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ufsh1\users\RokLeskovar\3510-7-2025 Kanalizacija Gržeča vas in Mali Podlog\JN\popisi\"/>
    </mc:Choice>
  </mc:AlternateContent>
  <bookViews>
    <workbookView xWindow="0" yWindow="0" windowWidth="29010" windowHeight="12270" tabRatio="698"/>
  </bookViews>
  <sheets>
    <sheet name="REKAPIT. SKUPNA " sheetId="482" r:id="rId1"/>
    <sheet name="REKAPIT. PO KANALIH " sheetId="517" r:id="rId2"/>
    <sheet name="KANAL Gv1" sheetId="518" r:id="rId3"/>
    <sheet name="KANAL Gv2" sheetId="519" r:id="rId4"/>
    <sheet name="KANAL Gv3" sheetId="520" r:id="rId5"/>
    <sheet name="TLAČNI VOD TGv" sheetId="521" r:id="rId6"/>
    <sheet name="KANAL MP1" sheetId="522" r:id="rId7"/>
    <sheet name="KANAL MP2" sheetId="523" r:id="rId8"/>
    <sheet name="KANAL MP3" sheetId="524" r:id="rId9"/>
    <sheet name="TLAČNI VOD TMP" sheetId="525" r:id="rId10"/>
    <sheet name="ČR_REKAPITULACIJA" sheetId="492" r:id="rId11"/>
    <sheet name="ČRPALIŠČE Gv (nepovozno)" sheetId="493" r:id="rId12"/>
    <sheet name="ČRPALIŠČE MP (nepovozno)" sheetId="494" r:id="rId13"/>
    <sheet name="V_REKAPITULACIJA" sheetId="526" r:id="rId14"/>
    <sheet name="GR-VGv 1 + VGv2 + VGv3 + VMP3" sheetId="527" r:id="rId15"/>
    <sheet name="GR-VMP 1 + VMP2" sheetId="528" r:id="rId16"/>
    <sheet name="MO-VGv1 + VGv2 + VGv3 + VMP3" sheetId="529" r:id="rId17"/>
    <sheet name="MO-VMP1+VMP2" sheetId="530" r:id="rId18"/>
    <sheet name="OS - VGv1+VGv2+VGv3+VMP3" sheetId="531" r:id="rId19"/>
    <sheet name="OS - VMP1+VMP2" sheetId="532" r:id="rId20"/>
    <sheet name="C_Rekapitulacija" sheetId="495" r:id="rId21"/>
    <sheet name="Splošne opombe" sheetId="496" r:id="rId22"/>
    <sheet name="Preddela" sheetId="497" r:id="rId23"/>
    <sheet name="Zemeljska_dela" sheetId="498" r:id="rId24"/>
    <sheet name="Voziščne_kon" sheetId="499" r:id="rId25"/>
    <sheet name="Odvodnjavanje" sheetId="500" r:id="rId26"/>
    <sheet name="Gradbena_obrtniska_dela" sheetId="501" r:id="rId27"/>
    <sheet name="Oprema_cest" sheetId="502" r:id="rId28"/>
    <sheet name="Tuje_storitve" sheetId="503" r:id="rId29"/>
    <sheet name="E_POPIS ČRPALIŠČE Gv" sheetId="511" r:id="rId30"/>
    <sheet name="E_POPIS ČRPALIŠČE MP" sheetId="512" r:id="rId31"/>
    <sheet name="E_CR " sheetId="513" r:id="rId32"/>
    <sheet name="E_OŠO" sheetId="514" r:id="rId33"/>
    <sheet name="S_ČRPALIŠČA GV in MP_PZI" sheetId="515" r:id="rId34"/>
    <sheet name="VN_POPIS DEL " sheetId="516" r:id="rId35"/>
    <sheet name="kolicine" sheetId="439" state="hidden" r:id="rId36"/>
  </sheets>
  <definedNames>
    <definedName name="_Toc103495603" localSheetId="26">Gradbena_obrtniska_dela!#REF!</definedName>
    <definedName name="_Toc117475162" localSheetId="22">Preddela!#REF!</definedName>
    <definedName name="_Toc117475162" localSheetId="34">'VN_POPIS DEL '!#REF!</definedName>
    <definedName name="_Toc117475163" localSheetId="22">Preddela!#REF!</definedName>
    <definedName name="_Toc117475163" localSheetId="34">'VN_POPIS DEL '!#REF!</definedName>
    <definedName name="_Toc117475164" localSheetId="22">Preddela!$A$35</definedName>
    <definedName name="_Toc117475164" localSheetId="34">'VN_POPIS DEL '!#REF!</definedName>
    <definedName name="_Toc117475165" localSheetId="22">Preddela!$A$63</definedName>
    <definedName name="_Toc117475165" localSheetId="34">'VN_POPIS DEL '!#REF!</definedName>
    <definedName name="_Toc117475166" localSheetId="22">Preddela!#REF!</definedName>
    <definedName name="_Toc117475166" localSheetId="34">'VN_POPIS DEL '!#REF!</definedName>
    <definedName name="_Toc117475167" localSheetId="22">Preddela!#REF!</definedName>
    <definedName name="_Toc117475167" localSheetId="34">'VN_POPIS DEL '!#REF!</definedName>
    <definedName name="_Toc117475168" localSheetId="22">Preddela!#REF!</definedName>
    <definedName name="_Toc117475168" localSheetId="34">'VN_POPIS DEL '!#REF!</definedName>
    <definedName name="_Toc117475169" localSheetId="22">Preddela!#REF!</definedName>
    <definedName name="_Toc117475169" localSheetId="34">'VN_POPIS DEL '!#REF!</definedName>
    <definedName name="_Toc117475170" localSheetId="22">Preddela!#REF!</definedName>
    <definedName name="_Toc117475170" localSheetId="34">'VN_POPIS DEL '!#REF!</definedName>
    <definedName name="_Toc117475171" localSheetId="22">Preddela!#REF!</definedName>
    <definedName name="_Toc117475171" localSheetId="34">'VN_POPIS DEL '!#REF!</definedName>
    <definedName name="_Toc117475172" localSheetId="22">Preddela!#REF!</definedName>
    <definedName name="_Toc117475172" localSheetId="34">'VN_POPIS DEL '!#REF!</definedName>
    <definedName name="_Toc117475173" localSheetId="22">Preddela!#REF!</definedName>
    <definedName name="_Toc117475173" localSheetId="34">'VN_POPIS DEL '!#REF!</definedName>
    <definedName name="_Toc92683862" localSheetId="23">Zemeljska_dela!#REF!</definedName>
    <definedName name="_Toc92683863" localSheetId="23">Zemeljska_dela!#REF!</definedName>
    <definedName name="OLE_LINK13" localSheetId="31">'E_CR '!$C$6</definedName>
    <definedName name="OLE_LINK41" localSheetId="31">'E_CR '!$C$6</definedName>
    <definedName name="_xlnm.Print_Area" localSheetId="20">C_Rekapitulacija!$A$1:$G$50</definedName>
    <definedName name="_xlnm.Print_Area" localSheetId="10">ČR_REKAPITULACIJA!$A$1:$G$51</definedName>
    <definedName name="_xlnm.Print_Area" localSheetId="11">'ČRPALIŠČE Gv (nepovozno)'!$A$1:$H$70</definedName>
    <definedName name="_xlnm.Print_Area" localSheetId="12">'ČRPALIŠČE MP (nepovozno)'!$A$1:$H$70</definedName>
    <definedName name="_xlnm.Print_Area" localSheetId="31">'E_CR '!$A$1:$H$321</definedName>
    <definedName name="_xlnm.Print_Area" localSheetId="32">E_OŠO!$A$1:$H$66</definedName>
    <definedName name="_xlnm.Print_Area" localSheetId="29">'E_POPIS ČRPALIŠČE Gv'!$A$1:$H$216</definedName>
    <definedName name="_xlnm.Print_Area" localSheetId="30">'E_POPIS ČRPALIŠČE MP'!$A$1:$H$218</definedName>
    <definedName name="_xlnm.Print_Area" localSheetId="26">Gradbena_obrtniska_dela!$A$1:$H$70</definedName>
    <definedName name="_xlnm.Print_Area" localSheetId="14">'GR-VGv 1 + VGv2 + VGv3 + VMP3'!$A$1:$G$139</definedName>
    <definedName name="_xlnm.Print_Area" localSheetId="15">'GR-VMP 1 + VMP2'!$A$1:$G$69</definedName>
    <definedName name="_xlnm.Print_Area" localSheetId="2">'KANAL Gv1'!$A$1:$H$232</definedName>
    <definedName name="_xlnm.Print_Area" localSheetId="3">'KANAL Gv2'!$A$1:$H$233</definedName>
    <definedName name="_xlnm.Print_Area" localSheetId="4">'KANAL Gv3'!$A$1:$H$196</definedName>
    <definedName name="_xlnm.Print_Area" localSheetId="6">'KANAL MP1'!$A$1:$H$248</definedName>
    <definedName name="_xlnm.Print_Area" localSheetId="7">'KANAL MP2'!$A$1:$H$217</definedName>
    <definedName name="_xlnm.Print_Area" localSheetId="8">'KANAL MP3'!$A$1:$H$238</definedName>
    <definedName name="_xlnm.Print_Area" localSheetId="35">kolicine!$A$1:$Q$9</definedName>
    <definedName name="_xlnm.Print_Area" localSheetId="16">'MO-VGv1 + VGv2 + VGv3 + VMP3'!$A$1:$G$170</definedName>
    <definedName name="_xlnm.Print_Area" localSheetId="17">'MO-VMP1+VMP2'!$A$1:$G$84</definedName>
    <definedName name="_xlnm.Print_Area" localSheetId="25">Odvodnjavanje!$A$1:$H$63</definedName>
    <definedName name="_xlnm.Print_Area" localSheetId="27">Oprema_cest!$A$1:$H$48</definedName>
    <definedName name="_xlnm.Print_Area" localSheetId="18">'OS - VGv1+VGv2+VGv3+VMP3'!$A$1:$G$34</definedName>
    <definedName name="_xlnm.Print_Area" localSheetId="19">'OS - VMP1+VMP2'!$A$1:$G$32</definedName>
    <definedName name="_xlnm.Print_Area" localSheetId="22">Preddela!$A$1:$H$107</definedName>
    <definedName name="_xlnm.Print_Area" localSheetId="1">'REKAPIT. PO KANALIH '!$A$1:$G$53</definedName>
    <definedName name="_xlnm.Print_Area" localSheetId="0">'REKAPIT. SKUPNA '!$A$1:$G$59</definedName>
    <definedName name="_xlnm.Print_Area" localSheetId="33">'S_ČRPALIŠČA GV in MP_PZI'!$A$1:$H$150</definedName>
    <definedName name="_xlnm.Print_Area" localSheetId="21">'Splošne opombe'!$A$1:$G$20</definedName>
    <definedName name="_xlnm.Print_Area" localSheetId="5">'TLAČNI VOD TGv'!$A$1:$H$196</definedName>
    <definedName name="_xlnm.Print_Area" localSheetId="9">'TLAČNI VOD TMP'!$A$1:$H$174</definedName>
    <definedName name="_xlnm.Print_Area" localSheetId="28">Tuje_storitve!$A$1:$H$27</definedName>
    <definedName name="_xlnm.Print_Area" localSheetId="13">V_REKAPITULACIJA!$A$3:$D$39</definedName>
    <definedName name="_xlnm.Print_Area" localSheetId="34">'VN_POPIS DEL '!$A$1:$H$58</definedName>
    <definedName name="_xlnm.Print_Area" localSheetId="24">Voziščne_kon!$A$1:$H$67</definedName>
    <definedName name="_xlnm.Print_Area" localSheetId="23">Zemeljska_dela!$A$1:$H$58</definedName>
    <definedName name="_xlnm.Print_Titles" localSheetId="10">ČR_REKAPITULACIJA!$1:$11</definedName>
    <definedName name="_xlnm.Print_Titles" localSheetId="11">'ČRPALIŠČE Gv (nepovozno)'!$49:$51</definedName>
    <definedName name="_xlnm.Print_Titles" localSheetId="12">'ČRPALIŠČE MP (nepovozno)'!$49:$51</definedName>
    <definedName name="_xlnm.Print_Titles" localSheetId="31">'E_CR '!$33:$35</definedName>
    <definedName name="_xlnm.Print_Titles" localSheetId="32">E_OŠO!$26:$28</definedName>
    <definedName name="_xlnm.Print_Titles" localSheetId="29">'E_POPIS ČRPALIŠČE Gv'!$33:$35</definedName>
    <definedName name="_xlnm.Print_Titles" localSheetId="30">'E_POPIS ČRPALIŠČE MP'!$33:$35</definedName>
    <definedName name="_xlnm.Print_Titles" localSheetId="26">Gradbena_obrtniska_dela!$5:$5</definedName>
    <definedName name="_xlnm.Print_Titles" localSheetId="14">'GR-VGv 1 + VGv2 + VGv3 + VMP3'!$22:$23</definedName>
    <definedName name="_xlnm.Print_Titles" localSheetId="15">'GR-VMP 1 + VMP2'!$1:$2</definedName>
    <definedName name="_xlnm.Print_Titles" localSheetId="2">'KANAL Gv1'!$90:$92</definedName>
    <definedName name="_xlnm.Print_Titles" localSheetId="3">'KANAL Gv2'!$96:$98</definedName>
    <definedName name="_xlnm.Print_Titles" localSheetId="4">'KANAL Gv3'!$90:$92</definedName>
    <definedName name="_xlnm.Print_Titles" localSheetId="6">'KANAL MP1'!$99:$101</definedName>
    <definedName name="_xlnm.Print_Titles" localSheetId="7">'KANAL MP2'!$93:$95</definedName>
    <definedName name="_xlnm.Print_Titles" localSheetId="8">'KANAL MP3'!$96:$98</definedName>
    <definedName name="_xlnm.Print_Titles" localSheetId="16">'MO-VGv1 + VGv2 + VGv3 + VMP3'!$1:$2</definedName>
    <definedName name="_xlnm.Print_Titles" localSheetId="17">'MO-VMP1+VMP2'!$1:$2</definedName>
    <definedName name="_xlnm.Print_Titles" localSheetId="25">Odvodnjavanje!$5:$5</definedName>
    <definedName name="_xlnm.Print_Titles" localSheetId="27">Oprema_cest!$5:$5</definedName>
    <definedName name="_xlnm.Print_Titles" localSheetId="18">'OS - VGv1+VGv2+VGv3+VMP3'!$1:$2</definedName>
    <definedName name="_xlnm.Print_Titles" localSheetId="19">'OS - VMP1+VMP2'!$1:$2</definedName>
    <definedName name="_xlnm.Print_Titles" localSheetId="22">Preddela!$5:$5</definedName>
    <definedName name="_xlnm.Print_Titles" localSheetId="1">'REKAPIT. PO KANALIH '!$1:$11</definedName>
    <definedName name="_xlnm.Print_Titles" localSheetId="0">'REKAPIT. SKUPNA '!$1:$12</definedName>
    <definedName name="_xlnm.Print_Titles" localSheetId="33">'S_ČRPALIŠČA GV in MP_PZI'!$52:$54</definedName>
    <definedName name="_xlnm.Print_Titles" localSheetId="5">'TLAČNI VOD TGv'!$95:$97</definedName>
    <definedName name="_xlnm.Print_Titles" localSheetId="9">'TLAČNI VOD TMP'!$91:$93</definedName>
    <definedName name="_xlnm.Print_Titles" localSheetId="28">Tuje_storitve!$5:$5</definedName>
    <definedName name="_xlnm.Print_Titles" localSheetId="13">V_REKAPITULACIJA!$3:$13</definedName>
    <definedName name="_xlnm.Print_Titles" localSheetId="34">'VN_POPIS DEL '!$5:$5</definedName>
    <definedName name="_xlnm.Print_Titles" localSheetId="24">Voziščne_kon!$5:$5</definedName>
    <definedName name="_xlnm.Print_Titles" localSheetId="23">Zemeljska_dela!$4:$4</definedName>
  </definedNames>
  <calcPr calcId="162913"/>
</workbook>
</file>

<file path=xl/calcChain.xml><?xml version="1.0" encoding="utf-8"?>
<calcChain xmlns="http://schemas.openxmlformats.org/spreadsheetml/2006/main">
  <c r="H30" i="516" l="1"/>
  <c r="H28" i="516"/>
  <c r="G82" i="527"/>
  <c r="H63" i="501"/>
  <c r="G21" i="532" l="1"/>
  <c r="G19" i="532"/>
  <c r="G10" i="532"/>
  <c r="G8" i="532"/>
  <c r="G23" i="531"/>
  <c r="G21" i="531"/>
  <c r="G12" i="531"/>
  <c r="G10" i="531"/>
  <c r="G79" i="530"/>
  <c r="G77" i="530"/>
  <c r="G75" i="530"/>
  <c r="G73" i="530"/>
  <c r="G71" i="530"/>
  <c r="G69" i="530"/>
  <c r="G62" i="530"/>
  <c r="G60" i="530"/>
  <c r="G58" i="530"/>
  <c r="G55" i="530"/>
  <c r="G53" i="530"/>
  <c r="G51" i="530"/>
  <c r="G49" i="530"/>
  <c r="G45" i="530"/>
  <c r="G43" i="530"/>
  <c r="G41" i="530"/>
  <c r="G38" i="530"/>
  <c r="G34" i="530"/>
  <c r="G32" i="530"/>
  <c r="G30" i="530"/>
  <c r="G28" i="530"/>
  <c r="G26" i="530"/>
  <c r="G24" i="530"/>
  <c r="G22" i="530"/>
  <c r="G20" i="530"/>
  <c r="G18" i="530"/>
  <c r="G14" i="530"/>
  <c r="G12" i="530"/>
  <c r="G9" i="530"/>
  <c r="G166" i="529"/>
  <c r="G164" i="529"/>
  <c r="G162" i="529"/>
  <c r="G160" i="529"/>
  <c r="G158" i="529"/>
  <c r="G156" i="529"/>
  <c r="G149" i="529"/>
  <c r="G147" i="529"/>
  <c r="G145" i="529"/>
  <c r="G142" i="529"/>
  <c r="G140" i="529"/>
  <c r="G138" i="529"/>
  <c r="G136" i="529"/>
  <c r="G134" i="529"/>
  <c r="G132" i="529"/>
  <c r="G128" i="529"/>
  <c r="G126" i="529"/>
  <c r="G124" i="529"/>
  <c r="G122" i="529"/>
  <c r="G120" i="529"/>
  <c r="G117" i="529"/>
  <c r="G115" i="529"/>
  <c r="G113" i="529"/>
  <c r="G111" i="529"/>
  <c r="G109" i="529"/>
  <c r="G105" i="529"/>
  <c r="G103" i="529"/>
  <c r="G101" i="529"/>
  <c r="G99" i="529"/>
  <c r="G97" i="529"/>
  <c r="G95" i="529"/>
  <c r="G93" i="529"/>
  <c r="G91" i="529"/>
  <c r="G89" i="529"/>
  <c r="G87" i="529"/>
  <c r="G85" i="529"/>
  <c r="G83" i="529"/>
  <c r="G81" i="529"/>
  <c r="G79" i="529"/>
  <c r="G77" i="529"/>
  <c r="G75" i="529"/>
  <c r="G73" i="529"/>
  <c r="G71" i="529"/>
  <c r="G69" i="529"/>
  <c r="G67" i="529"/>
  <c r="G65" i="529"/>
  <c r="G63" i="529"/>
  <c r="G61" i="529"/>
  <c r="G59" i="529"/>
  <c r="G57" i="529"/>
  <c r="G55" i="529"/>
  <c r="G53" i="529"/>
  <c r="G51" i="529"/>
  <c r="G49" i="529"/>
  <c r="G47" i="529"/>
  <c r="G45" i="529"/>
  <c r="G43" i="529"/>
  <c r="G41" i="529"/>
  <c r="G39" i="529"/>
  <c r="G35" i="529"/>
  <c r="G33" i="529"/>
  <c r="G31" i="529"/>
  <c r="G28" i="529"/>
  <c r="G26" i="529"/>
  <c r="G24" i="529"/>
  <c r="G21" i="529"/>
  <c r="G19" i="529"/>
  <c r="G15" i="529"/>
  <c r="G13" i="529"/>
  <c r="G65" i="528"/>
  <c r="G63" i="528"/>
  <c r="G61" i="528"/>
  <c r="G59" i="528"/>
  <c r="G57" i="528"/>
  <c r="G55" i="528"/>
  <c r="G52" i="528"/>
  <c r="G48" i="528"/>
  <c r="G46" i="528"/>
  <c r="G44" i="528"/>
  <c r="G42" i="528"/>
  <c r="G40" i="528"/>
  <c r="G38" i="528"/>
  <c r="G36" i="528"/>
  <c r="G34" i="528"/>
  <c r="G32" i="528"/>
  <c r="G28" i="528"/>
  <c r="G24" i="528"/>
  <c r="G22" i="528"/>
  <c r="G20" i="528"/>
  <c r="G17" i="528"/>
  <c r="G15" i="528"/>
  <c r="G13" i="528"/>
  <c r="G11" i="528"/>
  <c r="G9" i="528"/>
  <c r="G7" i="528"/>
  <c r="G135" i="527"/>
  <c r="G133" i="527"/>
  <c r="G131" i="527"/>
  <c r="G129" i="527"/>
  <c r="G127" i="527"/>
  <c r="G125" i="527"/>
  <c r="G122" i="527"/>
  <c r="G118" i="527"/>
  <c r="G116" i="527"/>
  <c r="G114" i="527"/>
  <c r="G111" i="527"/>
  <c r="G108" i="527"/>
  <c r="G106" i="527"/>
  <c r="G104" i="527"/>
  <c r="G102" i="527"/>
  <c r="G100" i="527"/>
  <c r="G98" i="527"/>
  <c r="G96" i="527"/>
  <c r="G94" i="527"/>
  <c r="G92" i="527"/>
  <c r="G88" i="527"/>
  <c r="G86" i="527"/>
  <c r="G80" i="527"/>
  <c r="G78" i="527"/>
  <c r="G76" i="527"/>
  <c r="G72" i="527"/>
  <c r="G70" i="527"/>
  <c r="G66" i="527"/>
  <c r="G64" i="527"/>
  <c r="G62" i="527"/>
  <c r="G59" i="527"/>
  <c r="G57" i="527"/>
  <c r="G55" i="527"/>
  <c r="G52" i="527"/>
  <c r="G50" i="527"/>
  <c r="G48" i="527"/>
  <c r="G45" i="527"/>
  <c r="G43" i="527"/>
  <c r="G41" i="527"/>
  <c r="G39" i="527"/>
  <c r="G37" i="527"/>
  <c r="G35" i="527"/>
  <c r="G33" i="527"/>
  <c r="G31" i="527"/>
  <c r="E67" i="528" l="1"/>
  <c r="G67" i="528" s="1"/>
  <c r="G69" i="528" s="1"/>
  <c r="C16" i="526" s="1"/>
  <c r="E25" i="531"/>
  <c r="G25" i="531" s="1"/>
  <c r="G27" i="531" s="1"/>
  <c r="G32" i="531" s="1"/>
  <c r="E14" i="531"/>
  <c r="G14" i="531" s="1"/>
  <c r="G16" i="531" s="1"/>
  <c r="G31" i="531" s="1"/>
  <c r="E23" i="532"/>
  <c r="G23" i="532" s="1"/>
  <c r="E12" i="532"/>
  <c r="G12" i="532" s="1"/>
  <c r="G14" i="532" s="1"/>
  <c r="G29" i="532" s="1"/>
  <c r="E81" i="530"/>
  <c r="G81" i="530" s="1"/>
  <c r="G83" i="530" s="1"/>
  <c r="C21" i="526" s="1"/>
  <c r="E168" i="529"/>
  <c r="G168" i="529" s="1"/>
  <c r="G170" i="529" s="1"/>
  <c r="C20" i="526" s="1"/>
  <c r="E137" i="527"/>
  <c r="G137" i="527" s="1"/>
  <c r="G139" i="527" s="1"/>
  <c r="C15" i="526" s="1"/>
  <c r="G25" i="532"/>
  <c r="G30" i="532" s="1"/>
  <c r="G33" i="531" l="1"/>
  <c r="C25" i="526" s="1"/>
  <c r="G31" i="532"/>
  <c r="C26" i="526" s="1"/>
  <c r="C22" i="526"/>
  <c r="C17" i="526"/>
  <c r="H57" i="500"/>
  <c r="H31" i="499"/>
  <c r="H309" i="513"/>
  <c r="H307" i="513"/>
  <c r="H305" i="513"/>
  <c r="H303" i="513"/>
  <c r="H301" i="513"/>
  <c r="H299" i="513"/>
  <c r="H297" i="513"/>
  <c r="H295" i="513"/>
  <c r="H288" i="513"/>
  <c r="H285" i="513"/>
  <c r="H283" i="513"/>
  <c r="H281" i="513"/>
  <c r="H279" i="513"/>
  <c r="H277" i="513"/>
  <c r="H268" i="513"/>
  <c r="H266" i="513"/>
  <c r="H264" i="513"/>
  <c r="C27" i="526" l="1"/>
  <c r="C32" i="526" s="1"/>
  <c r="F17" i="482" s="1"/>
  <c r="H290" i="513"/>
  <c r="H318" i="513" s="1"/>
  <c r="H311" i="513"/>
  <c r="H319" i="513" s="1"/>
  <c r="H270" i="513"/>
  <c r="H272" i="513" s="1"/>
  <c r="H317" i="513" s="1"/>
  <c r="H170" i="525"/>
  <c r="H168" i="525"/>
  <c r="H166" i="525"/>
  <c r="H164" i="525"/>
  <c r="H162" i="525"/>
  <c r="H160" i="525"/>
  <c r="H158" i="525"/>
  <c r="H154" i="525"/>
  <c r="H152" i="525"/>
  <c r="H150" i="525"/>
  <c r="H148" i="525"/>
  <c r="H146" i="525"/>
  <c r="H144" i="525"/>
  <c r="H142" i="525"/>
  <c r="H140" i="525"/>
  <c r="H137" i="525"/>
  <c r="H135" i="525"/>
  <c r="H133" i="525"/>
  <c r="H130" i="525"/>
  <c r="H128" i="525"/>
  <c r="H126" i="525"/>
  <c r="H124" i="525"/>
  <c r="H116" i="525"/>
  <c r="H114" i="525"/>
  <c r="H112" i="525"/>
  <c r="H110" i="525"/>
  <c r="H108" i="525"/>
  <c r="H106" i="525"/>
  <c r="H104" i="525"/>
  <c r="H102" i="525"/>
  <c r="H100" i="525"/>
  <c r="H98" i="525"/>
  <c r="H234" i="524"/>
  <c r="H236" i="524" s="1"/>
  <c r="H222" i="524"/>
  <c r="H224" i="524"/>
  <c r="H220" i="524"/>
  <c r="H218" i="524"/>
  <c r="H216" i="524"/>
  <c r="H215" i="524"/>
  <c r="H214" i="524"/>
  <c r="H211" i="524"/>
  <c r="H210" i="524"/>
  <c r="H209" i="524"/>
  <c r="H206" i="524"/>
  <c r="H204" i="524"/>
  <c r="H201" i="524"/>
  <c r="H200" i="524"/>
  <c r="H199" i="524"/>
  <c r="H196" i="524"/>
  <c r="H194" i="524"/>
  <c r="H192" i="524"/>
  <c r="H184" i="524"/>
  <c r="H182" i="524"/>
  <c r="H180" i="524"/>
  <c r="H178" i="524"/>
  <c r="H176" i="524"/>
  <c r="H174" i="524"/>
  <c r="H172" i="524"/>
  <c r="H170" i="524"/>
  <c r="H168" i="524"/>
  <c r="H166" i="524"/>
  <c r="H164" i="524"/>
  <c r="H162" i="524"/>
  <c r="H160" i="524"/>
  <c r="H158" i="524"/>
  <c r="H156" i="524"/>
  <c r="H153" i="524"/>
  <c r="H151" i="524"/>
  <c r="H149" i="524"/>
  <c r="H146" i="524"/>
  <c r="H144" i="524"/>
  <c r="H142" i="524"/>
  <c r="H139" i="524"/>
  <c r="H137" i="524"/>
  <c r="H135" i="524"/>
  <c r="H133" i="524"/>
  <c r="H125" i="524"/>
  <c r="H123" i="524"/>
  <c r="H121" i="524"/>
  <c r="H119" i="524"/>
  <c r="H117" i="524"/>
  <c r="H115" i="524"/>
  <c r="H113" i="524"/>
  <c r="H111" i="524"/>
  <c r="H109" i="524"/>
  <c r="H107" i="524"/>
  <c r="H105" i="524"/>
  <c r="H103" i="524"/>
  <c r="H213" i="523"/>
  <c r="H215" i="523" s="1"/>
  <c r="H217" i="523" s="1"/>
  <c r="H201" i="523"/>
  <c r="H203" i="523"/>
  <c r="H199" i="523"/>
  <c r="H197" i="523"/>
  <c r="H195" i="523"/>
  <c r="H192" i="523"/>
  <c r="H189" i="523"/>
  <c r="H185" i="523"/>
  <c r="H184" i="523"/>
  <c r="H181" i="523"/>
  <c r="H179" i="523"/>
  <c r="H171" i="523"/>
  <c r="H169" i="523"/>
  <c r="H167" i="523"/>
  <c r="H165" i="523"/>
  <c r="H163" i="523"/>
  <c r="H161" i="523"/>
  <c r="H159" i="523"/>
  <c r="H157" i="523"/>
  <c r="H155" i="523"/>
  <c r="H153" i="523"/>
  <c r="H151" i="523"/>
  <c r="H149" i="523"/>
  <c r="H147" i="523"/>
  <c r="H144" i="523"/>
  <c r="H142" i="523"/>
  <c r="H140" i="523"/>
  <c r="H137" i="523"/>
  <c r="H135" i="523"/>
  <c r="H128" i="523"/>
  <c r="H126" i="523"/>
  <c r="H118" i="523"/>
  <c r="H116" i="523"/>
  <c r="H114" i="523"/>
  <c r="H112" i="523"/>
  <c r="H110" i="523"/>
  <c r="H108" i="523"/>
  <c r="H106" i="523"/>
  <c r="H104" i="523"/>
  <c r="H102" i="523"/>
  <c r="H100" i="523"/>
  <c r="H244" i="522"/>
  <c r="H246" i="522" s="1"/>
  <c r="H234" i="522"/>
  <c r="H232" i="522"/>
  <c r="H236" i="522"/>
  <c r="H230" i="522"/>
  <c r="H228" i="522"/>
  <c r="H226" i="522"/>
  <c r="H223" i="522"/>
  <c r="H220" i="522"/>
  <c r="H218" i="522"/>
  <c r="H217" i="522"/>
  <c r="H216" i="522"/>
  <c r="H213" i="522"/>
  <c r="H212" i="522"/>
  <c r="H211" i="522"/>
  <c r="H210" i="522"/>
  <c r="H209" i="522"/>
  <c r="H206" i="522"/>
  <c r="H204" i="522"/>
  <c r="H202" i="522"/>
  <c r="H194" i="522"/>
  <c r="H192" i="522"/>
  <c r="H190" i="522"/>
  <c r="H186" i="522"/>
  <c r="H184" i="522"/>
  <c r="H182" i="522"/>
  <c r="H180" i="522"/>
  <c r="H178" i="522"/>
  <c r="H176" i="522"/>
  <c r="H174" i="522"/>
  <c r="H172" i="522"/>
  <c r="H170" i="522"/>
  <c r="H168" i="522"/>
  <c r="H166" i="522"/>
  <c r="H164" i="522"/>
  <c r="H161" i="522"/>
  <c r="H159" i="522"/>
  <c r="H157" i="522"/>
  <c r="H154" i="522"/>
  <c r="H152" i="522"/>
  <c r="H147" i="522"/>
  <c r="H145" i="522"/>
  <c r="H143" i="522"/>
  <c r="H188" i="522"/>
  <c r="H141" i="522"/>
  <c r="H139" i="522"/>
  <c r="H131" i="522"/>
  <c r="H129" i="522"/>
  <c r="H127" i="522"/>
  <c r="H125" i="522"/>
  <c r="H123" i="522"/>
  <c r="H120" i="522"/>
  <c r="H118" i="522"/>
  <c r="H116" i="522"/>
  <c r="H114" i="522"/>
  <c r="H112" i="522"/>
  <c r="H110" i="522"/>
  <c r="H108" i="522"/>
  <c r="H106" i="522"/>
  <c r="H192" i="521"/>
  <c r="H190" i="521"/>
  <c r="H182" i="521"/>
  <c r="H180" i="521"/>
  <c r="H174" i="521"/>
  <c r="H172" i="521"/>
  <c r="H170" i="521"/>
  <c r="H168" i="521"/>
  <c r="H166" i="521"/>
  <c r="H164" i="521"/>
  <c r="H162" i="521"/>
  <c r="H160" i="521"/>
  <c r="H158" i="521"/>
  <c r="H156" i="521"/>
  <c r="H154" i="521"/>
  <c r="H152" i="521"/>
  <c r="H150" i="521"/>
  <c r="H147" i="521"/>
  <c r="H145" i="521"/>
  <c r="H143" i="521"/>
  <c r="H140" i="521"/>
  <c r="H138" i="521"/>
  <c r="H136" i="521"/>
  <c r="H176" i="521"/>
  <c r="H134" i="521"/>
  <c r="H132" i="521"/>
  <c r="H124" i="521"/>
  <c r="H122" i="521"/>
  <c r="H120" i="521"/>
  <c r="H118" i="521"/>
  <c r="H116" i="521"/>
  <c r="H114" i="521"/>
  <c r="H112" i="521"/>
  <c r="H110" i="521"/>
  <c r="H108" i="521"/>
  <c r="H106" i="521"/>
  <c r="H104" i="521"/>
  <c r="H102" i="521"/>
  <c r="H192" i="520"/>
  <c r="H180" i="520"/>
  <c r="H182" i="520"/>
  <c r="H178" i="520"/>
  <c r="H176" i="520"/>
  <c r="H174" i="520"/>
  <c r="H171" i="520"/>
  <c r="H168" i="520"/>
  <c r="H166" i="520"/>
  <c r="H164" i="520"/>
  <c r="H156" i="520"/>
  <c r="H154" i="520"/>
  <c r="H152" i="520"/>
  <c r="H150" i="520"/>
  <c r="H148" i="520"/>
  <c r="H146" i="520"/>
  <c r="H144" i="520"/>
  <c r="H142" i="520"/>
  <c r="H140" i="520"/>
  <c r="H138" i="520"/>
  <c r="H136" i="520"/>
  <c r="H134" i="520"/>
  <c r="H129" i="520"/>
  <c r="H132" i="520"/>
  <c r="H127" i="520"/>
  <c r="H125" i="520"/>
  <c r="H117" i="520"/>
  <c r="H115" i="520"/>
  <c r="H113" i="520"/>
  <c r="H111" i="520"/>
  <c r="H109" i="520"/>
  <c r="H107" i="520"/>
  <c r="H105" i="520"/>
  <c r="H103" i="520"/>
  <c r="H101" i="520"/>
  <c r="H99" i="520"/>
  <c r="H97" i="520"/>
  <c r="H229" i="519"/>
  <c r="H231" i="519" s="1"/>
  <c r="H217" i="519"/>
  <c r="H215" i="519"/>
  <c r="H213" i="519"/>
  <c r="H211" i="519"/>
  <c r="H210" i="519"/>
  <c r="H207" i="519"/>
  <c r="H206" i="519"/>
  <c r="H203" i="519"/>
  <c r="H202" i="519"/>
  <c r="H201" i="519"/>
  <c r="H198" i="519"/>
  <c r="H197" i="519"/>
  <c r="H196" i="519"/>
  <c r="H193" i="519"/>
  <c r="H191" i="519"/>
  <c r="H189" i="519"/>
  <c r="H181" i="519"/>
  <c r="H179" i="519"/>
  <c r="H177" i="519"/>
  <c r="H175" i="519"/>
  <c r="H173" i="519"/>
  <c r="H171" i="519"/>
  <c r="H169" i="519"/>
  <c r="H167" i="519"/>
  <c r="H165" i="519"/>
  <c r="H163" i="519"/>
  <c r="H161" i="519"/>
  <c r="H159" i="519"/>
  <c r="H157" i="519"/>
  <c r="H155" i="519"/>
  <c r="H153" i="519"/>
  <c r="H151" i="519"/>
  <c r="H148" i="519"/>
  <c r="H146" i="519"/>
  <c r="H144" i="519"/>
  <c r="H141" i="519"/>
  <c r="H139" i="519"/>
  <c r="H135" i="519"/>
  <c r="H133" i="519"/>
  <c r="H125" i="519"/>
  <c r="H123" i="519"/>
  <c r="H121" i="519"/>
  <c r="H119" i="519"/>
  <c r="H117" i="519"/>
  <c r="H115" i="519"/>
  <c r="H113" i="519"/>
  <c r="H111" i="519"/>
  <c r="H109" i="519"/>
  <c r="H107" i="519"/>
  <c r="H105" i="519"/>
  <c r="H103" i="519"/>
  <c r="H228" i="518"/>
  <c r="H216" i="518"/>
  <c r="H218" i="518"/>
  <c r="H214" i="518"/>
  <c r="H212" i="518"/>
  <c r="H210" i="518"/>
  <c r="H207" i="518"/>
  <c r="H204" i="518"/>
  <c r="H201" i="518"/>
  <c r="H198" i="518"/>
  <c r="H197" i="518"/>
  <c r="H196" i="518"/>
  <c r="H191" i="518"/>
  <c r="H190" i="518"/>
  <c r="H189" i="518"/>
  <c r="H188" i="518"/>
  <c r="H187" i="518"/>
  <c r="H184" i="518"/>
  <c r="H182" i="518"/>
  <c r="H180" i="518"/>
  <c r="H178" i="518"/>
  <c r="H170" i="518"/>
  <c r="H168" i="518"/>
  <c r="H164" i="518"/>
  <c r="H162" i="518"/>
  <c r="H160" i="518"/>
  <c r="H156" i="518"/>
  <c r="H154" i="518"/>
  <c r="H152" i="518"/>
  <c r="H150" i="518"/>
  <c r="H148" i="518"/>
  <c r="H146" i="518"/>
  <c r="H144" i="518"/>
  <c r="H142" i="518"/>
  <c r="H139" i="518"/>
  <c r="H137" i="518"/>
  <c r="H132" i="518"/>
  <c r="H135" i="518"/>
  <c r="H130" i="518"/>
  <c r="H128" i="518"/>
  <c r="H126" i="518"/>
  <c r="H118" i="518"/>
  <c r="H116" i="518"/>
  <c r="H114" i="518"/>
  <c r="H112" i="518"/>
  <c r="H109" i="518"/>
  <c r="H107" i="518"/>
  <c r="H105" i="518"/>
  <c r="H103" i="518"/>
  <c r="H101" i="518"/>
  <c r="H99" i="518"/>
  <c r="H97" i="518"/>
  <c r="H50" i="516"/>
  <c r="H48" i="516"/>
  <c r="H46" i="516"/>
  <c r="H43" i="516"/>
  <c r="H40" i="516"/>
  <c r="H38" i="516"/>
  <c r="H36" i="516"/>
  <c r="H34" i="516"/>
  <c r="H32" i="516"/>
  <c r="H26" i="516"/>
  <c r="H24" i="516"/>
  <c r="H22" i="516"/>
  <c r="H20" i="516"/>
  <c r="H18" i="516"/>
  <c r="H16" i="516"/>
  <c r="H14" i="516"/>
  <c r="H12" i="516"/>
  <c r="H10" i="516"/>
  <c r="H8" i="516"/>
  <c r="B149" i="515"/>
  <c r="H145" i="515"/>
  <c r="H143" i="515"/>
  <c r="H141" i="515"/>
  <c r="H139" i="515"/>
  <c r="H137" i="515"/>
  <c r="H135" i="515"/>
  <c r="H133" i="515"/>
  <c r="H130" i="515"/>
  <c r="H127" i="515"/>
  <c r="B111" i="515"/>
  <c r="H107" i="515"/>
  <c r="H105" i="515"/>
  <c r="H103" i="515"/>
  <c r="H101" i="515"/>
  <c r="H99" i="515"/>
  <c r="H97" i="515"/>
  <c r="H95" i="515"/>
  <c r="H93" i="515"/>
  <c r="H90" i="515"/>
  <c r="H87" i="515"/>
  <c r="B26" i="515"/>
  <c r="B25" i="515"/>
  <c r="H60" i="514"/>
  <c r="H58" i="514"/>
  <c r="H56" i="514"/>
  <c r="H54" i="514"/>
  <c r="H52" i="514"/>
  <c r="H50" i="514"/>
  <c r="H48" i="514"/>
  <c r="H46" i="514"/>
  <c r="H44" i="514"/>
  <c r="H42" i="514"/>
  <c r="H40" i="514"/>
  <c r="H38" i="514"/>
  <c r="H36" i="514"/>
  <c r="H34" i="514"/>
  <c r="H32" i="514"/>
  <c r="H223" i="513"/>
  <c r="H225" i="513" s="1"/>
  <c r="H217" i="513"/>
  <c r="H215" i="513"/>
  <c r="H213" i="513"/>
  <c r="H207" i="513"/>
  <c r="H205" i="513"/>
  <c r="H203" i="513"/>
  <c r="H197" i="513"/>
  <c r="H195" i="513"/>
  <c r="H188" i="513"/>
  <c r="H182" i="513"/>
  <c r="H180" i="513"/>
  <c r="H178" i="513"/>
  <c r="H176" i="513"/>
  <c r="H152" i="513"/>
  <c r="H150" i="513"/>
  <c r="H148" i="513"/>
  <c r="H146" i="513"/>
  <c r="H144" i="513"/>
  <c r="H142" i="513"/>
  <c r="H139" i="513"/>
  <c r="H125" i="513"/>
  <c r="H127" i="513" s="1"/>
  <c r="H129" i="513" s="1"/>
  <c r="H131" i="513" s="1"/>
  <c r="H240" i="513" s="1"/>
  <c r="H123" i="513"/>
  <c r="H111" i="513"/>
  <c r="H109" i="513"/>
  <c r="H103" i="513"/>
  <c r="H101" i="513"/>
  <c r="H88" i="513"/>
  <c r="H90" i="513" s="1"/>
  <c r="H81" i="513"/>
  <c r="H79" i="513"/>
  <c r="H72" i="513"/>
  <c r="H70" i="513"/>
  <c r="H68" i="513"/>
  <c r="H56" i="513"/>
  <c r="H58" i="513" s="1"/>
  <c r="H50" i="513"/>
  <c r="H48" i="513"/>
  <c r="H46" i="513"/>
  <c r="H44" i="513"/>
  <c r="H42" i="513"/>
  <c r="H212" i="512"/>
  <c r="H210" i="512"/>
  <c r="H208" i="512"/>
  <c r="H206" i="512"/>
  <c r="H204" i="512"/>
  <c r="H202" i="512"/>
  <c r="H200" i="512"/>
  <c r="H198" i="512"/>
  <c r="H195" i="512"/>
  <c r="H193" i="512"/>
  <c r="H191" i="512"/>
  <c r="H189" i="512"/>
  <c r="H187" i="512"/>
  <c r="H185" i="512"/>
  <c r="H183" i="512"/>
  <c r="H174" i="512"/>
  <c r="H172" i="512"/>
  <c r="H170" i="512"/>
  <c r="H169" i="512"/>
  <c r="H168" i="512"/>
  <c r="H167" i="512"/>
  <c r="H166" i="512"/>
  <c r="H164" i="512"/>
  <c r="H162" i="512"/>
  <c r="H154" i="512"/>
  <c r="H153" i="512"/>
  <c r="H152" i="512"/>
  <c r="H151" i="512"/>
  <c r="H150" i="512"/>
  <c r="H100" i="512"/>
  <c r="F144" i="512" s="1"/>
  <c r="H144" i="512" s="1"/>
  <c r="H146" i="512" s="1"/>
  <c r="H15" i="512" s="1"/>
  <c r="H92" i="512"/>
  <c r="H90" i="512"/>
  <c r="H88" i="512"/>
  <c r="H86" i="512"/>
  <c r="H82" i="512"/>
  <c r="H80" i="512"/>
  <c r="H78" i="512"/>
  <c r="H76" i="512"/>
  <c r="H74" i="512"/>
  <c r="H72" i="512"/>
  <c r="H70" i="512"/>
  <c r="H68" i="512"/>
  <c r="H66" i="512"/>
  <c r="H64" i="512"/>
  <c r="H62" i="512"/>
  <c r="H60" i="512"/>
  <c r="H58" i="512"/>
  <c r="H47" i="512"/>
  <c r="H45" i="512"/>
  <c r="F84" i="512" s="1"/>
  <c r="H211" i="511"/>
  <c r="H209" i="511"/>
  <c r="H207" i="511"/>
  <c r="H205" i="511"/>
  <c r="H203" i="511"/>
  <c r="H201" i="511"/>
  <c r="H199" i="511"/>
  <c r="H197" i="511"/>
  <c r="H194" i="511"/>
  <c r="H192" i="511"/>
  <c r="H190" i="511"/>
  <c r="H188" i="511"/>
  <c r="H186" i="511"/>
  <c r="H184" i="511"/>
  <c r="H182" i="511"/>
  <c r="H173" i="511"/>
  <c r="H171" i="511"/>
  <c r="H169" i="511"/>
  <c r="H167" i="511"/>
  <c r="H166" i="511"/>
  <c r="H165" i="511"/>
  <c r="H164" i="511"/>
  <c r="H162" i="511"/>
  <c r="H160" i="511"/>
  <c r="H152" i="511"/>
  <c r="H151" i="511"/>
  <c r="H150" i="511"/>
  <c r="H149" i="511"/>
  <c r="H148" i="511"/>
  <c r="H98" i="511"/>
  <c r="F142" i="511" s="1"/>
  <c r="H142" i="511" s="1"/>
  <c r="H144" i="511" s="1"/>
  <c r="H15" i="511" s="1"/>
  <c r="H91" i="511"/>
  <c r="H89" i="511"/>
  <c r="H87" i="511"/>
  <c r="H85" i="511"/>
  <c r="H81" i="511"/>
  <c r="H79" i="511"/>
  <c r="H77" i="511"/>
  <c r="H75" i="511"/>
  <c r="H73" i="511"/>
  <c r="H71" i="511"/>
  <c r="H69" i="511"/>
  <c r="H67" i="511"/>
  <c r="H65" i="511"/>
  <c r="H63" i="511"/>
  <c r="H61" i="511"/>
  <c r="H59" i="511"/>
  <c r="H57" i="511"/>
  <c r="H46" i="511"/>
  <c r="H44" i="511"/>
  <c r="H23" i="503"/>
  <c r="H21" i="503"/>
  <c r="H19" i="503"/>
  <c r="H17" i="503"/>
  <c r="H15" i="503"/>
  <c r="H13" i="503"/>
  <c r="H11" i="503"/>
  <c r="H9" i="503"/>
  <c r="H7" i="503"/>
  <c r="H43" i="502"/>
  <c r="H41" i="502"/>
  <c r="H39" i="502"/>
  <c r="H37" i="502"/>
  <c r="H33" i="502"/>
  <c r="H31" i="502"/>
  <c r="H27" i="502"/>
  <c r="H25" i="502"/>
  <c r="H23" i="502"/>
  <c r="H21" i="502"/>
  <c r="H19" i="502"/>
  <c r="H17" i="502"/>
  <c r="H15" i="502"/>
  <c r="H13" i="502"/>
  <c r="H11" i="502"/>
  <c r="H9" i="502"/>
  <c r="H65" i="501"/>
  <c r="H61" i="501"/>
  <c r="H59" i="501"/>
  <c r="H57" i="501"/>
  <c r="H55" i="501"/>
  <c r="H53" i="501"/>
  <c r="H51" i="501"/>
  <c r="H49" i="501"/>
  <c r="H47" i="501"/>
  <c r="H45" i="501"/>
  <c r="H43" i="501"/>
  <c r="H41" i="501"/>
  <c r="H39" i="501"/>
  <c r="H37" i="501"/>
  <c r="H35" i="501"/>
  <c r="H33" i="501"/>
  <c r="H31" i="501"/>
  <c r="H29" i="501"/>
  <c r="H27" i="501"/>
  <c r="H25" i="501"/>
  <c r="H23" i="501"/>
  <c r="H22" i="501"/>
  <c r="H17" i="501"/>
  <c r="H13" i="501"/>
  <c r="H11" i="501"/>
  <c r="H9" i="501"/>
  <c r="H59" i="500"/>
  <c r="H55" i="500"/>
  <c r="H53" i="500"/>
  <c r="H49" i="500"/>
  <c r="H47" i="500"/>
  <c r="H45" i="500"/>
  <c r="H43" i="500"/>
  <c r="H41" i="500"/>
  <c r="H40" i="500"/>
  <c r="H39" i="500"/>
  <c r="H36" i="500"/>
  <c r="H35" i="500"/>
  <c r="H34" i="500"/>
  <c r="H29" i="500"/>
  <c r="H27" i="500"/>
  <c r="H25" i="500"/>
  <c r="H23" i="500"/>
  <c r="H21" i="500"/>
  <c r="H19" i="500"/>
  <c r="H15" i="500"/>
  <c r="H13" i="500"/>
  <c r="H11" i="500"/>
  <c r="H9" i="500"/>
  <c r="H63" i="499"/>
  <c r="H61" i="499"/>
  <c r="H59" i="499"/>
  <c r="H55" i="499"/>
  <c r="H51" i="499"/>
  <c r="H49" i="499"/>
  <c r="H47" i="499"/>
  <c r="H45" i="499"/>
  <c r="H39" i="499"/>
  <c r="H37" i="499"/>
  <c r="H35" i="499"/>
  <c r="H27" i="499"/>
  <c r="H25" i="499"/>
  <c r="H21" i="499"/>
  <c r="H19" i="499"/>
  <c r="H17" i="499"/>
  <c r="H13" i="499"/>
  <c r="H9" i="499"/>
  <c r="H40" i="498"/>
  <c r="H38" i="498"/>
  <c r="H32" i="498"/>
  <c r="H30" i="498"/>
  <c r="H28" i="498"/>
  <c r="H26" i="498"/>
  <c r="H22" i="498"/>
  <c r="H18" i="498"/>
  <c r="H16" i="498"/>
  <c r="H12" i="498"/>
  <c r="H10" i="498"/>
  <c r="H8" i="498"/>
  <c r="H46" i="498"/>
  <c r="H102" i="497"/>
  <c r="H97" i="497"/>
  <c r="H95" i="497"/>
  <c r="H93" i="497"/>
  <c r="H91" i="497"/>
  <c r="H89" i="497"/>
  <c r="H50" i="498"/>
  <c r="H85" i="497"/>
  <c r="H83" i="497"/>
  <c r="H81" i="497"/>
  <c r="H77" i="497"/>
  <c r="H75" i="497"/>
  <c r="H73" i="497"/>
  <c r="H71" i="497"/>
  <c r="H69" i="497"/>
  <c r="H67" i="497"/>
  <c r="H65" i="497"/>
  <c r="H61" i="497"/>
  <c r="H59" i="497"/>
  <c r="H57" i="497"/>
  <c r="H55" i="497"/>
  <c r="H53" i="497"/>
  <c r="H51" i="497"/>
  <c r="H49" i="497"/>
  <c r="H47" i="497"/>
  <c r="H45" i="497"/>
  <c r="H43" i="497"/>
  <c r="H41" i="497"/>
  <c r="H39" i="497"/>
  <c r="H37" i="497"/>
  <c r="H33" i="497"/>
  <c r="H31" i="497"/>
  <c r="H29" i="497"/>
  <c r="H27" i="497"/>
  <c r="H25" i="497"/>
  <c r="H23" i="497"/>
  <c r="H21" i="497"/>
  <c r="H15" i="497"/>
  <c r="H13" i="497"/>
  <c r="H11" i="497"/>
  <c r="H9" i="497"/>
  <c r="H66" i="494"/>
  <c r="H64" i="494"/>
  <c r="H62" i="494"/>
  <c r="H60" i="494"/>
  <c r="H58" i="494"/>
  <c r="H56" i="494"/>
  <c r="H54" i="494"/>
  <c r="H66" i="493"/>
  <c r="H64" i="493"/>
  <c r="H62" i="493"/>
  <c r="H60" i="493"/>
  <c r="H58" i="493"/>
  <c r="H56" i="493"/>
  <c r="H54" i="493"/>
  <c r="C33" i="526" l="1"/>
  <c r="C34" i="526" s="1"/>
  <c r="F175" i="511"/>
  <c r="H175" i="511" s="1"/>
  <c r="H177" i="511" s="1"/>
  <c r="H17" i="511" s="1"/>
  <c r="F154" i="511"/>
  <c r="H154" i="511" s="1"/>
  <c r="H156" i="511" s="1"/>
  <c r="H16" i="511" s="1"/>
  <c r="F83" i="511"/>
  <c r="H83" i="511" s="1"/>
  <c r="H93" i="511" s="1"/>
  <c r="H14" i="511" s="1"/>
  <c r="F214" i="512"/>
  <c r="H214" i="512" s="1"/>
  <c r="H217" i="512" s="1"/>
  <c r="H18" i="512" s="1"/>
  <c r="F176" i="512"/>
  <c r="H176" i="512" s="1"/>
  <c r="H178" i="512" s="1"/>
  <c r="H17" i="512" s="1"/>
  <c r="F156" i="512"/>
  <c r="H156" i="512" s="1"/>
  <c r="H158" i="512" s="1"/>
  <c r="H16" i="512" s="1"/>
  <c r="H84" i="512"/>
  <c r="H95" i="512" s="1"/>
  <c r="H14" i="512" s="1"/>
  <c r="H113" i="513"/>
  <c r="H105" i="513"/>
  <c r="H109" i="515"/>
  <c r="H111" i="515" s="1"/>
  <c r="H25" i="515" s="1"/>
  <c r="H209" i="513"/>
  <c r="H251" i="513" s="1"/>
  <c r="H321" i="513"/>
  <c r="H15" i="513" s="1"/>
  <c r="H238" i="524"/>
  <c r="H16" i="524" s="1"/>
  <c r="H119" i="520"/>
  <c r="H121" i="520" s="1"/>
  <c r="H199" i="513"/>
  <c r="H250" i="513" s="1"/>
  <c r="H83" i="513"/>
  <c r="H74" i="513"/>
  <c r="H52" i="513"/>
  <c r="H60" i="513" s="1"/>
  <c r="H62" i="513" s="1"/>
  <c r="H237" i="513" s="1"/>
  <c r="H219" i="513"/>
  <c r="H120" i="518"/>
  <c r="H122" i="518" s="1"/>
  <c r="H195" i="518"/>
  <c r="H194" i="520"/>
  <c r="H127" i="519"/>
  <c r="H158" i="518"/>
  <c r="H166" i="518"/>
  <c r="H194" i="518"/>
  <c r="H230" i="518"/>
  <c r="H232" i="518" s="1"/>
  <c r="H233" i="519"/>
  <c r="H220" i="518"/>
  <c r="H137" i="519"/>
  <c r="H184" i="520"/>
  <c r="H126" i="521"/>
  <c r="H128" i="521" s="1"/>
  <c r="H188" i="523"/>
  <c r="H219" i="519"/>
  <c r="H133" i="522"/>
  <c r="H135" i="522" s="1"/>
  <c r="H219" i="522"/>
  <c r="H226" i="524"/>
  <c r="H158" i="520"/>
  <c r="H133" i="523"/>
  <c r="H130" i="523"/>
  <c r="H16" i="523"/>
  <c r="H186" i="524"/>
  <c r="H188" i="524" s="1"/>
  <c r="H118" i="525"/>
  <c r="H120" i="525" s="1"/>
  <c r="H221" i="519"/>
  <c r="H178" i="521"/>
  <c r="H120" i="523"/>
  <c r="H122" i="523" s="1"/>
  <c r="H205" i="524"/>
  <c r="H194" i="521"/>
  <c r="H150" i="522"/>
  <c r="H248" i="522"/>
  <c r="H205" i="523"/>
  <c r="H156" i="525"/>
  <c r="H172" i="525" s="1"/>
  <c r="H174" i="525" s="1"/>
  <c r="H127" i="524"/>
  <c r="H207" i="523"/>
  <c r="H52" i="516"/>
  <c r="H54" i="516" s="1"/>
  <c r="H147" i="515"/>
  <c r="H149" i="515" s="1"/>
  <c r="H26" i="515" s="1"/>
  <c r="H62" i="514"/>
  <c r="H64" i="514" s="1"/>
  <c r="H11" i="514" s="1"/>
  <c r="H13" i="514" s="1"/>
  <c r="F21" i="482" s="1"/>
  <c r="H115" i="513"/>
  <c r="H117" i="513" s="1"/>
  <c r="H239" i="513" s="1"/>
  <c r="H252" i="513"/>
  <c r="H253" i="513"/>
  <c r="F213" i="511"/>
  <c r="H213" i="511" s="1"/>
  <c r="H215" i="511" s="1"/>
  <c r="H18" i="511" s="1"/>
  <c r="H52" i="498"/>
  <c r="H54" i="498"/>
  <c r="H44" i="498"/>
  <c r="H61" i="500"/>
  <c r="H63" i="500" s="1"/>
  <c r="F24" i="495" s="1"/>
  <c r="H67" i="501"/>
  <c r="H70" i="501" s="1"/>
  <c r="F26" i="495" s="1"/>
  <c r="H45" i="502"/>
  <c r="H48" i="502" s="1"/>
  <c r="F28" i="495" s="1"/>
  <c r="H87" i="497"/>
  <c r="H105" i="497" s="1"/>
  <c r="H65" i="499"/>
  <c r="H67" i="499" s="1"/>
  <c r="F22" i="495" s="1"/>
  <c r="H14" i="498"/>
  <c r="H36" i="498"/>
  <c r="H48" i="498"/>
  <c r="H25" i="503"/>
  <c r="H27" i="503" s="1"/>
  <c r="F30" i="495" s="1"/>
  <c r="H68" i="493"/>
  <c r="H70" i="493" s="1"/>
  <c r="H13" i="493" s="1"/>
  <c r="H15" i="493" s="1"/>
  <c r="E12" i="492" s="1"/>
  <c r="H68" i="494"/>
  <c r="H70" i="494" s="1"/>
  <c r="H13" i="494" s="1"/>
  <c r="H15" i="494" s="1"/>
  <c r="E14" i="492" s="1"/>
  <c r="H222" i="518" l="1"/>
  <c r="H224" i="518" s="1"/>
  <c r="H20" i="512"/>
  <c r="H56" i="516"/>
  <c r="H58" i="516" s="1"/>
  <c r="F41" i="482"/>
  <c r="H255" i="513"/>
  <c r="H14" i="513" s="1"/>
  <c r="E17" i="492"/>
  <c r="F15" i="482" s="1"/>
  <c r="H56" i="498"/>
  <c r="H58" i="498" s="1"/>
  <c r="F20" i="495" s="1"/>
  <c r="H107" i="497"/>
  <c r="F18" i="495" s="1"/>
  <c r="H227" i="513"/>
  <c r="H229" i="513" s="1"/>
  <c r="H92" i="513"/>
  <c r="H94" i="513" s="1"/>
  <c r="H238" i="513" s="1"/>
  <c r="H242" i="513" s="1"/>
  <c r="H13" i="513" s="1"/>
  <c r="H172" i="518"/>
  <c r="H174" i="518" s="1"/>
  <c r="H14" i="524"/>
  <c r="H14" i="525"/>
  <c r="H13" i="521"/>
  <c r="H13" i="525"/>
  <c r="H196" i="522"/>
  <c r="H198" i="522" s="1"/>
  <c r="H129" i="519"/>
  <c r="H186" i="520"/>
  <c r="H188" i="520" s="1"/>
  <c r="H13" i="523"/>
  <c r="H184" i="521"/>
  <c r="H16" i="522"/>
  <c r="H209" i="523"/>
  <c r="H16" i="518"/>
  <c r="H160" i="520"/>
  <c r="H228" i="524"/>
  <c r="H230" i="524" s="1"/>
  <c r="H129" i="524"/>
  <c r="H13" i="522"/>
  <c r="H13" i="520"/>
  <c r="H183" i="519"/>
  <c r="H185" i="519" s="1"/>
  <c r="H173" i="523"/>
  <c r="H223" i="519"/>
  <c r="H225" i="519" s="1"/>
  <c r="H196" i="521"/>
  <c r="H13" i="518"/>
  <c r="H196" i="520"/>
  <c r="H238" i="522"/>
  <c r="H16" i="519"/>
  <c r="H27" i="515"/>
  <c r="F23" i="482" s="1"/>
  <c r="H20" i="511"/>
  <c r="F19" i="482" l="1"/>
  <c r="H22" i="512"/>
  <c r="H23" i="512" s="1"/>
  <c r="H16" i="513"/>
  <c r="H20" i="513" s="1"/>
  <c r="F39" i="482"/>
  <c r="E19" i="492"/>
  <c r="E22" i="492" s="1"/>
  <c r="F35" i="495"/>
  <c r="F37" i="482" s="1"/>
  <c r="H16" i="525"/>
  <c r="E26" i="517" s="1"/>
  <c r="H14" i="519"/>
  <c r="H15" i="519"/>
  <c r="H14" i="522"/>
  <c r="H14" i="518"/>
  <c r="H15" i="524"/>
  <c r="H15" i="520"/>
  <c r="H16" i="520"/>
  <c r="H13" i="524"/>
  <c r="H14" i="520"/>
  <c r="H18" i="520" s="1"/>
  <c r="E16" i="517" s="1"/>
  <c r="H13" i="519"/>
  <c r="H240" i="522"/>
  <c r="H15" i="523"/>
  <c r="H15" i="521"/>
  <c r="H15" i="518"/>
  <c r="H175" i="523"/>
  <c r="H186" i="521"/>
  <c r="H30" i="515"/>
  <c r="H31" i="515" s="1"/>
  <c r="H22" i="511"/>
  <c r="H23" i="511" s="1"/>
  <c r="F44" i="482" l="1"/>
  <c r="F46" i="482" s="1"/>
  <c r="F37" i="495"/>
  <c r="F39" i="495" s="1"/>
  <c r="H18" i="519"/>
  <c r="E14" i="517" s="1"/>
  <c r="H18" i="518"/>
  <c r="E12" i="517" s="1"/>
  <c r="H18" i="524"/>
  <c r="E24" i="517" s="1"/>
  <c r="H14" i="521"/>
  <c r="H17" i="521" s="1"/>
  <c r="E18" i="517" s="1"/>
  <c r="H14" i="523"/>
  <c r="H18" i="523" s="1"/>
  <c r="E22" i="517" s="1"/>
  <c r="H15" i="522"/>
  <c r="H18" i="522" s="1"/>
  <c r="E20" i="517" s="1"/>
  <c r="F49" i="482" l="1"/>
  <c r="E29" i="517"/>
  <c r="F13" i="482" s="1"/>
  <c r="F26" i="482" s="1"/>
  <c r="E31" i="517" l="1"/>
  <c r="E34" i="517" s="1"/>
  <c r="F28" i="482"/>
  <c r="F31" i="482" l="1"/>
  <c r="F54" i="482" s="1"/>
</calcChain>
</file>

<file path=xl/sharedStrings.xml><?xml version="1.0" encoding="utf-8"?>
<sst xmlns="http://schemas.openxmlformats.org/spreadsheetml/2006/main" count="4489" uniqueCount="1382">
  <si>
    <t>Oznaka</t>
  </si>
  <si>
    <t>Ime</t>
  </si>
  <si>
    <t>Humus</t>
  </si>
  <si>
    <t>Asfalt</t>
  </si>
  <si>
    <t>Makadam</t>
  </si>
  <si>
    <t>Skupni Izkop</t>
  </si>
  <si>
    <t>Izkop 0-2</t>
  </si>
  <si>
    <t>Izkop 2-4</t>
  </si>
  <si>
    <t>Izkop 4-6</t>
  </si>
  <si>
    <t>Izkop 6-8</t>
  </si>
  <si>
    <t>Izkop 8-</t>
  </si>
  <si>
    <t>Skupni Zasip</t>
  </si>
  <si>
    <t>Do Terena</t>
  </si>
  <si>
    <t>Tampon</t>
  </si>
  <si>
    <t>Nad Cevjo</t>
  </si>
  <si>
    <t>Posteljica</t>
  </si>
  <si>
    <t>Do Ceste</t>
  </si>
  <si>
    <t xml:space="preserve">objekt:   </t>
  </si>
  <si>
    <t xml:space="preserve">lokacija :   </t>
  </si>
  <si>
    <t xml:space="preserve">investitor:   </t>
  </si>
  <si>
    <t>M1 - 'Meteorna'</t>
  </si>
  <si>
    <t>K1 - 'Kanal M1'</t>
  </si>
  <si>
    <t>K2 - 'Kanal M2'</t>
  </si>
  <si>
    <t>K3 - 'Kanal M3'</t>
  </si>
  <si>
    <t>M2 - 'Fekalna'</t>
  </si>
  <si>
    <t>K1 - 'Kanal F1'</t>
  </si>
  <si>
    <t>K2 - 'Kanal F2'</t>
  </si>
  <si>
    <t>Cesta krških žrtev 14, 8270 Krško</t>
  </si>
  <si>
    <t>DDV (22%) :</t>
  </si>
  <si>
    <t>SKUPAJ z DDV :</t>
  </si>
  <si>
    <t>REKAPITULACIJA STROŠKOV</t>
  </si>
  <si>
    <t>INDIVIDUALNA RABA - DDV SE NE OBRAČUNAVA</t>
  </si>
  <si>
    <t xml:space="preserve">I.  </t>
  </si>
  <si>
    <t xml:space="preserve">II.  </t>
  </si>
  <si>
    <t>KOLEKTIVNA RABA - DDV SE OBRAČUNAVA</t>
  </si>
  <si>
    <t>SKUPAJ INDIVIDUALNA RABA brez DDV :</t>
  </si>
  <si>
    <t>SKUPAJ KOLEKTIVNA RABA brez DDV :</t>
  </si>
  <si>
    <t>SKUPAJ INDIVIDUALNA in KOLEKTIVNA RABA z DDV :</t>
  </si>
  <si>
    <t>Novo mesto, junij 2024</t>
  </si>
  <si>
    <t>2/1</t>
  </si>
  <si>
    <t>Kanalizacija za odvod komunalnih odpadnih voda</t>
  </si>
  <si>
    <t>2/2</t>
  </si>
  <si>
    <t>2/3</t>
  </si>
  <si>
    <t>Vodovod</t>
  </si>
  <si>
    <t>Cesta</t>
  </si>
  <si>
    <t>Cestna razsvetljava</t>
  </si>
  <si>
    <t>3/1</t>
  </si>
  <si>
    <t>Napajanje črpališč MP in GV</t>
  </si>
  <si>
    <t>3/3</t>
  </si>
  <si>
    <t>Razvod ŠOEK kabelske kanalizacije</t>
  </si>
  <si>
    <t>4/1</t>
  </si>
  <si>
    <t>Črpališča (gradbena dela)</t>
  </si>
  <si>
    <t>Črpališča (strojne instalacije)</t>
  </si>
  <si>
    <t>3/2</t>
  </si>
  <si>
    <t>2/4</t>
  </si>
  <si>
    <t>Mestna občina Krško</t>
  </si>
  <si>
    <t>Gržeča vas in Mali Podlog</t>
  </si>
  <si>
    <t>Izgradnja kanalizacije in druge infrastrukture KS Veliki</t>
  </si>
  <si>
    <t>Podlog in KS Podbočje-naselji Gržeča vas in Mali Podlog</t>
  </si>
  <si>
    <t>Podlog in KS Podbočje-naselji Gržeča vas in</t>
  </si>
  <si>
    <t>Mali Podlog</t>
  </si>
  <si>
    <t>REKAPITULACIJA STROŠKOV-kanalizacija</t>
  </si>
  <si>
    <t>KANAL Gv1</t>
  </si>
  <si>
    <t>€</t>
  </si>
  <si>
    <t>KANAL Gv2</t>
  </si>
  <si>
    <t>KANAL Gv3</t>
  </si>
  <si>
    <t>TLAČNI VOD TGv</t>
  </si>
  <si>
    <t>KANAL MP1</t>
  </si>
  <si>
    <t>KANAL MP2</t>
  </si>
  <si>
    <t>KANAL MP3</t>
  </si>
  <si>
    <t>TLAČNI VOD TMP</t>
  </si>
  <si>
    <t>SKUPAJ brez DDV</t>
  </si>
  <si>
    <t>DDV (22%)</t>
  </si>
  <si>
    <t>SKUPAJ z DDV</t>
  </si>
  <si>
    <t xml:space="preserve">kanal :   </t>
  </si>
  <si>
    <t>Gržeča vas</t>
  </si>
  <si>
    <t xml:space="preserve">  </t>
  </si>
  <si>
    <t xml:space="preserve">REKAPITULACIJA: </t>
  </si>
  <si>
    <t>A</t>
  </si>
  <si>
    <t>GRADBENA DELA</t>
  </si>
  <si>
    <t>SKUPAJ</t>
  </si>
  <si>
    <t>01.</t>
  </si>
  <si>
    <t>PRIPRAVLJALNA IN ZAKLJUČNA DELA</t>
  </si>
  <si>
    <t>02.</t>
  </si>
  <si>
    <t>ZEMELJSKA DELA</t>
  </si>
  <si>
    <t>04.</t>
  </si>
  <si>
    <t>KANALIZACIJA</t>
  </si>
  <si>
    <t>05.</t>
  </si>
  <si>
    <t>KRIŽANJA Z OSTALIMI KOMUNALNIMI VODI</t>
  </si>
  <si>
    <t xml:space="preserve">SKUPAJ </t>
  </si>
  <si>
    <t>Opomba 1:</t>
  </si>
  <si>
    <t>Pri posameznih delih naveden izraz gradbiščna deponija pojmuje deponijo za katero poskrbi izvajalec del sam. Pojem "z odlaganjem" zajema vse potrebne prevoze, prenose, nakladanja in razkladanja od gradbišča do gradbiščne deponije.</t>
  </si>
  <si>
    <t>Opomba 2:</t>
  </si>
  <si>
    <t>Sestavni del projektanskega popisa del so tudi tehnično poročilo, elaborati in vse grafične priloge projekta, v katerem so posamezne postavke in dela podrobneje opisana.</t>
  </si>
  <si>
    <t>Opomba 3:</t>
  </si>
  <si>
    <t>Kategorizacija zemljin in kamnin je povzeta po tabeli 2.1, dopolnil splošnih in tehničnih pogojev za zemeljska dela in temeljenje (DDC 2001, IV. Knjiga), zemljine in kamnine so razvrščene v kategoriji od I. do V.</t>
  </si>
  <si>
    <t>Opomba 4:</t>
  </si>
  <si>
    <t>V projektantskem popisu del so v zemeljskih delih izkopi jarkov ločeni po globinah od 0-2m, 2-4m in 4-6m. Pri tem so količine izkopov in izvedba mišljeni tako, da pomeni navedba območja globine le del izkopa v tem ombočju globine v določenem profilu kanala. Če je na primer globina jarka v nekem profilu 2,4m se izkop kalkulira ločeno za območje globine od 0m do 2m in ločeno za območje globine od 2m do 4m.</t>
  </si>
  <si>
    <t>Opomba 5:</t>
  </si>
  <si>
    <t>Prikazane količine v popisih so v raščenem ali vgrajenem stanju. Pri vseh izkopih in zasipih, nasipih in odvozih materiala je potrebno faktor razrahljivosti upoštevati v ceni/enoto. Vsa utrjevanja dna izkopa, tampona, nasutij in zasipov je potrebno izvajati do predpisane zbitosti v skladu z načrtom gradbenih konstrukcij, geotehničnim poročilom ali po navodilih projektanta. V ceno je potrebno vkalkulirati izdelavo poročila o opravljanih meritvah zasipov v kolikor je to potrebno. Odpadni material se deponira na deponije, ki imajo ustrezna upravna dovoljenja.</t>
  </si>
  <si>
    <t>Opomba 6:</t>
  </si>
  <si>
    <t>Vgrajeni material mora ustrezati veljavnim normativom in predpisanim standardom ter ustrezati kvaliteti določeni z veljavno zakonodajo ter projektom. Ponudnik to dokaže s predložitvijo izjav o lastnostnih in ustreznih certifikatov pred vgrajevanjem, pridobitev teh listin mora biti vkalkulirana v cenah po enoti.</t>
  </si>
  <si>
    <t>Opomba 7:</t>
  </si>
  <si>
    <t>Izdela se skupni projekt izvedenih del (PID) za kanalizacijo, vrednost izdelave le tega pa je razdeljena po popisih za vsak kanal posebej, v postavki 01.070.</t>
  </si>
  <si>
    <t>Opomba 8:</t>
  </si>
  <si>
    <t>Pri vseh postavkah v popisih del so mišljeni tudi vsi potrebni transporti, dobava vseh materialov in vse ostale potrebne storitve, ki so potrebne za realizacijo postavke, razen če ni v sami postavki natančno drugače navedeno.</t>
  </si>
  <si>
    <t>Opomba 9:</t>
  </si>
  <si>
    <t>Vtočni in iztočni nastavek na revizijskem jašku mora biti iz enakega materiala kot so kanalizacijske cevi.</t>
  </si>
  <si>
    <t>Opomba 10:</t>
  </si>
  <si>
    <t>Hkrati z izvedbo kanalizacije se izvede tudi obnova vodovoda, ki je predviden vzporedno s kanalom Gv1. Vsa potrebna dela in materiali za izvedbo obnove vodovoda so zajeti v popisu del za vodovod (VOD VGv1, VOD VGv2 in VOD VGv3), v sklopu te projektne dokumentacije.</t>
  </si>
  <si>
    <t>Opomba 11:</t>
  </si>
  <si>
    <t>Varnostni načrt za celotno projektno dokumentacijo je izdel LERO Lešnjak, varstvo pri delu, d.o.o., Šentjernej, v sklopu te projektne dokumentacije.</t>
  </si>
  <si>
    <t>Opomba 12:</t>
  </si>
  <si>
    <t>Elaborat zapore ceste za celotno projektno dokumentacijo oz. izdelava le tega je upoštevana v popisu del za cesto v Načrtu gradbeništva - cesta, v sklopu te projektne dokumentacije.</t>
  </si>
  <si>
    <t>Opomba 13:</t>
  </si>
  <si>
    <r>
      <t>Izvedba ureditve delovnega platoja za gradbišče na območju rekonstrukcije ceste v naselju Gržeča vas (postavitev ograje, table, kontejnerja za orodje in slačilnica, WC,..) je upoštevana v ločenem popisu Načrta gradbeništva-cesta, št. C-2018/16,  v sklopu te projektne dokumentacije, izvedba ureditve delovnega platoja za celotno gradbišče izven območja rekonstrukcije ceste v Gržeči vasi, pa je upoštevana v</t>
    </r>
    <r>
      <rPr>
        <sz val="10"/>
        <rFont val="Arial"/>
        <family val="2"/>
        <charset val="238"/>
      </rPr>
      <t xml:space="preserve"> postavki 01.050 v tem popisu del za izvedbo KANAL-a Gv1, v sklopu te projektne dokumentacije.</t>
    </r>
  </si>
  <si>
    <t>Šifra</t>
  </si>
  <si>
    <t>Opis dela</t>
  </si>
  <si>
    <t>Enota mere</t>
  </si>
  <si>
    <t>Količina</t>
  </si>
  <si>
    <t>Cena</t>
  </si>
  <si>
    <t>Skupaj</t>
  </si>
  <si>
    <t>A.</t>
  </si>
  <si>
    <t>01.010</t>
  </si>
  <si>
    <t>Zakoličenje osi kanalizacije z zavarovanjem osi, oznako revizijskih jaškov.</t>
  </si>
  <si>
    <t>m1</t>
  </si>
  <si>
    <t>01.030</t>
  </si>
  <si>
    <t>Identifikacija obstoječih podzemnih instalacij in komunalnih vodov s strani pooblaščenih predstavnikov upravljavcev instalacij z oznako križanj;</t>
  </si>
  <si>
    <t>kom</t>
  </si>
  <si>
    <t>01.040</t>
  </si>
  <si>
    <t>Postavitev gradbenih profilov na vzpostavljeno os trase cevovoda ter določitev nivoja za merjenje globine izkopa in polaganje cevovoda</t>
  </si>
  <si>
    <t>01.041</t>
  </si>
  <si>
    <t>Izvedba zaščitnih arheoloških raziskav in arheološki nadzor v času izgradnje kanalizacije</t>
  </si>
  <si>
    <t>kpl</t>
  </si>
  <si>
    <t>01.042</t>
  </si>
  <si>
    <t>Geodetski posnetek izvedenega cevovoda po predpisih geodetske stroke in navodilih upravljavca.</t>
  </si>
  <si>
    <t>01.043</t>
  </si>
  <si>
    <t>Vpis komunalnih vodov in naprav v uradne evidence, dela izvede geodetska služba upravljavca javnega kanalizacijskega omrežja.</t>
  </si>
  <si>
    <t>01.044</t>
  </si>
  <si>
    <t>Terenski posnetek celotne trase kanala pred izvedbo del.</t>
  </si>
  <si>
    <t>01.050</t>
  </si>
  <si>
    <t>Kompletna priprava, ureditev in vzdrževanje gradbišča, vse v  skladu z veljavno zakonodajo in varnostnim načrtom ter odstranitev eventuelnih ovir na trasi (grmovnice, žive meje, drevesa debeline do 15 cm, ciprese, prometni znaki na enem stebru in na dveh stebrih, cestni stebrički, kilometrska tablica, ograje, betonskih opornih zidov (dim. do 0,15m/1,00m)...), deponiranje (prometni znaki, cestni stebrički, kilometrske tablice, cestne svetilke, ograje...), po končanih delih vzpostavitev prvotnega stanja (vključno z dobavo in zasaditvijo grmovnic, žive meje, dobavo in vgradnjo betona za oporne zidove pod ograjami, betonske stopnice, temelje drogov cestnih svetilk, ponovno postavitvijo prometnih znakov, cestnih stebričkov, kilometrskih tablic, drogov cestnih svetilk, ograj..., vključno z vsemi potrebnimi deli in materiali za izvedbo navedenih del).</t>
  </si>
  <si>
    <t>Med drugim je potrebno upoštevati: postavitev gradbiščne ograje, signalne/opozorilne vrvice, namestitev in odstranitev gradbiščne table z izdelavo napisov, postavitev, prestavitev in odstranitev opozorilnih znakov, objave v obvestilih javnega obveščanja, ureditev pisarn, garderob in jedilnice za zaposlene, kontejner za nevarne snovi, WC kontejner, gasilni aparati, postavitev cisterne za sanitarno vodo, električne napeljave za pogon naprav, strojev in razsvetljavo gradbišča s kabelskim razvodom do gradbišča, stalno čiščenje in vlaženje cest, terena, pomožnih in ostalih prostorov zaradi posledic obratovanja gradbišča (blato, prah,...), preglede in preizkuse vseh delovnih strojev in opreme, ustrezno ravnanje z nevarnimi in ostalimi odpadki, zavarovanje vseh nevarnih con v različnih fazah gradnje in podobno.</t>
  </si>
  <si>
    <t>01.060</t>
  </si>
  <si>
    <t>Izvajanje projektantskega nadzora</t>
  </si>
  <si>
    <t>ur</t>
  </si>
  <si>
    <t>01.062</t>
  </si>
  <si>
    <t>Izvajanje nadzora strokovne službe izvajalca javne službe (Kostak d,d,)</t>
  </si>
  <si>
    <t>01.070</t>
  </si>
  <si>
    <t>Izdelava projekta izvedenih del;  v skladu z GZ, pravilnikom o podrobnejši vsebini projektne dokumentacije in navodilih upravljavca javnega kanalizacijskega omrežja.</t>
  </si>
  <si>
    <t>01.082</t>
  </si>
  <si>
    <t>Ostala dodatna in nepredvidena dela. Obračun po dejanskih stroških porabe časa in materiala po vpisu v gradbeni dnevnik.
Ocena stroškov 10% od vrednosti del.</t>
  </si>
  <si>
    <t>SKUPAJ PRIPRAVLJALNA IN ZAKLJUČNA DELA</t>
  </si>
  <si>
    <t>02.010</t>
  </si>
  <si>
    <t>Odriv zgornjega sloja - humusa, v povprečni debelini 15 cm, do gradbiščne deponije; humus odlagati ločeno od ostalega materiala</t>
  </si>
  <si>
    <t>m3</t>
  </si>
  <si>
    <t>02.020</t>
  </si>
  <si>
    <t>Rušenje asfalta s predhodnim rezanjem z motorno rezilko (rezanje upoštevano pod postavko 02.020c), vključno z nakladanjem in odvozom izkopanega materiala na trajno gradbeno deponijo, ki jo pridobi izvajalec sam;</t>
  </si>
  <si>
    <t>m2</t>
  </si>
  <si>
    <t>02.020c</t>
  </si>
  <si>
    <t>Rezanje asfaltne plasti voznih površin, s talno diamantno žago, debele 6 do 10 cm</t>
  </si>
  <si>
    <t>02.030</t>
  </si>
  <si>
    <r>
      <t>Ročni izkop ob obstoječih podzemnih inštalacijah, na mestih prevezav, križanj in približevanj. Izkop v zemlji III. ktg z odlaganjem odkopanega materiala na gradbiščno deponijo. Obračun za 1m</t>
    </r>
    <r>
      <rPr>
        <vertAlign val="superscript"/>
        <sz val="10"/>
        <rFont val="Arial"/>
        <family val="2"/>
        <charset val="238"/>
      </rPr>
      <t>3</t>
    </r>
    <r>
      <rPr>
        <sz val="10"/>
        <rFont val="Arial"/>
        <family val="2"/>
      </rPr>
      <t>.</t>
    </r>
  </si>
  <si>
    <t>02.040</t>
  </si>
  <si>
    <r>
      <t>Kombiniran izkop jarkov, globine izkopa 0-2 m s poševnim odsekavanjem stranic jarka pod kotom 70</t>
    </r>
    <r>
      <rPr>
        <sz val="10"/>
        <rFont val="Arial"/>
        <family val="2"/>
        <charset val="238"/>
      </rPr>
      <t>°</t>
    </r>
    <r>
      <rPr>
        <sz val="10"/>
        <rFont val="Arial"/>
        <family val="2"/>
      </rPr>
      <t xml:space="preserve"> in z navpičnimi stranicami izkopa (razpiranje jarkov) pod kotom 90°, z odlaganjem izkopanega materiala na gradbiščno deponijo. </t>
    </r>
  </si>
  <si>
    <t>Izkop v zemlji III. ktg, ocena 40 % izkopa</t>
  </si>
  <si>
    <t>Izkop v zemlji IV.ktg, ocena 50 % izkopa</t>
  </si>
  <si>
    <t>Izkop v zemlji V.ktg, ocena 10 % izkopa</t>
  </si>
  <si>
    <t>02.050</t>
  </si>
  <si>
    <t xml:space="preserve">Kombiniran izkop jarkov, globine 2 do 4m s poševnim odsekavanjem stranic jarka pod kotom 70° in z navpičnimi stranicami izkopa (razpiranje jarkov) pod kotom 90°, z odlaganjem izkopanega materiala na gradbiščno deponijo. </t>
  </si>
  <si>
    <t>02.065a</t>
  </si>
  <si>
    <t>Izvedba razpiranja jarkov za kanalizacijo (kvadratura obeh stranic izkopa skupaj)</t>
  </si>
  <si>
    <t>02.070</t>
  </si>
  <si>
    <t>Urejanje planuma spodnjega ustroja izkopa  ter planiranje s točnostjo do +/-3 cm po projektiranem naklonu.</t>
  </si>
  <si>
    <t>02.080</t>
  </si>
  <si>
    <r>
      <t>Izdelava temeljne plasti posteljice iz enozrnate frakcije granulacije 8-16 mm, s planiranjem in strojnim utrjevanjem do 95% po standardnem Proctorjevem postopku. Debelina posteljice po utrjevanju mora biti minimalno 10 cm + 0,1 DN. Da bi dosegli zahtevani nosilni kot, najmanj 90</t>
    </r>
    <r>
      <rPr>
        <sz val="10"/>
        <rFont val="Arial"/>
        <family val="2"/>
        <charset val="238"/>
      </rPr>
      <t>°</t>
    </r>
    <r>
      <rPr>
        <sz val="10"/>
        <rFont val="Arial"/>
        <family val="2"/>
      </rPr>
      <t xml:space="preserve"> do 120</t>
    </r>
    <r>
      <rPr>
        <sz val="10"/>
        <rFont val="Arial"/>
        <family val="2"/>
        <charset val="238"/>
      </rPr>
      <t>°</t>
    </r>
    <r>
      <rPr>
        <sz val="10"/>
        <rFont val="Arial"/>
        <family val="2"/>
      </rPr>
      <t>, je potrebno podlago zbiti. Natančnost izdelave posteljice je do +/- 1cm.</t>
    </r>
  </si>
  <si>
    <t>02.090</t>
  </si>
  <si>
    <t>Izdelava peščenega obsipa cevi do 30 cm nad temenom s peskom granulacije 8 - 16 mm. Obsip cevi izvajati v slojih po 15 cm, istočasno na obeh straneh cevi ter paziti, da se cev ne premakne iz ležišča. Utrditev po SPP do 95% trdnosti, če ni drugače predpisano. Vključno z vsemi spremljajočimi deli, transporti in dobavo materiala.</t>
  </si>
  <si>
    <t>02.100</t>
  </si>
  <si>
    <t>Zasip jarka s kamnolomskim materialom po končanih montažnih delih, z nabijanjem v plasteh po 20cm, zbitost min. 95% po SPP, težka komprimacijska sredstva uporabiti šele 1m nad temenom cevi. Pod asfaltnimi in makadamskimi površinami!</t>
  </si>
  <si>
    <t>02.110</t>
  </si>
  <si>
    <t>Zasip jarka z izkopanim materialom in komprimiranjem v slojih po 20 cm. Na nepovoznih površinah.</t>
  </si>
  <si>
    <t>02.120</t>
  </si>
  <si>
    <t>Izvedba tamponskega sloja na voznih površinah, iz tamponskega materiala, v debelini 20 cm, z utrjevanjem do predpisane zbitosti; vključno z dobavo materiala ter pripravo zgornjega planuma. Pod asfaltnimi in makadamskimi površinami!</t>
  </si>
  <si>
    <t>02.120b</t>
  </si>
  <si>
    <t>Izvedba posteljice na voznih površinah s kamnitim materialom (zmrzlinsko odpornim), v debelini 40 cm, z utrjevanjem do predpisane zbitosti. Pod asfaltnimi površinami vozišča prizadete ceste, kjer se izvede izkop jarka za kanalizacijo.</t>
  </si>
  <si>
    <t>02.130</t>
  </si>
  <si>
    <t>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t>
  </si>
  <si>
    <t>02.160</t>
  </si>
  <si>
    <r>
      <t>Nakladanje in odvoz odvečnega materiala od izkopa na trajno gradbeno deponijo, ki jo pridobi izvajalec sam; z nakladanjem, razkladanjem, razgrinjanjem, planiranjem in utrjevanjem v slojih po 50 cm. Skupaj s stroški deponije. Obračun za 1 m</t>
    </r>
    <r>
      <rPr>
        <vertAlign val="superscript"/>
        <sz val="10"/>
        <rFont val="Arial"/>
        <family val="2"/>
        <charset val="238"/>
      </rPr>
      <t>3</t>
    </r>
    <r>
      <rPr>
        <sz val="10"/>
        <rFont val="Arial"/>
        <family val="2"/>
      </rPr>
      <t xml:space="preserve"> (upoštevan faktor razrahljivosti izkopanega materiala).</t>
    </r>
  </si>
  <si>
    <t>02.170</t>
  </si>
  <si>
    <t>Fino planiranje terena in humuziranje s humusom od izkopa, po končanem zasipu jarka, v povprečni debelini 15 cm. Kompletno z odstranitvijo površinskega kamenja, zatravitvijo s travnim semenom ter vzpostavitvijo terena najmanj v obliko prvotnega stanja, vključno s pridobitvijo, od lastnikov tangiranih privatnih zemljišč, izjav o vzpostavljenosti zemljišč v prvotno stanje.</t>
  </si>
  <si>
    <t>02.180</t>
  </si>
  <si>
    <t>Črpanje vode iz gradbene jame v času gradnje, vključno z vsemi potrebnimi deli in pripravo črpalnih mest. Gradbena jama mora biti v času gradnje suha.</t>
  </si>
  <si>
    <t>02.190</t>
  </si>
  <si>
    <t>Ostala nepredvidena zemeljska dela; obračun po dejanskih stroških porabe časa in materiala po vpisu v gradbeni dnevnik; Ocena 10% od vrednosti zemeljskih del</t>
  </si>
  <si>
    <t>ocena stroškov</t>
  </si>
  <si>
    <t>SKUPAJ ZEMELJSKA DELA:</t>
  </si>
  <si>
    <t>04.010a</t>
  </si>
  <si>
    <t>Dobava kanalizacijskih cevi DN 250 iz armiranega poliestra (GRP) po SIST EN 14364, SN 10000. Notranji zaščitni sloj cevi iz čistega poliestra, brez polnila in ojačitve, mora imeti minimalno debelino 1,0 mm</t>
  </si>
  <si>
    <t>04.010b</t>
  </si>
  <si>
    <t>Polaganje kanalizacijskih cevi DN 250 iz armiranega poliestra (GRP) SN 10000, po projektiranih padcih na pripravljeno peščeno posteljico debeline 12cm, po navodilih proizvajalca, kompletno z vsemi potrebnimi deli in prenosi.</t>
  </si>
  <si>
    <t>04.010c</t>
  </si>
  <si>
    <t>Polaganje kanalizacijskih cevi DN 250 iz armiranega poliestra (GRP) SN 10000, po projektiranih padcih na betonsko podlago ter obbetoniranjem cevi 10 cm nad temenom in ob straneh, kompletno s spajanjem ter vsemi pomožnimi deli in prenosi in dobavo in vgraditvijo betona.</t>
  </si>
  <si>
    <t>04.031</t>
  </si>
  <si>
    <t>Dodatek za varovanje in potrebno previdnost pri gradnji kanala Gv1 v bližini vzporedno potekajočega obstoječega vodovoda, ki se ga obnovi (predmet posebnega načrta gradbeništva - vodovod, v sklopu tega projekta) hkrati s kanalizacijo; (na skupni dolžini približno 535 m).</t>
  </si>
  <si>
    <t>04.063a</t>
  </si>
  <si>
    <t>Dobava vodotesnega prefabriciranega revizijskega jaška iz poliestrske cevi fi 100 cm, skupaj z AB obročem, AB razbremenilno ploščo in tipskim LTŽ pokrovom s tesnenjem, protihrupnim vložkom in zaklepom, fi 600mm, nosilnosti 400kN in napisom KANALIZACIJA s črkami velikosti min. 5cm.</t>
  </si>
  <si>
    <t xml:space="preserve">globina do 1.5 m                             </t>
  </si>
  <si>
    <t xml:space="preserve">globina 1.5 do 2.0 m                      </t>
  </si>
  <si>
    <t xml:space="preserve">globina 2.0 do 2.5 m                      </t>
  </si>
  <si>
    <t xml:space="preserve">globina 2.5 do 3.0 m                       </t>
  </si>
  <si>
    <t xml:space="preserve">globina 3.0 do 3.5 m                       </t>
  </si>
  <si>
    <t>04.063b</t>
  </si>
  <si>
    <t>Montaža (vgradnja) prefabriciranega revizijskega jaška iz poliestrske cevi fi 100 cm, skupaj z AB obročem, AB razbremenilno ploščo in z napravo AB temelja, obdelavo vtokov in iztoka  ter z vgraditvijo LTŽ pokrova s tesnenjem, protihrupnim vložkom in zaklepom, fi 600mm, nosilnosti 400kN in napisom KANALIZACIJA s črkami velikosti min. 5cm. Ležišče jaška iz betona C12/15, debeline 10cm. Pred montažo jaška je prostor pod muldo zapolniti z betonom C12/15.</t>
  </si>
  <si>
    <t xml:space="preserve">globina 1.0 do 1.5 m                      </t>
  </si>
  <si>
    <t xml:space="preserve">globina 2.0 do 2.5 m                       </t>
  </si>
  <si>
    <t xml:space="preserve">globina 2.5 do 3.0 m                      </t>
  </si>
  <si>
    <t>04.063c</t>
  </si>
  <si>
    <r>
      <t xml:space="preserve">Dobava vodotesnega prefabriciranega revizijskega jaška iz poliestrske cevi fi 100 cm, z </t>
    </r>
    <r>
      <rPr>
        <u/>
        <sz val="10"/>
        <rFont val="Arial"/>
        <family val="2"/>
        <charset val="238"/>
      </rPr>
      <t>dodatnim notranjim pokrovom za tesnenje</t>
    </r>
    <r>
      <rPr>
        <sz val="10"/>
        <rFont val="Arial"/>
        <family val="2"/>
      </rPr>
      <t xml:space="preserve"> v primeru preplavitve vrha jaška (glej detajl tesnega jaška), skupaj z AB obročem, AB razbremenilno ploščo in tipskim LTŽ pokrovom s tesnenjem, protihrupnim vložkom in zaklepom, fi 600mm, nosilnosti 400kN in napisom KANALIZACIJA s črkami velikosti min. 5cm.</t>
    </r>
  </si>
  <si>
    <t>04.063d</t>
  </si>
  <si>
    <r>
      <t xml:space="preserve">Montaža (vgradnja) prefabriciranega revizijskega jaška iz poliestrske cevi fi 100 cm, z </t>
    </r>
    <r>
      <rPr>
        <u/>
        <sz val="10"/>
        <rFont val="Arial"/>
        <family val="2"/>
        <charset val="238"/>
      </rPr>
      <t>dodatnim notranjim pokrovom za tesnenje</t>
    </r>
    <r>
      <rPr>
        <sz val="10"/>
        <rFont val="Arial"/>
        <family val="2"/>
      </rPr>
      <t xml:space="preserve"> v primeru preplavitve vrha jaška (glej detajl tesnega jaška), skupaj z AB obročem, AB razbremenilno ploščo in z napravo AB temelja, obdelavo vtokov in iztoka  ter z vgraditvijo LTŽ pokrova s tesnenjem, protihrupnim vložkom in zaklepom, fi 600mm, nosilnosti 400kN in napisom KANALIZACIJA s črkami velikosti min. 5cm. Ležišče jaška iz betona C12/15, debeline 10cm. Pred montažo jaška je prostor pod muldo zapolniti z betonom C12/15.</t>
    </r>
  </si>
  <si>
    <t>04.065c</t>
  </si>
  <si>
    <r>
      <t xml:space="preserve">Dobava kaskadnega vodotesnega prefabriciranega revizijskega jaška s podslapjem (suhi preliv), iz poliestrske cevi fi 100 cm, </t>
    </r>
    <r>
      <rPr>
        <u/>
        <sz val="10"/>
        <rFont val="Arial"/>
        <family val="2"/>
        <charset val="238"/>
      </rPr>
      <t xml:space="preserve"> z dodatnim notranjim pokrovom za tesnenje</t>
    </r>
    <r>
      <rPr>
        <sz val="10"/>
        <rFont val="Arial"/>
        <family val="2"/>
      </rPr>
      <t xml:space="preserve"> v primeru preplavitve vrha jaška (glej detajl tesnega jaška), skupaj z AB obročem, AB razbremenilno ploščo in tipskim LTŽ pokrovom s tesnenjem, fi 600mm, nosilnosti 400kN in napisom KANALIZACIJA s črkami velikosti min. 5cm.</t>
    </r>
  </si>
  <si>
    <t>04.065d</t>
  </si>
  <si>
    <r>
      <t xml:space="preserve">Montaža (vgradnja) kaskadnega prefabriciranega revizijskega jaška s podslapjem (suhi preliv), iz poliestrske cevi fi 100 cm,  </t>
    </r>
    <r>
      <rPr>
        <u/>
        <sz val="10"/>
        <rFont val="Arial"/>
        <family val="2"/>
        <charset val="238"/>
      </rPr>
      <t>z dodatnim notranjim pokrovom za tesnenje</t>
    </r>
    <r>
      <rPr>
        <sz val="10"/>
        <rFont val="Arial"/>
        <family val="2"/>
      </rPr>
      <t xml:space="preserve"> v primeru preplavitve vrha jaška (glej detajl tesnega jaška), skupaj z AB obročem, AB razbremenilno ploščo in z napravo AB temelja, obdelavo vtokov in iztoka  ter z vgraditvijo LTŽ pokrova s tesnenjem, fi 600mm, nosilnosti 400kN in napisom KANALIZACIJA s črkami velikosti min. 5cm ter znakom. Ležišče jaška iz betona C12/15, debeline 10cm. Pred montažo jaška je prostor pod muldo zapolniti z betonom C12/15.</t>
    </r>
  </si>
  <si>
    <t>04.133</t>
  </si>
  <si>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6,5 m. </t>
  </si>
  <si>
    <t>04.150</t>
  </si>
  <si>
    <t>Preizkus vodotesnosti revizijskih kanalizacijskih jaškov po veljavnem standardu SIST EN 1610, s strani certificiranega izvajalca teh del, vključno z izdelavo zapisnika o preizkusu vodotesnosti v skladu z veljavnimi normativi.</t>
  </si>
  <si>
    <t>04.160</t>
  </si>
  <si>
    <t>Pregled in čiščenje kanala pred izvedbo tlačnega preizkusa vodotesnosti, s strani certificiranega izvajalca del.</t>
  </si>
  <si>
    <t>04.170</t>
  </si>
  <si>
    <t xml:space="preserve">Tlačni preizkus vodotesnosti položenih kanalizacijskih cevi po veljavnem standardu SIST EN 1610, s strani certificiranega  izvajalca teh del, vključno z izdelavo zapisnika o preizkusu vodotesnosti v skladu z veljavnimi normativi.  </t>
  </si>
  <si>
    <t>04.175</t>
  </si>
  <si>
    <t>Pregled kanala s TV kamero v katerem morajo biti razvidni padci izgrajene kanalizacije in dolžine snemanega kanala. Pregled s TV kamero se izvede skladno s standardom SIST EN 13508-1:2013 in skladno s sistemom GIS in dokumentnim sistemom upravljavca javne kanalizacije.</t>
  </si>
  <si>
    <t>04.195</t>
  </si>
  <si>
    <t>Ostala nepredvidena  dela; obračun po dejanskih stroških porabe časa in materiala po vpisu v gradbeni dnevnik; Ocena 10% od vrednosti del, obračun po dejanskih stroških</t>
  </si>
  <si>
    <t>SKUPAJ KANALIZACIJA</t>
  </si>
  <si>
    <t>05.005</t>
  </si>
  <si>
    <t>Izvedba križanja kanalizacijske cevi s komunalnimi vodi (vodovod, elektrika, TK vod...), vključno z zaščitno cevjo za komunalni vod, zasipom in s sprotnim utrjevanjem v slojih po 20 cm.</t>
  </si>
  <si>
    <t>05.006</t>
  </si>
  <si>
    <t>SKUPAJ KRIŽANJA Z OSTALIMI KOMUNALNIMI VODI</t>
  </si>
  <si>
    <t>Hkrati z izvedbo kanalizacije se izvede tudi obnova vodovoda, ki je predviden vzporedno s kanalom Gv2. Vsa potrebna dela in materiali za izvedbo obnove vodovoda so zajeti v popisu del za vodovod (VOD VGv2), v sklopu te projektne dokumentacije.</t>
  </si>
  <si>
    <t>Kjer trasa kanala in vodovoda poteka v vozišču asfaltnih cest-javnih poti v naselju, izven območja rekonstrukcije ceste (predmet Načrta gradbeništva-cesta, št. C-2018/16) v sklopu tega projekta, je le te, po izgradnji kanalizacije in vodovoda, potrebno asfaltirati v celi širini! Na površini vozišča, ki ni direktno tangirana z izkopom za kanalizacijo in vodovod, se izvede rezkanje obstoječe obrabne plasti asfalta in izvede preplastitev z novo obrabno plastjo. Potrebna dela in materiali za potrebe izvedbe sanacije vozišča ceste so zajeti v postavkah 02.020b, 02.020c, 02.131, v tem popisu del za kanalizacijo (KANAL Gv2).</t>
  </si>
  <si>
    <t>Opomba 14:</t>
  </si>
  <si>
    <t>Postavitev prometne signalizacije za potrebno delno zaporo ceste in s tem povezani stroški, so upoštevani v popisu za cesto v sklopu tega projekta, v Načrtu gradbeništva-cesta, št. C-2018/16, izdelovalca GPI d.o.o., Novo mesto, saj se bo ta kanal in vzporedni vodovod izvajal hkrati z rekonstrukcijo ceste in hodnika za pešce na območju urejanja. Postavitev prometne signalizacije na morebitni trasi kanalizacije in vzporednega vodovoda izven območja ureditve ceste in s tem povezani stroški pa so zajeti v postavki 01.020.</t>
  </si>
  <si>
    <t>Opomba 15:</t>
  </si>
  <si>
    <r>
      <t>Izvedba ureditve delovnega platoja za gradbišče na območju rekonstrukcije ceste v naselju Gržeča vas (postavitev ograje, table, kontejnerja za orodje in slačilnica, WC,..) je upoštevana v ločenem popisu Načrta gradbeništva-cesta, št. C-2018/16,  v sklopu te projektne dokumentacije, izvedba ureditve delovnega platoja za celotno gradbišče izven območja rekonstrukcije ceste v Gržeči vasi, pa je upoštevana v</t>
    </r>
    <r>
      <rPr>
        <sz val="10"/>
        <rFont val="Arial"/>
        <family val="2"/>
        <charset val="238"/>
      </rPr>
      <t xml:space="preserve"> postavki 01.050 v popisu del za izvedbo KANAL-a Gv1, v sklopu te projektne dokumentacije.</t>
    </r>
  </si>
  <si>
    <t>01.020</t>
  </si>
  <si>
    <t xml:space="preserve">Pridobitev potrebnih dovoljenj in postavitev predpisane prometne signalizacije, skladno z Zakonom o varnosti v cestnem prometu, za delno zaporo parkirišča, ceste v naselju in  za vzdolžne prekope vzporedno z voziščem državne ceste, brez posega v le to. </t>
  </si>
  <si>
    <t>01.055</t>
  </si>
  <si>
    <t>Izvedba provizorija dostopa do objektov med izgradnjo kanalizacije</t>
  </si>
  <si>
    <t>02.020b</t>
  </si>
  <si>
    <r>
      <t xml:space="preserve">Rezkanje asfaltne krovne plasti v debelini do 3 cm, na ostalih površinah vozišča ceste v naselju, izven območja predvidene rekonstrukcije ceste, v katerih </t>
    </r>
    <r>
      <rPr>
        <sz val="10"/>
        <rFont val="Arial"/>
        <family val="2"/>
        <charset val="238"/>
      </rPr>
      <t>se izvede izkop jarka za kanalizacijo</t>
    </r>
    <r>
      <rPr>
        <sz val="10"/>
        <rFont val="Arial"/>
        <family val="2"/>
        <charset val="238"/>
      </rPr>
      <t>,</t>
    </r>
    <r>
      <rPr>
        <sz val="10"/>
        <rFont val="Arial"/>
        <family val="2"/>
      </rPr>
      <t xml:space="preserve"> vključno z nakladanjem in odvozom izkopanega materiala na trajno gradbeno deponijo, ki jo pridobi izvajalec sam;</t>
    </r>
  </si>
  <si>
    <t xml:space="preserve">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gre za površine ceste v naselju, ki so izven območja predvidene rekonstrukcije ceste v sklopu te projektne dokumentacije. </t>
  </si>
  <si>
    <t>02.131</t>
  </si>
  <si>
    <t>Preplastitev preostale obstoječe asfaltne površine vozišča (v katerem se izvede izkop jarka za kanalizacijo, vendar z izkopom jarka ni neposredno tangiran) ceste v naselju, na kateri se predhodno izvede rezkanje asfaltne krovne plasti. Izvede se obrabna asfaltna plast iz AC 8 surf B 70/100 A4, v debelini 3 cm; gre za površine ceste v naselju, ki so izven območja predvidene rekonstrukcije ceste v sklopu te projektne dokumentacije.</t>
  </si>
  <si>
    <t>Dodatek za varovanje in potrebno previdnost pri gradnji kanala Gv2 v bližini vzporedno potekajočega obstoječega vodovoda, ki se ga obnovi (predmet posebnega načrta gradbeništva - vodovod, v sklopu tega projekta) hkrati s kanalizacijo; (na skupni dolžini približno 120 m).</t>
  </si>
  <si>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5,3 m. </t>
  </si>
  <si>
    <t>Hkrati z izvedbo kanalizacije se izvede tudi obnova vodovoda, ki je predviden vzporedno s kanalom Gv3. Vsa potrebna dela in materiali za izvedbo obnove vodovoda so zajeti v popisu del za vodovod (VOD VGv1 in VOD VGv3), v sklopu te projektne dokumentacije.</t>
  </si>
  <si>
    <r>
      <t>Kombiniran izkop jarkov, globine izkopa 0-2 m s poševnim odsekavanjem stranic jarka pod kotom 70</t>
    </r>
    <r>
      <rPr>
        <sz val="10"/>
        <rFont val="Arial"/>
        <family val="2"/>
        <charset val="238"/>
      </rPr>
      <t>°</t>
    </r>
    <r>
      <rPr>
        <sz val="10"/>
        <rFont val="Arial"/>
        <family val="2"/>
      </rPr>
      <t xml:space="preserve">, z odlaganjem izkopanega materiala na gradbiščno deponijo. </t>
    </r>
  </si>
  <si>
    <t>Dodatek za varovanje in potrebno previdnost pri gradnji kanala Gv3 v bližini vzporedno potekajočega obstoječega vodovoda, ki se ga obnovi (predmet posebnega načrta gradbeništva - vodovod, v sklopu tega projekta) hkrati s kanalizacijo; (na skupni dolžini približno 30 m).</t>
  </si>
  <si>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6,0 m. </t>
  </si>
  <si>
    <t>Gržeča vas - Veliki Podlog</t>
  </si>
  <si>
    <t>PRIPRAVLJALNA DELA</t>
  </si>
  <si>
    <t>Izdela se skupni projekt izvedenih del (PID) in skupni varnostni načrt za celoten projekt, vrednost izdelave le teh pa je razdeljena po popisih za vsak kanal posebej, v postavki 01.070.</t>
  </si>
  <si>
    <t>Zajeta so pripravljalna, zemeljska in morebitna betonska dela za izvedbo tlačnega voda in črpališča, dobava in montaža črpališča in tlačnih cevi pa je zajeta v načrtu strojnih instalacij v sklopu tega projekta.</t>
  </si>
  <si>
    <t>Hkrati z izvedbo kanalizacije se izvede tudi obnova vodovoda, ki je predviden vzporedno s tlačnim vodom TGv. Vsa potrebna dela in materiali za izvedbo obnove vodovoda so zajeti v popisu del za vodovod (VOD VGv1 in VOD VGv3), v sklopu te projektne dokumentacije.</t>
  </si>
  <si>
    <t>Kjer trasa tlačnega voda in vodovoda poteka v vozišču asfaltnih cest-lokalne ceste med naseljema Gržeča vas in Veliki Podlog, izven območja rekonstrukcije ceste (predmet Načrta gradbeništva-cesta, št. C-2018/16) v sklopu tega projekta, je le te, po izgradnji tlačnega voda in vodovoda, potrebno asfaltirati v celi širini! Na površini vozišča, ki ni direktno tangirana z izkopom za kanalizacijo in vodovod, se izvede rezkanje obstoječe obrabne plasti asfalta in izvede preplastitev z novo obrabno plastjo. Potrebna dela in materiali za potrebe izvedbe sanacije vozišča lokalne ceste so zajeti v postavkah 02.020b, 02.131, v tem popisu del za tlačni vod (Tlačni vod TGv).</t>
  </si>
  <si>
    <t>Postavitev prometne signalizacije za potrebno delno zaporo ceste in s tem povezani stroški, so upoštevani v popisu za cesto v sklopu tega projekta, v Načrtu gradbeništva-cesta, št. C-2018/16, izdelovalca GPI d.o.o., Novo mesto, saj se bo ta tlačni vod in vzporedni vodovod izvajal hkrati z rekonstrukcijo ceste in hodnika za pešce na območju urejanja v naselju Gržeča vas. Postavitev prometne signalizacije na trasi tlačnega voda in vzporednega vodovoda izven območja ureditve ceste v naselju Gržeča vas (na odseku Gržeča vas - Veliki Podlog) in s tem povezani stroški pa so zajeti v postavki 01.020.</t>
  </si>
  <si>
    <t>Zakoličenje osi kanalizacije z zavarovanjem osi, oznako temen in jaškov.</t>
  </si>
  <si>
    <t xml:space="preserve">Pridobitev potrebnih dovoljenj in postavitev predpisane prometne signalizacije, skladno z Zakonom o varnosti v cestnem prometu, za delno zaporo ceste, za vzdolžne in prečne prekope cestišča. </t>
  </si>
  <si>
    <t>SKUPAJ PRIPRAVLJALNA DELA</t>
  </si>
  <si>
    <t>Rušenje asfalta s predhodnim rezanjem z motorno rezilko (rezanje upoštevano pod postavko 02.020d), vključno z nakladanjem in odvozom izkopanega materiala na trajno gradbeno deponijo, ki jo pridobi izvajalec sam;</t>
  </si>
  <si>
    <t>Rezkanje asfaltne krovne plasti v debelini do 3 cm, na ostalih površinah vozišča asfaltne ceste, izven območja predvidene rekonstrukcije ceste, v kateri se izvede izkop jarka za tlačni vod, vključno z nakladanjem in odvozom izkopanega materiala na trajno gradbeno deponijo, ki jo pridobi izvajalec sam;</t>
  </si>
  <si>
    <t>Rezanje asfaltne plasti s talno diamantno žago, debele 6 do 10 cm</t>
  </si>
  <si>
    <t xml:space="preserve">Kombiniran izkop jarkov, globine 2 do 4m s poševnim odsekavanjem stranic jarka pod kotom 70°  in z navpičnimi stranicami izkopa (razpiranje jarkov) pod kotom 90°, z odlaganjem izkopanega materiala na gradbiščno deponijo. </t>
  </si>
  <si>
    <t>02.067</t>
  </si>
  <si>
    <r>
      <rPr>
        <sz val="10"/>
        <rFont val="Arial"/>
        <family val="2"/>
        <charset val="238"/>
      </rPr>
      <t>Izvedba prečkanja pod potokom Velikovaški potok (med jaškoma TGv-2b in TGv-6a) z eno od modernih tehnologij izvedbe brez prekopa (podboj, prevrtanje...), v zemljini III. do V.ktg., z uvlačenjem zaščitn</t>
    </r>
    <r>
      <rPr>
        <sz val="10"/>
        <color indexed="8"/>
        <rFont val="Arial"/>
        <family val="2"/>
        <charset val="238"/>
      </rPr>
      <t>e cevi fi 177,8 x 0,8 mm</t>
    </r>
    <r>
      <rPr>
        <sz val="10"/>
        <rFont val="Arial"/>
        <family val="2"/>
        <charset val="238"/>
      </rPr>
      <t xml:space="preserve"> dolžine 17 m in vstavljanjem cevi tlačnega voda</t>
    </r>
    <r>
      <rPr>
        <sz val="10"/>
        <color indexed="8"/>
        <rFont val="Arial"/>
        <family val="2"/>
        <charset val="238"/>
      </rPr>
      <t xml:space="preserve"> PE100 d110 s5, </t>
    </r>
    <r>
      <rPr>
        <sz val="10"/>
        <rFont val="Arial"/>
        <family val="2"/>
        <charset val="238"/>
      </rPr>
      <t>vključno z izkopom vhodne in zaključne gradbene jame, izvedbo vrtine,</t>
    </r>
    <r>
      <rPr>
        <sz val="10"/>
        <color indexed="10"/>
        <rFont val="Arial"/>
        <family val="2"/>
      </rPr>
      <t xml:space="preserve"> </t>
    </r>
    <r>
      <rPr>
        <sz val="10"/>
        <rFont val="Arial"/>
        <family val="2"/>
        <charset val="238"/>
      </rPr>
      <t>pripravljalnimi in zaključnimi deli; (cev tlačnega voda in zaščitna cev sta zajeti v popisu del v Načrtu strojništva - črpališče v sklopu te projektne dokumentacije).</t>
    </r>
  </si>
  <si>
    <t xml:space="preserve">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gre za površine ceste med naseljema Gržeča vas in Veliki Podlog, ki so izven območja predvidene rekonstrukcije ceste v sklopu te projektne dokumentacije. </t>
  </si>
  <si>
    <t>Preplastitev preostale obstoječe asfaltne površine vozišča (v katerem se izvede izkop jarka za kanalizacijo, vendar z izkopom jarka ni neposredno tangiran) ceste v naselju, na kateri se predhodno izvede rezkanje asfaltne krovne plasti. Izvede se obrabna asfaltna plast iz AC 8 surf B 70/100 A4, v debelini 3 cm; gre za površine ceste med naseljema Gržeča vas in Veliki Podlog, ki so izven območja predvidene rekonstrukcije ceste v sklopu te projektne dokumentacije.</t>
  </si>
  <si>
    <t>04.035</t>
  </si>
  <si>
    <t>Izvedba provizorija oz. prečrpavanje odpadne vode v času izvedbe navezave novega tlačnega voda TGv v jašek obstoječe kanalizacije. Obstoječ višje ležeči jašek se začasno blindira na iztoku in se odpadne vode prečrpava v naslednji obstoječi jašek javne kanalizacije.</t>
  </si>
  <si>
    <t>04.089</t>
  </si>
  <si>
    <r>
      <t>Zidarska dela na obstoječi kanalizaciji - obdelava novega vtoka iz cevi tlačnega voda TGv, za navezavo novega tlačnega voda v obstoječ revizijski jašek, vključno s potrebnimi materiali, vsemi deli, prenosi in transporti</t>
    </r>
    <r>
      <rPr>
        <sz val="10"/>
        <rFont val="Arial"/>
        <family val="2"/>
        <charset val="238"/>
      </rPr>
      <t>. Nov PE tlačni vod, fi 110 mm, se naveže, v primeru obstoječega betonskega jaška, s pomočjo zidne spojke; vključno s potrebnimi materiali, vsemi deli, prenosi in transporti.                                            OPOMBA: Polaganje cevi je kalkulirano posebej v popisu del, ki je sestavni del načrta strojništva v sklopu te projektne dokumentacije.</t>
    </r>
  </si>
  <si>
    <t>Hkrati z izvedbo kanalizacije se izvede tudi obnova vodovoda, ki je predviden vzporedno s kanalom MP1. Vsa potrebna dela in materiali za izvedbo obnove vodovoda so zajeti v popisu del za vodovod (VOD VMP2), v sklopu te projektne dokumentacije.</t>
  </si>
  <si>
    <t>Kjer trasa kanala in vodovoda poteka v vozišču asfaltnih cest-javne poti in lokalne ceste v naselju, izven območja rekonstrukcije ceste (predmet Načrta gradbeništva-cesta, št. C-2018/16) v sklopu tega projekta, je le te, po izgradnji kanalizacije in vodovoda, potrebno asfaltirati v celi širini! Na površini vozišča, ki ni direktno tangirana z izkopom za kanalizacijo in vodovod, se izvede rezkanje obstoječe obrabne plasti asfalta in izvede preplastitev z novo obrabno plastjo. Potrebna dela in materiali za potrebe izvedbe sanacije vozišča ceste so zajeti v postavkah 02.020b, 02.020c, 02.131, v tem popisu del za kanalizacijo (KANAL MP1).</t>
  </si>
  <si>
    <t>Varnostni načrt za celotno projektno dokumentacijo je izdel LERO Lešnjak, varstvo pri delu, d.o.o., Šentjernej, v sklopu te projektne dokumentacije. V sklopu varnostnega načrta je upoštevana tudi ureditev delovnega platoja (kot npr. postavitev ograje, table, kontejnerjev...).</t>
  </si>
  <si>
    <t>Opomba 16:</t>
  </si>
  <si>
    <r>
      <t>Izvedba ureditve delovnega platoja za gradbišče na območju rekonstrukcije ceste v naselju Mali Podlog (postavitev ograje, table, kontejnerja za orodje in slačilnica, WC,..) je upoštevana v ločenem popisu Načrta gradbeništva-cesta, št. C-2018/16,  v sklopu te projektne dokumentacije, izvedba ureditve delovnega platoja za celotno gradbišče izven območja rekonstrukcije ceste v Malem Podlogu, pa je upoštevana v</t>
    </r>
    <r>
      <rPr>
        <sz val="10"/>
        <rFont val="Arial"/>
        <family val="2"/>
        <charset val="238"/>
      </rPr>
      <t xml:space="preserve"> postavki 01.050 v tem popisu del za izvedbo KANAL-a MP1, v sklopu te projektne dokumentacije.</t>
    </r>
  </si>
  <si>
    <r>
      <t>Rezkanje asfaltne krovne plasti v debelini do 3 cm, na ostalih površinah vozišča ceste v naselju</t>
    </r>
    <r>
      <rPr>
        <sz val="10"/>
        <rFont val="Arial"/>
        <family val="2"/>
      </rPr>
      <t>, izven območja predvidene rekonstrukcije ceste, v katerih se izvede izkop jarka za kanalizacijo, vključno z nakladanjem in odvozom izkopanega materiala na trajno gradbeno deponijo, ki jo pridobi izvajalec sam;</t>
    </r>
  </si>
  <si>
    <t>02.055</t>
  </si>
  <si>
    <t>Kombiniran izkop jarkov, globine 4 do 6 m z navpičnimi stranicami izkopa (razpiranje jarkov) pod kotom 90° in odlaganjem izkopanega materiala na gradbiščno deponijo.</t>
  </si>
  <si>
    <t>Izkop v zemlji III.ktg, ocena 30 % izkopa</t>
  </si>
  <si>
    <t>Izkop v zemlji IV.ktg, ocena  50% izkopa</t>
  </si>
  <si>
    <t>Izkop v zemlji V.ktg, ocena 20 % izkopa</t>
  </si>
  <si>
    <r>
      <t>Izvedba tamponskega sloja na voznih površinah</t>
    </r>
    <r>
      <rPr>
        <sz val="10"/>
        <rFont val="Arial"/>
        <family val="2"/>
      </rPr>
      <t xml:space="preserve"> iz tamponskega materiala, v debelini 20 cm, z utrjevanjem do predpisane zbitosti; vključno z dobavo materiala ter pripravo zgornjega planuma. Pod asfaltnimi in makadamskimi površinami!</t>
    </r>
  </si>
  <si>
    <r>
      <t>Izvedba posteljice na voznih površinah s kamnitim materialom (zmrzlinsko odpornim), v debelini 40 cm, z utrjevanjem do predpisane zbitosti. Pod asfaltnimi površinami vozišča prizadete ceste, kjer se izvede izkop jarka za kanalizacijo.</t>
    </r>
    <r>
      <rPr>
        <sz val="10"/>
        <color indexed="10"/>
        <rFont val="Arial"/>
        <family val="2"/>
        <charset val="238"/>
      </rPr>
      <t/>
    </r>
  </si>
  <si>
    <t>Preplastitev preostale obstoječe asfaltne površine vozišča (v katerem se izvede izkop jarka za kanalizacijo, vendar z izkopom jarka ni neposredno tangiran) ceste v naselju, na kateri se predhodno izvede rezkanje asfaltne krovne plasti. Izvede se obrabna asfaltna plast iz AC 8 surf B 70/100 A4, v debelini 3 cm.</t>
  </si>
  <si>
    <t>Dodatek za varovanje in potrebno previdnost pri gradnji kanala MP1 v bližini vzporedno potekajočega obstoječega vodovoda, ki se ga obnovi (predmet posebnega načrta gradbeništva - vodovod, v sklopu tega projekta) hkrati s kanalizacijo in vzporedno potekajočega TK voda; (na skupni dolžini približno 220 m).</t>
  </si>
  <si>
    <t>04.065a</t>
  </si>
  <si>
    <t>Dobava kaskadnega vodotesnega prefabriciranega revizijskega jaška s podslapjem (suhi preliv) iz poliestrske cevi fi 100 cm, skupaj z AB obročem, AB razbremenilno ploščo in tipskim LTŽ pokrovom s tesnenjem, protihrupnim vložkom in zaklepom, fi 600mm, nosilnosti 400kN in napisom KANALIZACIJA s črkami velikosti min. 5cm.</t>
  </si>
  <si>
    <t xml:space="preserve">globina 3.5 do 4.0 m                       </t>
  </si>
  <si>
    <t>04.065b</t>
  </si>
  <si>
    <t>Montaža (vgradnja) kaskadnega prefabriciranega revizijskega jaška s podslapjem (suhi preliv) iz poliestrske cevi fi 100 cm, skupaj z AB obročem, AB razbremenilno ploščo in z napravo AB temelja, obdelavo vtokov in iztoka  ter z vgraditvijo LTŽ pokrova s tesnenjem, protihrupnim vložkom in zaklepom, fi 600mm, nosilnosti 400kN in napisom KANALIZACIJA s črkami velikosti min. 5cm. Ležišče jaška iz betona C12/15, debeline 10cm. Pred montažo jaška je prostor pod muldo zapolniti z betonom C12/15.</t>
  </si>
  <si>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8,5 m. </t>
  </si>
  <si>
    <t>Hkrati z izvedbo kanalizacije se izvede tudi obnova vodovoda, ki je predviden vzporedno s kanalom MP2. Vsa potrebna dela in materiali za izvedbo obnove vodovoda so zajeti v popisu del za vodovod (VOD VMP1 in VOD VMP2), v sklopu te projektne dokumentacije.</t>
  </si>
  <si>
    <t>Kjer trasa kanala in vodovoda poteka v vozišču asfaltnih cest-javne poti in lokalne ceste v naselju, izven območja rekonstrukcije ceste (predmet Načrta gradbeništva-cesta, št. C-2018/16) v sklopu tega projekta, je le te, po izgradnji kanalizacije in vodovoda, potrebno asfaltirati v celi širini! Na površini vozišča, ki ni direktno tangirana z izkopom za kanalizacijo in vodovod, se izvede rezkanje obstoječe obrabne plasti asfalta in izvede preplastitev z novo obrabno plastjo. Potrebna dela in materiali za potrebe izvedbe sanacije vozišča ceste so zajeti v postavkah 02.020b, 02.020c, 02.131, v tem popisu del za kanalizacijo (KANAL MP2).</t>
  </si>
  <si>
    <r>
      <t>Izvedba ureditve delovnega platoja za gradbišče na območju rekonstrukcije ceste v naselju Mali Podlog (postavitev ograje, table, kontejnerja za orodje in slačilnica, WC,..) je upoštevana v ločenem popisu Načrta gradbeništva-cesta, št. C-2018/16,  v sklopu te projektne dokumentacije, izvedba ureditve delovnega platoja za celotno gradbišče izven območja rekonstrukcije ceste v Malem Podlogu, pa je upoštevana v</t>
    </r>
    <r>
      <rPr>
        <sz val="10"/>
        <rFont val="Arial"/>
        <family val="2"/>
        <charset val="238"/>
      </rPr>
      <t xml:space="preserve"> postavki 01.050 v popisu del za izvedbo KANAL-a MP1, v sklopu te projektne dokumentacije.</t>
    </r>
  </si>
  <si>
    <r>
      <t>Izvedba tamponskega sloja na voznih površinah</t>
    </r>
    <r>
      <rPr>
        <sz val="10"/>
        <rFont val="Arial"/>
        <family val="2"/>
      </rPr>
      <t>, iz tamponskega materiala, v debelini 20 cm, z utrjevanjem do predpisane zbitosti; vključno z dobavo materiala ter pripravo zgornjega planuma. Pod asfaltnimi in makadamskimi površinami!</t>
    </r>
  </si>
  <si>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6 m. </t>
  </si>
  <si>
    <t>Hkrati z izvedbo kanalizacije se izvede tudi obnova vodovoda, ki je predviden vzporedno s kanalom MP3. Vsa potrebna dela in materiali za izvedbo obnove vodovoda so zajeti v popisu del za vodovod (VOD VMP3 in VOD VGv1), v sklopu te projektne dokumentacije.</t>
  </si>
  <si>
    <t>Kjer trasa kanala in vodovoda poteka v vozišču asfaltne javne ceste, izven območja rekonstrukcije ceste (predmet Načrta gradbeništva-cesta, št. C-2018/16) v sklopu tega projekta, je le to, po izgradnji kanalizacije in vodovoda, potrebno asfaltirati v celi širini! Na površini vozišča, ki ni direktno tangirana z izkopom za kanalizacijo in vodovod, se izvede rezkanje obstoječe obrabne plasti asfalta in izvede preplastitev z novo obrabno plastjo. Potrebna dela in materiali za potrebe izvedbe sanacije vozišča javne ceste so zajeti v postavkah 02.020b, 02.020c, 02.131, v tem popisu del za kanalizacijo (KANAL MP3).</t>
  </si>
  <si>
    <t>Postavitev prometne signalizacije za potrebno delno zaporo ceste in s tem povezani stroški, so upoštevani v popisu za cesto v sklopu tega projekta, v Načrtu gradbeništva-cesta, št. C-2018/16, izdelovalca GPI d.o.o., Novo mesto, saj se bo ta kanal in vzporedni vodovod izvajal hkrati z rekonstrukcijo ceste in hodnika za pešce na območju urejanja. Postavitev prometne signalizacije na morebitni trasi kanalizacije in vzporednega vodovoda izven območja ureditve lokalne ceste in s tem povezani stroški pa so zajeti v postavki 01.020.</t>
  </si>
  <si>
    <t>Rezkanje asfaltne krovne plasti v debelini do 3 cm, na ostalih površinah vozišča javne ceste, izven območja predvidene rekonstrukcije lokalne ceste, v katerih se izvede izkop jarka za kanalizacijo, vključno z nakladanjem in odvozom izkopanega materiala na trajno gradbeno deponijo, ki jo pridobi izvajalec sam;</t>
  </si>
  <si>
    <t xml:space="preserve">Asfaltiranje prekopanih in rezanih asfaltnih površin cestišča z dvoslojnim asfaltom -  nosilna asfaltna plast iz AC 22 base B 70/100 A4 v debelini 6 cm in obrabna asfaltna plast iz AC 8 surf B 70/100 A4 v debelini 3 cm, na predhodno pripravljeno podlago (kamnita posteljica in tamponski drobljenec), s čiščenjem odrezanih robov z izpihovalcem vročega zraka (200 - 600 °C, pritisk 3-9 bar) ter polaganjem in uvaljanjem obeh slojev asfalta; gre za površine ceste v naselju, ki so izven območja predvidene rekonstrukcije lokalne ceste v sklopu te projektne dokumentacije. </t>
  </si>
  <si>
    <t>02.181</t>
  </si>
  <si>
    <t>Obnova poškodovanih oz. premaknjenih mejnikov.</t>
  </si>
  <si>
    <t xml:space="preserve">Izvedba odcepov hišnih priključkov iz PVC gladkih cevi, nazivne togosti SN 8 kN/m2, premera dn 160 mm, na vtočne revizijske jaške, vključno z betonskim priključnim jaškom premera fi 600 mm (do 1,25m globine; od 1,25 - 2,00 m je jašek fi 800 mm) na parceli objekta, ki se priključuje v javni kanal, z vsemi spremljajočimi deli, materiali, transporti, dobavo in polaganjem priključne PVC cevi in betonskega priključnega jaška. Priključno cev na notranji strani jaška na javnem kanalu obdelati s poliestrom, na zunanji strani jaška pa obbetonirati. Posamezne hišne priključke izvesti na globini, ki bo omogočala gravitacijski odtok iz pripadajoče hiše. Priključke  izvesti v dolžini izven asfaltiranega dela ceste oziroma v dolžini izven osi vzporedno potekajočih vodov, na parcelo objekta, ki se priključuje v javni kanal, kjer se izvede tudi priključni betonski jašek fi 600mm (do 1,25m globine; od 1,25 - 2,00 m je jašek fi 800 mm). Ocenjena dolžina 7,5 m. </t>
  </si>
  <si>
    <t>Mali Podlog - Gržeča vas</t>
  </si>
  <si>
    <t>V projektantskem popisu del so v zemeljskih delih izkopi jarkov ločeni po globinah od 0-2m, 2-4m in 4-6m. Pri tem so količine izkopov in izvedba mišljeni tako, da pomeni navedba območja globine le del izkopa v tem območju globine v določenem profilu kanala. Če je na primer globina jarka v nekem profilu 2,4m se izkop kalkulira ločeno za območje globine od 0m do 2m in ločeno za območje globine od 2m do 4m.</t>
  </si>
  <si>
    <t>Hkrati z izvedbo kanalizacije se izvede tudi obnova vodovoda, ki je predviden vzporedno s tlačnim vodom TMP. Vsa potrebna dela in materiali za izvedbo obnove vodovoda so zajeti v popisu del za vodovod (VOD VGv1 in VOD VMP3), v sklopu te projektne dokumentacije.</t>
  </si>
  <si>
    <t>Kjer trase tlačnega voda TMP, vodovoda VGv1, omrežja ŠOEK in voda cestne razsvetljave prečkajo strugo Velikovaškega potoka med naseljema Mali Podlog in Gržeča vas, je brežine in strugo le tega, po izgradnji tlačnega voda, vodovoda, omrežja ŠOEK in voda CR, potrebno urediti. Potrebna dela in materiali za potrebe ureditve brežin in struge Velikovaškega potoka so zajeti v postavki 02.151, v tem popisu del za tlačni vod (Tlačni vod TMP).</t>
  </si>
  <si>
    <r>
      <t>Izvedba ureditve delovnega platoja za gradbišče na območju rekonstrukcije lokalne ceste v naselju Mali Podlog in med naseljema Mali Podlog in Gržeča vas (postavitev ograje, table, kontejnerja za orodje in slačilnica, WC,..) je upoštevana v ločenem popisu Načrta gradbeništva-cesta, št. C-2018/16,  v sklopu te projektne dokumentacije, izvedba ureditve delovnega platoja za celotno gradbišče izven območja rekonstrukcije ceste v Malem Podlogu, pa je upoštevana v</t>
    </r>
    <r>
      <rPr>
        <sz val="10"/>
        <rFont val="Arial"/>
        <family val="2"/>
        <charset val="238"/>
      </rPr>
      <t xml:space="preserve"> postavki 01.050 v popisu del za izvedbo KANAL-a MP1, v sklopu te projektne dokumentacije.</t>
    </r>
  </si>
  <si>
    <t>02.151</t>
  </si>
  <si>
    <t>Ureditev brežine in dna Velikovaškega potoka, v območju prečkanja struge (s tlačnim vodom TMP, vodovodom VGv1, omrežjem ŠOEK in vodom cestne razsvetljave) na trasi med temeni TMP-11a in TMP-15a, na neporavnan način, z oblogo iz naravnega materiala (kamna lomljenca) v debelini 20 cm, položenega na podlago iz nabite ilovice; način ureditve brežin in struge je predpisan v projektnih pogojih RS, MOP, DRSV, ki so priloženi v projektni dokumentaciji!</t>
  </si>
  <si>
    <t>Podlog in KS Podbočje-naselji Gržeča vas in Mali</t>
  </si>
  <si>
    <t>Podlog</t>
  </si>
  <si>
    <t>REKAPITULACIJA STROŠKOV - črpališča (gradbena dela)</t>
  </si>
  <si>
    <t>ČRPALIŠČE Gv</t>
  </si>
  <si>
    <t>ČRPALIŠČE MP</t>
  </si>
  <si>
    <t>SKUPAJ ČRPALIŠČA</t>
  </si>
  <si>
    <t xml:space="preserve">del kanalizacije :   </t>
  </si>
  <si>
    <t>Mesta občina Krško</t>
  </si>
  <si>
    <t>Izkop, zasip za črpališče (zemeljska dela) ter odvoz odvečnega materiala na deponijo so upoštevani v popisu za kanalizacijo (KANAL Gv1)</t>
  </si>
  <si>
    <t>Priprava gradbišča in odstranitev morebitnih ovir na območju izgradnje črpališča je upoštevano v popisu del za KANAL Gv1, v sklopu tega projekta.</t>
  </si>
  <si>
    <t>Zakoličenje objekta, z zavarovanjem, vris v kataster, izdelava godetskega posnetka, geodetskega načrta in PID po navodilih upravljalca in veljavnih predpisih ter zakonih.</t>
  </si>
  <si>
    <t>kos</t>
  </si>
  <si>
    <t>Betoniranje nearmiranih betonskih konstrukcij (izdelava podložnega betona) z zemeljsko vlažnim betonom  C8/10, prereza 0.08-0.10 m3/m2. Vključno z nabavo, dobavo in vgradnjo ter opaženjem. Obračun za 1m3.</t>
  </si>
  <si>
    <t xml:space="preserve">Betoniranje pustega betona okoli jaška za preprečitev morebitnega vzgona. Vključno z nabavo, dobavo in vgradnjo ter opaženjem. Obračun za 1m3. </t>
  </si>
  <si>
    <t xml:space="preserve">Betoniranje armiranobetonskih konstrukcij (beton pod jaškom in okoli jaška) z zemeljsko vlažnim betonom C25/30, prereza 0.15-0.30 m3/m1, m2. Vključno z nabavo, dobavo in vgradnjo ter opaženjem. Obračun za 1m3. </t>
  </si>
  <si>
    <t>01.044b</t>
  </si>
  <si>
    <t>Betoniranje armiranobetonskih konstrukcij z zemeljsko vlažnim betonom C25/30, prereza 0.15-0.30 m3/m1, m2. Vključno z nabavo, dobavo in vgradnjo ter opaženjem. Obračun za 1m3. (AB plošča nad črpalnim jaškom)</t>
  </si>
  <si>
    <t>01.045</t>
  </si>
  <si>
    <t>Nabava, dobava, razrez, krivljenje in polaganje srednje komplicirane armature iz  gladkega železa prereza do fi 12. Obračun za kg.</t>
  </si>
  <si>
    <t>kg</t>
  </si>
  <si>
    <t>01.045a</t>
  </si>
  <si>
    <t>Nabava, dobava, čiščenje, razrez, krivljenje in vgradnja armaturne mreže Q335. Obračun za kg dejansko porabljene mreže 162 x 162 cm.</t>
  </si>
  <si>
    <t>SKUPAJ GRADBENA DELA</t>
  </si>
  <si>
    <t>Izkop, zasip za črpališče (zemeljska dela) ter odvoz odvečnega materiala na deponijo so upoštevani v popisu za kanalizacijo (KANAL MP1)</t>
  </si>
  <si>
    <t>Priprava gradbišča in odstranitev morebitnih ovir na območju izgradnje črpališča je upoštevano v popisu del za KANAL MP1, v sklopu tega projekta.</t>
  </si>
  <si>
    <t>Projekt :</t>
  </si>
  <si>
    <t>IZGRADNJA KANALIZACIJE IN DRUGE INFRASTRUKUTRE KS VELIKI PODLOG IN KS PODBOČJE - NASELJI GRŽEČA VAS IN MALI PODLOG</t>
  </si>
  <si>
    <t xml:space="preserve">Predračun: </t>
  </si>
  <si>
    <t>Cestno omrežje</t>
  </si>
  <si>
    <t xml:space="preserve"> </t>
  </si>
  <si>
    <t>REKAPITULACIJA - GRADBENI DEL</t>
  </si>
  <si>
    <t>1.0</t>
  </si>
  <si>
    <t>PREDDELA</t>
  </si>
  <si>
    <t>2.0</t>
  </si>
  <si>
    <t>ZEMELJSKA DELA IN TEMELJENJE</t>
  </si>
  <si>
    <t>3.0</t>
  </si>
  <si>
    <t>VOZIŠČNE KONSTRUKCIJE</t>
  </si>
  <si>
    <t>4.0</t>
  </si>
  <si>
    <t>ODVODNJAVANJE</t>
  </si>
  <si>
    <t>5.0</t>
  </si>
  <si>
    <t>GRADBENA IN OBRTNIŠKA DELA</t>
  </si>
  <si>
    <t>6.0</t>
  </si>
  <si>
    <t>OPREMA CEST</t>
  </si>
  <si>
    <t xml:space="preserve">7.0 </t>
  </si>
  <si>
    <t>TUJE STORITVE</t>
  </si>
  <si>
    <t>DDV 22%</t>
  </si>
  <si>
    <t>Skupaj z DDV</t>
  </si>
  <si>
    <t>SPLOŠNE OPOMBE K CELOTNEMU POPISU DEL</t>
  </si>
  <si>
    <t>Pri posameznih delih naveden izraz gradbiščna deponija pojmuje deponijo za katero poskrbi izvajalec del sam. Pri tem so zajeti vsi potrebni prevozi, prenosi, nakladanja in razkladanja od gradbišča do gradbiščne deponije.</t>
  </si>
  <si>
    <t>Izdela se skupni projekt izvedenih del (PID) za celoten projekt, vrednost izdelave le tega pa je razdeljena po popisih za posamezna vrsta del</t>
  </si>
  <si>
    <t>Predračun je skladen s TSC 09.000:2006 in njegovimi dopolnitvami, vendar so izvedene korekcije in dopolnitve  postavk in dodane še nove postavke.</t>
  </si>
  <si>
    <t>1. Preddela</t>
  </si>
  <si>
    <t>1.1        Geodetska dela</t>
  </si>
  <si>
    <t>11 121</t>
  </si>
  <si>
    <t>Obnova in zavarovanje zakoličbe osi trase ostale javne ceste v ravninskem terenu</t>
  </si>
  <si>
    <t>km</t>
  </si>
  <si>
    <t>11 221</t>
  </si>
  <si>
    <t>Postavitev in zavarovanje prečnega profila ostale javne ceste v ravninskem terenu</t>
  </si>
  <si>
    <t>11 631</t>
  </si>
  <si>
    <t>Zakoličba višine in položaja točke na terenu/objektu</t>
  </si>
  <si>
    <t>11 701</t>
  </si>
  <si>
    <t>Identifikacija ter označba obstoječih komunalnih vodov</t>
  </si>
  <si>
    <r>
      <t xml:space="preserve">1         </t>
    </r>
    <r>
      <rPr>
        <b/>
        <sz val="12"/>
        <rFont val="Times New Roman"/>
        <family val="1"/>
      </rPr>
      <t xml:space="preserve"> </t>
    </r>
    <r>
      <rPr>
        <b/>
        <sz val="12"/>
        <rFont val="Arial"/>
        <family val="2"/>
      </rPr>
      <t xml:space="preserve"> Čiščenje terena</t>
    </r>
  </si>
  <si>
    <r>
      <t>1.1.1</t>
    </r>
    <r>
      <rPr>
        <b/>
        <sz val="11"/>
        <rFont val="Times New Roman"/>
        <family val="1"/>
      </rPr>
      <t xml:space="preserve">       </t>
    </r>
    <r>
      <rPr>
        <b/>
        <sz val="11"/>
        <rFont val="Arial"/>
        <family val="2"/>
      </rPr>
      <t>Odstranitev grmovja, dreves, vej in panjev</t>
    </r>
  </si>
  <si>
    <t>12 131</t>
  </si>
  <si>
    <t>Odstranitev grmovja in dreves z debli premera do 10 cm ter vej na redko porasli površini - ročno.  Vključno z odvozom na stalno deponijo in ostalimi stroški deponiranja.</t>
  </si>
  <si>
    <t>12 132</t>
  </si>
  <si>
    <t>Odstranitev grmovja in dreves z debli premera do 10 cm ter vej na redko porasli površini - strojno.  Vključno z odvozom na stalno deponijo in ostalimi stroški deponiranja.</t>
  </si>
  <si>
    <t>12 151</t>
  </si>
  <si>
    <t>Posek in odstranitev drevesa z deblom premera 11 do 30 cm ter odstranitev vej.  Vključno z odvozom na stalno deponijo in ostalimi stroški deponiranja.</t>
  </si>
  <si>
    <t>12 152</t>
  </si>
  <si>
    <t>Posek in odstranitev drevesa z deblom premera 31 do 50 cm ter odstranitev vej.  Vključno z odvozom na stalno deponijo in ostalimi stroški deponiranja.</t>
  </si>
  <si>
    <t>12 163</t>
  </si>
  <si>
    <t>Odstranitev panja s premerom 11 do 30 cm.  Vključno z odvozom na stalno deponijo in ostalimi stroški deponiranja.</t>
  </si>
  <si>
    <t>12 166</t>
  </si>
  <si>
    <t>Odstranitev panja s premerom 31 do 50 cm.  Vključno z odvozom na stalno deponijo in ostalimi stroški deponiranja.</t>
  </si>
  <si>
    <t>12 181</t>
  </si>
  <si>
    <t>Odstranitev vej predhodno posekanih dreves</t>
  </si>
  <si>
    <t>ura</t>
  </si>
  <si>
    <r>
      <t>1.2.2</t>
    </r>
    <r>
      <rPr>
        <b/>
        <sz val="7"/>
        <rFont val="Times New Roman"/>
        <family val="1"/>
      </rPr>
      <t xml:space="preserve">         </t>
    </r>
    <r>
      <rPr>
        <b/>
        <sz val="12"/>
        <rFont val="Arial"/>
        <family val="2"/>
      </rPr>
      <t>Odstranitev prometne signalizacije in opreme</t>
    </r>
  </si>
  <si>
    <t>12 211</t>
  </si>
  <si>
    <t>Demontaža prometnega znaka na enem podstavku</t>
  </si>
  <si>
    <t>12 212</t>
  </si>
  <si>
    <t>Demontaža prometnega znaka na dveh podstavkih</t>
  </si>
  <si>
    <t>12 291</t>
  </si>
  <si>
    <t>Porušitev in odstranitev ograje iz žične mreže višine 1,0 m.  Vključno z odvozom na stalno deponijo in ostalimi stroški deponiranja.</t>
  </si>
  <si>
    <r>
      <t>m</t>
    </r>
    <r>
      <rPr>
        <vertAlign val="superscript"/>
        <sz val="10"/>
        <rFont val="Arial"/>
        <family val="2"/>
      </rPr>
      <t>2</t>
    </r>
  </si>
  <si>
    <t>12 291a</t>
  </si>
  <si>
    <t>Porušitev in odstranitev ograje iz žične mreže višine 1,0 m, na pasovnem betonskem temelju.  Vključno z odvozom na stalno deponijo in ostalimi stroški deponiranja.</t>
  </si>
  <si>
    <t>12 291b</t>
  </si>
  <si>
    <t>Porušitev in odstranitev panelne ograje višine 1,0 m.  Vključno z odvozom na stalno deponijo in ostalimi stroški deponiranja.</t>
  </si>
  <si>
    <t>12 292</t>
  </si>
  <si>
    <t>Porušitev in odstranitev ograje iz lesenih letev, višine do 0,80 m.  Vključno z odvozom na stalno deponijo in ostalimi stroški deponiranja.</t>
  </si>
  <si>
    <t>12 293</t>
  </si>
  <si>
    <t>Porušitev in odstranitev ograje iz železnih elementov.  Vključno z odvozom na stalno deponijo in ostalimi stroški deponiranja.</t>
  </si>
  <si>
    <t>12 293a</t>
  </si>
  <si>
    <t>Porušitev in ponovna postavitev kovinskih vrat višine do 1,00 m na novo lokacijo (prestavitev), vključno z vsemi potrebni deli, prenosi in materiali.</t>
  </si>
  <si>
    <t>12 293b</t>
  </si>
  <si>
    <t>Porušitev in odstranitev kovinskih vrat za osebni prehod višine do 1,0 m in dolžine do 1,4 m , z vsemi potrebni deli, prenosi in materiali. Vključno z odvozom na stalno deponijo in ostalimi stroški deponiranja.</t>
  </si>
  <si>
    <t>12 293c</t>
  </si>
  <si>
    <t>Porušitev in ponovna postavitev kovinskih drsnih vrat višine do 1,0 m in dolžine do 7,5 m na novo lokacijo (prestavitev), vključno z vsemi potrebni deli, prenosi in materiali.</t>
  </si>
  <si>
    <t>12 293d</t>
  </si>
  <si>
    <t>Demontaža in ponovna montaža kovane ograje višine do 0,8 m na novo lokacijo (prestavitev), vključno z vsemi potrebni deli, prenosi in materiali.</t>
  </si>
  <si>
    <t>12 295</t>
  </si>
  <si>
    <t>Porušitev in odstranitev ograje iz opeke ali zidakov.  Vključno z odvozom na stalno deponijo in ostalimi stroški deponiranja.</t>
  </si>
  <si>
    <r>
      <t>m</t>
    </r>
    <r>
      <rPr>
        <vertAlign val="superscript"/>
        <sz val="10"/>
        <rFont val="Arial"/>
        <family val="2"/>
      </rPr>
      <t>3</t>
    </r>
  </si>
  <si>
    <t>12 299</t>
  </si>
  <si>
    <t>Odstranitev in shranjevanje lesene oglasne deske v Malem Podlogu, z vsemi potrebni deli, prenosi in materiali. Vključno z odvozom na začasno deponijo in ostalimi stroški deponiranja.</t>
  </si>
  <si>
    <r>
      <t>1.2.3</t>
    </r>
    <r>
      <rPr>
        <b/>
        <sz val="7"/>
        <rFont val="Times New Roman"/>
        <family val="1"/>
      </rPr>
      <t xml:space="preserve">         </t>
    </r>
    <r>
      <rPr>
        <b/>
        <sz val="12"/>
        <rFont val="Arial"/>
        <family val="2"/>
      </rPr>
      <t xml:space="preserve">Porušitev in odstranitev voziščnih konstrukcij </t>
    </r>
  </si>
  <si>
    <t>12 311</t>
  </si>
  <si>
    <t>Porušitev in odstranitev makadamskega vozišča v debelini do 20 cm.  Vključno z odvozom na stalno deponijo in ostalimi stroški deponiranja.</t>
  </si>
  <si>
    <t>12 322</t>
  </si>
  <si>
    <t>Porušitev in odstranitev asfaltne plasti v debelini 6 do 10 cm.</t>
  </si>
  <si>
    <t>12 342</t>
  </si>
  <si>
    <t>Porušitev in odstranitev tlakovanega vozišča iz kock s stranico 9 do 12 cm.  Vključno z odvozom na stalno deponijo in ostalimi stroški deponiranja.</t>
  </si>
  <si>
    <t>12 343</t>
  </si>
  <si>
    <t>Porušitev in odstranitev pranih plošč.  Vključno z odvozom na stalno deponijo in ostalimi stroški deponiranja.</t>
  </si>
  <si>
    <t>12 372</t>
  </si>
  <si>
    <t>Rezkanje in odvoz asfaltne krovne plasti v debelini 4 do 7 cm.</t>
  </si>
  <si>
    <t>12 382</t>
  </si>
  <si>
    <t xml:space="preserve">Rezanje asfaltne plasti s talno diamantno žago, debele 6 do 10 cm.  </t>
  </si>
  <si>
    <r>
      <t>m</t>
    </r>
    <r>
      <rPr>
        <vertAlign val="superscript"/>
        <sz val="10"/>
        <rFont val="Arial"/>
        <family val="2"/>
      </rPr>
      <t>1</t>
    </r>
  </si>
  <si>
    <t>12 391</t>
  </si>
  <si>
    <t>Porušitev in odstranitev robnika iz cementnega betona.  Vključno z odvozom na stalno deponijo in ostalimi stroški deponiranja.</t>
  </si>
  <si>
    <r>
      <t>1.2.4</t>
    </r>
    <r>
      <rPr>
        <b/>
        <sz val="7"/>
        <rFont val="Times New Roman"/>
        <family val="1"/>
      </rPr>
      <t xml:space="preserve">         </t>
    </r>
    <r>
      <rPr>
        <b/>
        <sz val="12"/>
        <rFont val="Arial"/>
        <family val="2"/>
      </rPr>
      <t>Porušitev in odstranitev objektov</t>
    </r>
  </si>
  <si>
    <t>12 421</t>
  </si>
  <si>
    <t>Porušitev in odstranitev kanalizacije iz cevi s premerom do 40 cm.  Vključno z odvozom na stalno deponijo in ostalimi stroški deponiranja.</t>
  </si>
  <si>
    <t>12 431</t>
  </si>
  <si>
    <t>Porušitev in odstranitev jaška z notranjo stranico/premerom do 60 cm.  Vključno z odvozom na stalno deponijo in ostalimi stroški deponiranja.</t>
  </si>
  <si>
    <t>12 432</t>
  </si>
  <si>
    <t>Porušitev in odstranitev jaška z notranjo stranico/premerom 61 do 100 cm.  Vključno z odvozom na stalno deponijo in ostalimi stroški deponiranja.</t>
  </si>
  <si>
    <t>12 476</t>
  </si>
  <si>
    <t>Porušitev in odstranitev zidu iz cementnega betona.  Vključno z odvozom na stalno deponijo in ostalimi stroški deponiranja.</t>
  </si>
  <si>
    <t>12 476a</t>
  </si>
  <si>
    <t>Porušitev in odstranitev zidu in vmesnih stebrov iz lomljenih škarpnikov in kovane ograje.  Vključno z odvozom na stalno deponijo in ostalimi stroški deponiranja. Strošek demontaže in ponovne montaže kovane ograja je zajet v postavki 12 293d.</t>
  </si>
  <si>
    <t>12 481</t>
  </si>
  <si>
    <t>Prestavitev obstoječe nadstrešnice za avtomobile, z vsemi potrebnimi deli, prenosi in materiali.</t>
  </si>
  <si>
    <t>12 482</t>
  </si>
  <si>
    <r>
      <t xml:space="preserve">Porušitev in odstranitev ter prilagoditev obstoječega podaljška strehe gospodarskega objekta, vključno z vsemi potrebnimi deli, prenosi in materiali ter vključno z odvozom odvečnega materiala na stalno deponijo in ostalimi stroški deponiranja. Izgradnja novega nosilnega zidu za konstrukcijo podaljška strehe je že upoštevana v postavki 510 020. </t>
    </r>
    <r>
      <rPr>
        <b/>
        <u/>
        <sz val="10"/>
        <rFont val="Arial"/>
        <family val="2"/>
        <charset val="238"/>
      </rPr>
      <t>Vsa dela na objektu se smejo izvajati v dogovoru in s soglasjem lastnika objekta!</t>
    </r>
  </si>
  <si>
    <t>12 498</t>
  </si>
  <si>
    <t>Demontaža in odstranitev betonskih konfinov.  Vključno z odvozom na stalno deponijo in ostalimi stroški deponiranja.</t>
  </si>
  <si>
    <t>12 495</t>
  </si>
  <si>
    <t>Porušitev in odstranitev cementnega betona.  Vključno z odvozom na stalno deponijo in ostalimi stroški deponiranja.</t>
  </si>
  <si>
    <r>
      <t>1.3</t>
    </r>
    <r>
      <rPr>
        <b/>
        <sz val="14"/>
        <rFont val="Times New Roman"/>
        <family val="1"/>
      </rPr>
      <t xml:space="preserve">       </t>
    </r>
    <r>
      <rPr>
        <b/>
        <sz val="14"/>
        <rFont val="Arial"/>
        <family val="2"/>
      </rPr>
      <t>Ostala preddela</t>
    </r>
  </si>
  <si>
    <r>
      <t>1.3.1</t>
    </r>
    <r>
      <rPr>
        <b/>
        <sz val="7"/>
        <rFont val="Times New Roman"/>
        <family val="1"/>
      </rPr>
      <t xml:space="preserve">          </t>
    </r>
    <r>
      <rPr>
        <b/>
        <sz val="12"/>
        <rFont val="Arial"/>
        <family val="2"/>
      </rPr>
      <t>Omejitve prometa</t>
    </r>
  </si>
  <si>
    <t>13 111</t>
  </si>
  <si>
    <t>Postavitev, vzdrževanje in odstranitev cestne zapore, izvedba elaborata cestne zapore in pridobitev dovoljenja za zaporo ter vsi stroški vezani na zaporo. Obračun zapore se bo izvedel po dejanskih stroških. Zapora velja za celotno traso in za vsa dela dogovorjena s pogodbo.</t>
  </si>
  <si>
    <t>Nepredvidena dela 10% - Preddela</t>
  </si>
  <si>
    <t>SKUPAJ:</t>
  </si>
  <si>
    <t>2. Zemeljska dela in temeljenje</t>
  </si>
  <si>
    <t>2.1        Izkopi</t>
  </si>
  <si>
    <t>21 111</t>
  </si>
  <si>
    <t>Površinski izkop plodne zemljine – 1. kategorije –  ročno</t>
  </si>
  <si>
    <t>21 112</t>
  </si>
  <si>
    <t>Površinski izkop plodne zemljine – 1. kategorije – strojno z odrivom do 50 m</t>
  </si>
  <si>
    <t>21 224</t>
  </si>
  <si>
    <t>Široki izkop zemljine – 3. kategorije – strojno z nakladanjem</t>
  </si>
  <si>
    <t>21 243</t>
  </si>
  <si>
    <t>Široki izkop mehke kamnine – 4. kategorije z nakladanjem</t>
  </si>
  <si>
    <t>21 253</t>
  </si>
  <si>
    <t>Široki izkop trde kamnine – 5. kategorije z nakladanjem</t>
  </si>
  <si>
    <t>21 324</t>
  </si>
  <si>
    <t>Izkop vezljive zemljine/zrnate kamnine – 3. kategorije za temelje, kanalske rove, prepuste, jaške in drenaže, širine do 1,0 m in globine do 2,0 m – strojno, planiranje dna ročno</t>
  </si>
  <si>
    <t xml:space="preserve"> 2.2       Planum temeljnih tal</t>
  </si>
  <si>
    <t>22 112</t>
  </si>
  <si>
    <t>Ureditev planuma temeljnih tal vezljive zemljine – 3. kategorije</t>
  </si>
  <si>
    <t>2.4        Nasipi, zasipi, klini, posteljica in glinasti naboj</t>
  </si>
  <si>
    <t>24 110</t>
  </si>
  <si>
    <t>Izdelava peščenega obsipa cevi do 30 cm nad temenom cevi ter obsip jaškov s peskom granulacije 8 - 16 mm. Obsip izvajati v slojih po 15 cm, istočasno na obeh straneh cevi in jaškov ter paziti, da se cev in jašek ne premakne iz ležišča. Utrditev po SPP do 95% trdnosti, če ni drugače predpisano. Vključno z vsemi spremljajočimi deli, transporti in dobavo materiala.</t>
  </si>
  <si>
    <t>24 119</t>
  </si>
  <si>
    <t>Izdelava nasipa iz zrnate kamnine – 4. kategorije z dobavo materiala iz kamnoloma</t>
  </si>
  <si>
    <t>24 472</t>
  </si>
  <si>
    <t>Izdelava posteljice iz drobljenih kamnitih zrn v debelini min. 25 cm, vključno z dobavo materiala</t>
  </si>
  <si>
    <t>24 475</t>
  </si>
  <si>
    <t>Izdelava posteljice iz drobljenih kamnitih zrn v debelini min. 40 cm, vključno z dobavo materiala</t>
  </si>
  <si>
    <t>2.5        Brežine in zelenice</t>
  </si>
  <si>
    <t>25 121</t>
  </si>
  <si>
    <t>Humuziranje brežine z valjanjem, v debelini do 20 cm - ročno</t>
  </si>
  <si>
    <t>25 122</t>
  </si>
  <si>
    <t>Humuziranje brežine z valjanjem, v debelini do 20 cm - strojno</t>
  </si>
  <si>
    <t>25 151</t>
  </si>
  <si>
    <t>Doplačilo za zatravitev s semenom</t>
  </si>
  <si>
    <t>2.9        Prevozi, razprostiranje in ureditev deponij materiala</t>
  </si>
  <si>
    <t>29 118</t>
  </si>
  <si>
    <t>Prevoz materiala in odlaganje materiala vključno s plačilom takse deponiranega materiala na razdaljo nad 7000 do 10000 m (v m3 v raščenem stanju)</t>
  </si>
  <si>
    <t>29 131</t>
  </si>
  <si>
    <t>Razprostiranje odvečne plodne zemljine – 1. kategorije</t>
  </si>
  <si>
    <t>29 153</t>
  </si>
  <si>
    <t>Prevoz materiala in odlaganje odpadnega asfalta na komunalno deponijo- vključno s plačilom takse deponiranega materiala</t>
  </si>
  <si>
    <t>29 154</t>
  </si>
  <si>
    <t>Prevoz materiala in odlaganje odpadnega cementnega betona na komunalno deponijo- vključno s plačilom takse deponiranega materiala</t>
  </si>
  <si>
    <t>29 155</t>
  </si>
  <si>
    <t>Prevoz materiala in odlaganje mešanih gradbenih odpadkov z do 25 m.-% nemineralnih primesi  - vključno s plačilom takse deponiranega materiala</t>
  </si>
  <si>
    <t>29 156</t>
  </si>
  <si>
    <t>Prevoz materiala in odlaganje mešanih gradbenih odpadkov z do 50 m.-% nemineralnih primesi  - vključno s plačilom takse deponiranega materiala</t>
  </si>
  <si>
    <t>Nepredvidena dela 10% - Zemeljska dela</t>
  </si>
  <si>
    <t>3. Voziščne konstrukcije</t>
  </si>
  <si>
    <t>3.1.1</t>
  </si>
  <si>
    <t>Nevezane nosilne plasti</t>
  </si>
  <si>
    <t>31 132</t>
  </si>
  <si>
    <t>Izdelava nevezane nosilne plasti enakomerno zrnatega drobljenca iz kamnine v debelini 20 do 30 cm, vključno z dobavo materiala ter priprava zgornjega planuma</t>
  </si>
  <si>
    <t>3.1.4-6</t>
  </si>
  <si>
    <t>Asfaltne nosilne plasti</t>
  </si>
  <si>
    <t>31 572</t>
  </si>
  <si>
    <t>Izdelava nosilne plasti bituminizirane zmesi AC 22 base B 50/70 A4 v debelini 6 cm (tudi na uvozih na pločniku)</t>
  </si>
  <si>
    <t>3.2.2     Vezane asfaltne obrabne in zaporne plasti in bitumenski betoni</t>
  </si>
  <si>
    <t>32 247</t>
  </si>
  <si>
    <t>Izdelava obrabne in zaporne plasti bituminizirane zmesi AC 8 surf B 70/100 A4 v debelini 3 cm</t>
  </si>
  <si>
    <t>32 254</t>
  </si>
  <si>
    <t>Izdelava obrabne in zaporne plasti bituminizirane zmesi AC 8 surf B 70/100 A5 v debelini 4 cm (pločnik)</t>
  </si>
  <si>
    <t>32 299</t>
  </si>
  <si>
    <t>Doplačilo za izdelavo mulde širine 50 cm iz obrabne in zaporne plasti bituminizirane zmesi (asfalt že upoštevan)</t>
  </si>
  <si>
    <t>3.2.4     Vezane obrabne in zaporne plasti – površinske prevleke</t>
  </si>
  <si>
    <t>32 497</t>
  </si>
  <si>
    <t>Pobrizg s polimerno bitumensko emulzijo 0,31 do 0,50 kg/m2</t>
  </si>
  <si>
    <t>32 501</t>
  </si>
  <si>
    <t xml:space="preserve">Dobava in vgraditev bitumenskega traku š=15-20cm (kot npr.Teksabit) ali bitumenska pasta (kot npr. Dilaplast) za ojačitev stika med starim in novim finim asfaltom </t>
  </si>
  <si>
    <t xml:space="preserve">3.4       Tlakovane obrabne plasti </t>
  </si>
  <si>
    <t>34 311</t>
  </si>
  <si>
    <t xml:space="preserve">Izdelava obrabne plasti iz tlakovcev iz cementnega betona  deb. 6 cm, stiki zapolnjeni s cementnim betonom  z vsemi deli in materiali </t>
  </si>
  <si>
    <t>34 312</t>
  </si>
  <si>
    <t>Izdelava obrabne plasti iz tlakovcev iz cementnega betona za težko prometno obremenitev,  deb 7-10 cm , stiki zaliti z elastično zmesjo epoksi/poliuretansko dvokomponentno maso.</t>
  </si>
  <si>
    <t>34 313</t>
  </si>
  <si>
    <t xml:space="preserve">Dobava in vgradnja betonske opozorilne taktilne plošče dim 30/30/8, bele, z nanosom protiprašne emulzije; stiki zaliti s trajnoelastično zmesjo. (OPOMBA: plošče morajo biti skladne s standardom SIST ISO 21542:2016;) Vključno z nosilno posteljico iz suhe mešanice peska in cementa 5cm ter s položenem večzrnati drenažni beton C 12/15 iz zmesi zrn iz kamnin v debelini 25 cm  Z vsemi deli in materiali. </t>
  </si>
  <si>
    <t>3.5        Robni elementi vozišč</t>
  </si>
  <si>
    <t xml:space="preserve">3.5.2     Robniki </t>
  </si>
  <si>
    <t>35 214</t>
  </si>
  <si>
    <t>Dobava in vgraditev predfabriciranega dvignjenega robnika iz cementnega betona  s prerezom 15/25 cm</t>
  </si>
  <si>
    <t>35 235</t>
  </si>
  <si>
    <t>Dobava in vgraditev predfabriciranega pogreznjenega robnika iz cementnega betona  s prerezom 15/25 cm</t>
  </si>
  <si>
    <t>35 275</t>
  </si>
  <si>
    <t>Dobava in vgraditev dvignjenega vtočnega robnika s prerezom 15/25 cm iz cementnega betona</t>
  </si>
  <si>
    <t>34 290</t>
  </si>
  <si>
    <t>Doplačilo za zavojne robnike</t>
  </si>
  <si>
    <t xml:space="preserve">3.5.3     Obrobe </t>
  </si>
  <si>
    <t>35 313</t>
  </si>
  <si>
    <t>Izdelava obrobe iz malih tlakovcev iz naravnega kamna (granit) velikosti 10 cm/10 cm /10 cm</t>
  </si>
  <si>
    <t>3.6        Bankina</t>
  </si>
  <si>
    <t>36 131</t>
  </si>
  <si>
    <t>Izdelava bankine iz drobljenca, široke 0,25 do 0,50 m  (material upoštevan pod postavko  31 132)</t>
  </si>
  <si>
    <t>36 132</t>
  </si>
  <si>
    <t>Izdelava bankine iz drobljenca, široke 0,50 do 0,75 m  (material upoštevan pod postavko  31 132)</t>
  </si>
  <si>
    <t>36 133</t>
  </si>
  <si>
    <t>Izdelava bankine iz drobljenca, široke 0,75 do 1,00 m (material upoštevan pod postavko  31 132)</t>
  </si>
  <si>
    <t>Nepredvidena dela 10% - Voziščne konstrukcije</t>
  </si>
  <si>
    <t>4. Odvodnjavanje</t>
  </si>
  <si>
    <t>4. 2       Globinsko odvodnjavanje - drenaže</t>
  </si>
  <si>
    <t>42 133</t>
  </si>
  <si>
    <t>Izdelava in dobava vzdolžne in prečne drenaže, globoke do 1,0 m, vključno s podložno peščeno posteljico deb. 10cm, s cevmi iz polietilena visoke gostote, premera 10 cm</t>
  </si>
  <si>
    <t>42 144</t>
  </si>
  <si>
    <t>Izdelava in dobava vzdolžne in prečne drenaže, globoke do 1,0 m, vključno s podložno peščeno posteljico deb. 10cm, s cevmi iz polietilena visoke gostote, premera 20 cm (DK)</t>
  </si>
  <si>
    <t>42 145</t>
  </si>
  <si>
    <t>Izdelava vzdolžne in prečne drenaže, globoke do 1,0 m, vključno s podložno peščeno posteljico deb. 10cm, s cevmi iz polietilena visoke gostote, premera 25 cm (DK)</t>
  </si>
  <si>
    <t>42 313</t>
  </si>
  <si>
    <t>Zasip cevne drenaže z zmesjo kamnitih zrn, obvito z geosintetikom, z 0,21 do 0,4 m3/m1</t>
  </si>
  <si>
    <t>4.3        Globinsko odvodnjavanje - kanalizacija</t>
  </si>
  <si>
    <t>43 162</t>
  </si>
  <si>
    <t>Izdelava in dobava kanalizacije notranjega premera 20 cm iz cevi iz PVC- gladke, enoslojne, brez polnil, polnostenska, brez upenjenega jedra, rdeče-rjave, po DIN EN 1401-1, DIN8062, trdnost min. SN 8.000; po DIN EN ISO 9969 kemijsko in abrazijsko odporne ter odporne na visoko tlačno čiščenje; vključno s podložno peščeno posteljico deb. 10cm</t>
  </si>
  <si>
    <t>43 163</t>
  </si>
  <si>
    <t>Izdelava in dobava kanalizacije notranjega premera 25 cm iz cevi iz PVC- gladke, enoslojne, brez polnil, polnostenska, brez upenjenega jedra, rdeče-rjave, po DIN EN 1401-1, DIN8062, trdnost min. SN 8.000; po DIN EN ISO 9969 kemijsko in abrazijsko odporne ter odporne na visoko tlačno čiščenje; vključno s podložno peščeno posteljico deb. 10cm</t>
  </si>
  <si>
    <t>43 282</t>
  </si>
  <si>
    <t>Obbetoniranje cevi za kanalizacijo s cementnim betonom C 12/15, po detajlu iz načrta, premera 20 cm</t>
  </si>
  <si>
    <t>43 283</t>
  </si>
  <si>
    <t>Obbetoniranje cevi za kanalizacijo s cementnim betonom C 12/15, po detajlu iz načrta, premera 25 cm</t>
  </si>
  <si>
    <t>43 831</t>
  </si>
  <si>
    <t>Preskus tesnosti cevi premera do 20 cm</t>
  </si>
  <si>
    <t>43 832</t>
  </si>
  <si>
    <t>Preskus tesnosti cevi premera 21 do 50 cm</t>
  </si>
  <si>
    <t>4.4        Jaški</t>
  </si>
  <si>
    <t>44 332</t>
  </si>
  <si>
    <t>Dobava in vgradnja vodotesnega prefabriciranega vtočnega jaška iz cevi iz umetnih mas fi 50 cm, skupaj z obdelavo vtokov, iztoka  ter z AB temeljem. Ležišče jaška iz betona C12/15, debeline 10cm. Pred montažo jaška je prostor pod muldo zapolniti z betonom C12/15. Po detajlu. (odvodnjavanje)</t>
  </si>
  <si>
    <t xml:space="preserve"> - globina jaška 1,5 do 2,0 m</t>
  </si>
  <si>
    <t xml:space="preserve"> - globina jaška 2,0 do 2,5 m</t>
  </si>
  <si>
    <t xml:space="preserve"> - globina jaška 2,5 do 3,0 m</t>
  </si>
  <si>
    <t>44 362</t>
  </si>
  <si>
    <t>Dobava in vgradnja vodotesnega prefabriciranega vtočnega jaška iz cevi iz umetnih mas fi 80 cm, skupaj z obdelavo vtokov, iztoka  ter z AB temeljem. Ležišče jaška iz betona C12/15, debeline 10cm. Pred montažo jaška je prostor pod muldo zapolniti z betonom C12/15. Po detajlu. (odvodnjavanje)</t>
  </si>
  <si>
    <t>44 797</t>
  </si>
  <si>
    <t>Preskus tesnosti jaška premera do 50 cm</t>
  </si>
  <si>
    <t>44 798</t>
  </si>
  <si>
    <t>Preskus tesnosti jaška premera 60 do 80 cm</t>
  </si>
  <si>
    <t>44 854</t>
  </si>
  <si>
    <t>Dobava in vgraditev rešetke iz duktilne litine z nosilnostjo 400 kN, s prerezom 400/400 mm, skupaj z AB obročem, AB razbremenilno ploščo in zaklepom, z vsemi deli in materiali. Po detajlu.</t>
  </si>
  <si>
    <t>44 972</t>
  </si>
  <si>
    <t xml:space="preserve">Dobava in vgraditev pokrova iz duktilne litine z nosilnostjo 400 kN, krožnega prereza s premerom 600 mm, skupaj z AB obročem, AB razbremenilno ploščo, protihrupnim vložkom in zaklepom, z vsemi deli in materiali. Po detajlu. </t>
  </si>
  <si>
    <t>4.5        Prepusti</t>
  </si>
  <si>
    <t>45 210</t>
  </si>
  <si>
    <t>Izdelava poševne vtočne ali iztočne glave prepusta krožnega prereza iz cementnega betona s premerom 20 cm in utrditvijo brežine s kamnometom, z vsemi deli in materiali.</t>
  </si>
  <si>
    <t>45 210a</t>
  </si>
  <si>
    <t>Izdelava poševne vtočne ali iztočne glave prepusta krožnega prereza iz cementnega betona s premerom 25 cm in utrditvijo brežine s kamnometom, z vsemi deli in materiali.</t>
  </si>
  <si>
    <t>46 354</t>
  </si>
  <si>
    <t>Ureditev ponikovalnice s perforirano cevjo iz cementnega betona, krožnega prereza, s premerom 150 cm, globine 3,5 do 4,5 m, skupaj s prelivom,  z vsemi deli in materiali. Ustreznost ponikovalnice potrdi geolog na terenu. Celotno polje z vplivnim območjem okoli ponikovalnega polja se ovije v geotekstil.</t>
  </si>
  <si>
    <t>Nepredvidena dela 10% - Odvodnjavanje</t>
  </si>
  <si>
    <t>5. Gradbena in obrtniška dela</t>
  </si>
  <si>
    <t>5.8        Ključavničarska dela in dela v jeklu</t>
  </si>
  <si>
    <t>58 113</t>
  </si>
  <si>
    <t>Izdelava in priprava nosilne konstrukcije ograje iz jeklenih cevi in pletene mrežaste ograje, pletivo 50 x 50 v obliki diamanta, višine 100cm, z vsemi deli, materiali in prenosi.</t>
  </si>
  <si>
    <t xml:space="preserve">m1 </t>
  </si>
  <si>
    <t>58 113a</t>
  </si>
  <si>
    <t>Izdelava in priprava nosilne konstrukcije ograje iz jeklenih cevi in pletene mrežaste ograje, pletivo 50 x 50 v obliki diamanta, višine 150cm, z vsemi deli, materiali in prenosi.</t>
  </si>
  <si>
    <t>58 302</t>
  </si>
  <si>
    <t>Dobava in montaža vrat za osebni prehod, dolžine do 1,4 m in višine 1,00 m, vključno z vsemi deli, materiali in prenosi.</t>
  </si>
  <si>
    <t>5.9</t>
  </si>
  <si>
    <t>Hidroizolacije</t>
  </si>
  <si>
    <t>59 996</t>
  </si>
  <si>
    <t>Izdelava stika med obstoječo fasado objekta ter novo urejenimi površinami, kompletno s čiščenjem odkopane stene, oblogo iz beteona deb 3-8cm, opaževanjem, nanos  hidroizolacije, zaščita hidroizolacije (stirodur deb.2,0cm) ter ureditvijo zaključnega sloja fasade. (vključno z vsemi deli in materiali)</t>
  </si>
  <si>
    <t>5.10      Razno</t>
  </si>
  <si>
    <t>510 001</t>
  </si>
  <si>
    <t>Identifikacija, zaščita ter morebitna prestavitev komunalnih vodov z vsemi deli (dela se izvajajo ročno) in materialom po navodilih in z nadzorom pristojnega upravljavca komunalnega voda</t>
  </si>
  <si>
    <t>TK vod</t>
  </si>
  <si>
    <t>Električni vod</t>
  </si>
  <si>
    <t>510 003</t>
  </si>
  <si>
    <t>Prestavitev TK omarice z vsemi deli in materialom po navodilih in z nadzorom pristojnega upravljavca komunalnega voda</t>
  </si>
  <si>
    <t>510 004</t>
  </si>
  <si>
    <t>Prestavitev elektro omarice z vsemi deli in materialom po navodilih in z nadzorom pristojnega upravljavca komunalnega voda</t>
  </si>
  <si>
    <t>510 005</t>
  </si>
  <si>
    <t>Prilagoditev obstoječega jaška novi niveleti ureditve. Rušenje obstoječega venca ter pokrova jaška, niveletno prilagoditev višine jaška, izdelava novega venca ter vgraditev novega pokrova jaška. Z nadzorom upravljavca komunalnega voda. Vključno z vsemi deli in materiali.</t>
  </si>
  <si>
    <t>510 006</t>
  </si>
  <si>
    <r>
      <t xml:space="preserve">Dobava materiala in izdelava betonskega parapetnega zidu do </t>
    </r>
    <r>
      <rPr>
        <b/>
        <sz val="10"/>
        <rFont val="Arial CE"/>
        <charset val="238"/>
      </rPr>
      <t>0,20m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žične ograje</t>
    </r>
    <r>
      <rPr>
        <sz val="10"/>
        <rFont val="Arial CE"/>
        <family val="2"/>
        <charset val="238"/>
      </rPr>
      <t xml:space="preserve"> višine do 1,0m, z vsemi deli, materiali in prenosi.</t>
    </r>
  </si>
  <si>
    <t>510 007</t>
  </si>
  <si>
    <r>
      <t xml:space="preserve">Dobava materiala in izdelava betonskega parapetnega zidu do </t>
    </r>
    <r>
      <rPr>
        <b/>
        <sz val="10"/>
        <rFont val="Arial CE"/>
        <charset val="238"/>
      </rPr>
      <t>0,30m</t>
    </r>
    <r>
      <rPr>
        <sz val="10"/>
        <rFont val="Arial CE"/>
        <family val="2"/>
        <charset val="238"/>
      </rPr>
      <t xml:space="preserve"> nad terenom, skupaj s potrebnim izkopom zemlje III. ktg., izdelan iz betona C25/30, armaturo, opaži ter ostalimi pomožnimi deli, materiali in prenosi. </t>
    </r>
  </si>
  <si>
    <t>510 008</t>
  </si>
  <si>
    <r>
      <t xml:space="preserve">Dobava materiala in izdelava betonskega parapetnega zidu do </t>
    </r>
    <r>
      <rPr>
        <b/>
        <sz val="10"/>
        <rFont val="Arial CE"/>
        <charset val="238"/>
      </rPr>
      <t>0,30m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žične ograje</t>
    </r>
    <r>
      <rPr>
        <sz val="10"/>
        <rFont val="Arial CE"/>
        <family val="2"/>
        <charset val="238"/>
      </rPr>
      <t xml:space="preserve"> višine do 1,0m, z vsemi deli, materiali in prenosi.</t>
    </r>
  </si>
  <si>
    <t>510 009</t>
  </si>
  <si>
    <r>
      <t xml:space="preserve">Dobava materiala in izdelava betonskega parapetnega zidu do </t>
    </r>
    <r>
      <rPr>
        <b/>
        <sz val="10"/>
        <rFont val="Arial CE"/>
        <charset val="238"/>
      </rPr>
      <t>0,30m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 xml:space="preserve">ograje iz opečnih elementov </t>
    </r>
    <r>
      <rPr>
        <sz val="10"/>
        <rFont val="Arial CE"/>
        <family val="2"/>
        <charset val="238"/>
      </rPr>
      <t>višine do 1,0m, z vsemi deli, materiali in prenosi.</t>
    </r>
  </si>
  <si>
    <t>510 010</t>
  </si>
  <si>
    <r>
      <t xml:space="preserve">Dobava materiala in izdelava betonskega parapetnega zidu do </t>
    </r>
    <r>
      <rPr>
        <b/>
        <sz val="10"/>
        <rFont val="Arial CE"/>
        <charset val="238"/>
      </rPr>
      <t>0,30m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ograje iz betonskih elementov</t>
    </r>
    <r>
      <rPr>
        <sz val="10"/>
        <rFont val="Arial CE"/>
        <family val="2"/>
        <charset val="238"/>
      </rPr>
      <t xml:space="preserve"> višine do 1,0m, z vsemi deli, materiali in prenosi.</t>
    </r>
  </si>
  <si>
    <t>510 011</t>
  </si>
  <si>
    <r>
      <t xml:space="preserve">Dobava materiala in izdelava betonskega parapetnega zidu do </t>
    </r>
    <r>
      <rPr>
        <b/>
        <sz val="10"/>
        <rFont val="Arial CE"/>
        <charset val="238"/>
      </rPr>
      <t>0,30m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lesene ograje</t>
    </r>
    <r>
      <rPr>
        <sz val="10"/>
        <rFont val="Arial CE"/>
        <family val="2"/>
        <charset val="238"/>
      </rPr>
      <t xml:space="preserve"> višine do 1,0m, z vsemi deli, materiali in prenosi.</t>
    </r>
  </si>
  <si>
    <t>510 012</t>
  </si>
  <si>
    <r>
      <t xml:space="preserve">Dobava materiala in izdelava betonskega parapetnega zidu do </t>
    </r>
    <r>
      <rPr>
        <b/>
        <sz val="10"/>
        <rFont val="Arial CE"/>
        <charset val="238"/>
      </rPr>
      <t>0,40m</t>
    </r>
    <r>
      <rPr>
        <sz val="10"/>
        <rFont val="Arial CE"/>
        <family val="2"/>
        <charset val="238"/>
      </rPr>
      <t xml:space="preserve"> nad terenom, skupaj s potrebnim izkopom zemlje III. ktg., izdelan iz betona C25/30, armaturo, opaži ter ostalimi pomožnimi deli, materiali in prenosi. </t>
    </r>
  </si>
  <si>
    <t>510 013</t>
  </si>
  <si>
    <r>
      <t xml:space="preserve">Dobava materiala in izdelava betonskega parapetnega zidu do </t>
    </r>
    <r>
      <rPr>
        <b/>
        <sz val="10"/>
        <rFont val="Arial CE"/>
        <charset val="238"/>
      </rPr>
      <t>0,40m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žične ograje</t>
    </r>
    <r>
      <rPr>
        <sz val="10"/>
        <rFont val="Arial CE"/>
        <family val="2"/>
        <charset val="238"/>
      </rPr>
      <t xml:space="preserve"> višine do 1,0m, z vsemi deli, materiali in prenosi.</t>
    </r>
  </si>
  <si>
    <t>510 014</t>
  </si>
  <si>
    <r>
      <t xml:space="preserve">Dobava materiala in izdelava betonskega parapetnega zidu do </t>
    </r>
    <r>
      <rPr>
        <b/>
        <sz val="10"/>
        <rFont val="Arial CE"/>
        <charset val="238"/>
      </rPr>
      <t>0,50m</t>
    </r>
    <r>
      <rPr>
        <sz val="10"/>
        <rFont val="Arial CE"/>
        <family val="2"/>
        <charset val="238"/>
      </rPr>
      <t xml:space="preserve"> nad terenom, skupaj s potrebnim izkopom zemlje III. ktg., izdelan iz betona C25/30, armaturo, opaži ter ostalimi pomožnimi deli, materiali in prenosi. </t>
    </r>
  </si>
  <si>
    <t>510 015</t>
  </si>
  <si>
    <r>
      <t xml:space="preserve">Dobava materiala in izdelava betonskega parapetnega zidu do </t>
    </r>
    <r>
      <rPr>
        <b/>
        <sz val="10"/>
        <rFont val="Arial CE"/>
        <charset val="238"/>
      </rPr>
      <t>0,50m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žične ograje</t>
    </r>
    <r>
      <rPr>
        <sz val="10"/>
        <rFont val="Arial CE"/>
        <family val="2"/>
        <charset val="238"/>
      </rPr>
      <t xml:space="preserve"> višine do 1,0m, z vsemi deli, materiali in prenosi.</t>
    </r>
  </si>
  <si>
    <t>510 016</t>
  </si>
  <si>
    <r>
      <t xml:space="preserve">Dobava materiala in izdelava betonskega parapetnega zidu do </t>
    </r>
    <r>
      <rPr>
        <b/>
        <sz val="10"/>
        <rFont val="Arial CE"/>
        <charset val="238"/>
      </rPr>
      <t>0,50m</t>
    </r>
    <r>
      <rPr>
        <sz val="10"/>
        <rFont val="Arial CE"/>
        <family val="2"/>
        <charset val="238"/>
      </rPr>
      <t xml:space="preserve"> nad terenom, skupaj s potrebnim izkopom zemlje III. ktg., izdelan iz betona C25/30, armaturo, opaži ter ostalimi pomožnimi deli, materiali in prenosi. Ter dobava in postavitev </t>
    </r>
    <r>
      <rPr>
        <b/>
        <sz val="10"/>
        <rFont val="Arial CE"/>
        <charset val="238"/>
      </rPr>
      <t>žične ograje</t>
    </r>
    <r>
      <rPr>
        <sz val="10"/>
        <rFont val="Arial CE"/>
        <family val="2"/>
        <charset val="238"/>
      </rPr>
      <t xml:space="preserve"> višine do 0,6m, z vsemi deli, materiali in prenosi.</t>
    </r>
  </si>
  <si>
    <t>510 017</t>
  </si>
  <si>
    <r>
      <t xml:space="preserve">Dobava materiala in izdelava parapetnega zidu iz lomljenih zidakov do </t>
    </r>
    <r>
      <rPr>
        <b/>
        <sz val="10"/>
        <rFont val="Arial CE"/>
        <charset val="238"/>
      </rPr>
      <t>0,50m</t>
    </r>
    <r>
      <rPr>
        <sz val="10"/>
        <rFont val="Arial CE"/>
        <family val="2"/>
        <charset val="238"/>
      </rPr>
      <t xml:space="preserve"> nad terenom in AB temeljem, skupaj s potrebnim izkopom zemlje III. ktg., temelj izdelan iz betona C25/30, armaturo, opaži ter ostalimi pomožnimi deli, materiali in prenosi. Ter montaža prej odstranjene in shranjene </t>
    </r>
    <r>
      <rPr>
        <b/>
        <sz val="10"/>
        <rFont val="Arial CE"/>
        <charset val="238"/>
      </rPr>
      <t>kovane ograje z vmesnimi stebri iz lomljenih zidakov</t>
    </r>
    <r>
      <rPr>
        <sz val="10"/>
        <rFont val="Arial CE"/>
        <family val="2"/>
        <charset val="238"/>
      </rPr>
      <t>, z vsemi potrebnimi deli, materiali in prenosi.</t>
    </r>
  </si>
  <si>
    <t>510 018</t>
  </si>
  <si>
    <r>
      <t xml:space="preserve">Dobava materiala in izdelava betonskega parapetnega zidu do </t>
    </r>
    <r>
      <rPr>
        <b/>
        <sz val="10"/>
        <rFont val="Arial CE"/>
        <charset val="238"/>
      </rPr>
      <t>0,60m</t>
    </r>
    <r>
      <rPr>
        <sz val="10"/>
        <rFont val="Arial CE"/>
        <family val="2"/>
        <charset val="238"/>
      </rPr>
      <t xml:space="preserve"> nad terenom, skupaj s potrebnim izkopom zemlje III. ktg., izdelan iz betona C25/30, armaturo, opaži ter ostalimi pomožnimi deli, materiali in prenosi. </t>
    </r>
  </si>
  <si>
    <t>510 019</t>
  </si>
  <si>
    <r>
      <t xml:space="preserve">Dobava materiala in izdelava betonskega parapetnega zidu do </t>
    </r>
    <r>
      <rPr>
        <b/>
        <sz val="10"/>
        <rFont val="Arial CE"/>
        <charset val="238"/>
      </rPr>
      <t>0,70m</t>
    </r>
    <r>
      <rPr>
        <sz val="10"/>
        <rFont val="Arial CE"/>
        <family val="2"/>
        <charset val="238"/>
      </rPr>
      <t xml:space="preserve"> nad terenom, skupaj s potrebnim izkopom zemlje III. ktg., izdelan iz betona C25/30, armaturo, opaži ter ostalimi pomožnimi deli, materiali in prenosi. </t>
    </r>
  </si>
  <si>
    <t>510 020</t>
  </si>
  <si>
    <r>
      <t xml:space="preserve">Dobava materiala in izdelava betonskega parapetnega zidu do </t>
    </r>
    <r>
      <rPr>
        <b/>
        <sz val="10"/>
        <rFont val="Arial CE"/>
        <charset val="238"/>
      </rPr>
      <t>1,20m</t>
    </r>
    <r>
      <rPr>
        <sz val="10"/>
        <rFont val="Arial CE"/>
        <charset val="238"/>
      </rPr>
      <t xml:space="preserve"> nad terenom, skupaj s potrebnim izkopom zemlje III. ktg., izdelan iz betona C25/30, armaturo, opaži ter ostalimi pomožnimi deli, materiali in prenosi. Zid pod novo nosilno konstrukcijo podaljška strehe gospodarskega objekta. </t>
    </r>
    <r>
      <rPr>
        <b/>
        <u/>
        <sz val="10"/>
        <rFont val="Arial CE"/>
        <charset val="238"/>
      </rPr>
      <t>Vsa dela na objektu se smejo izvajati v dogovoru in s soglasjem lastnika objekta!</t>
    </r>
  </si>
  <si>
    <t>Dobava in postavitev tipskega betonskega stebrička (skladno s katalogom urbane opreme in objektov za oglaševanje). Material: beton. Kompletno s pritrditvijo v podlago z vsemi elementi. Z vsemi deli, prenosi in materiali.</t>
  </si>
  <si>
    <t>Izdelava in montaža lesene ograje s kovinskimi stebri, zelene barve, z vsemi potrebni deli, prenosi in materiali - ograja okoli EKO otoka.</t>
  </si>
  <si>
    <t>Postavitev že prej odstranjene in shranjene lesene oglasne deske v Malem Podlogu, vključno z izdelavo novih točkovnih temeljev, s pritrditvijo v temelje z vsemi elementi. Vključno z vsemi deli, materiali in prenosi.</t>
  </si>
  <si>
    <t>Nepredvidena dela 10% - Gradbena in obrtniška dela</t>
  </si>
  <si>
    <t>6. Oprema cest</t>
  </si>
  <si>
    <t xml:space="preserve">6.1        Pokončna oprema cest   </t>
  </si>
  <si>
    <t>61 121</t>
  </si>
  <si>
    <t>Izdelava temelja iz cementnega betona C 12/15, globine 80 cm, premera 20 cm, z vsemi deli in materiali (točne dimenzije poda izvajalec prometnih znakov)</t>
  </si>
  <si>
    <t>61 216</t>
  </si>
  <si>
    <t>Dobava in vgraditev stebrička za prometni znak iz vroče cinkane jeklene cevi s premerom 64 mm, dolge 3000 mm</t>
  </si>
  <si>
    <t>61 217</t>
  </si>
  <si>
    <t>Dobava in vgraditev stebrička za prometni znak iz vroče cinkane jeklene cevi s premerom 64 mm, dolge 3500 mm</t>
  </si>
  <si>
    <t>61 218</t>
  </si>
  <si>
    <t>Dobava in vgraditev stebrička za prometni znak iz vroče cinkane jeklene cevi s premerom 64 mm, dolge 4000 mm</t>
  </si>
  <si>
    <t>61 452</t>
  </si>
  <si>
    <t>Dobava in pritrditev trikotnega prometnega znaka, podloga iz aluminijaste pločevine, znak z odsevno folijo RA 3, dolžina stranice a = 900 mm</t>
  </si>
  <si>
    <t>61 540</t>
  </si>
  <si>
    <t>Dobava in pritrditev kvadratnega prometnega znaka, podloga iz aluminijaste pločevine, znak z odsevno folijo RA 1, dolžina stranice a = 600 mm</t>
  </si>
  <si>
    <t>61 541</t>
  </si>
  <si>
    <t>Dobava in pritrditev kvadratnega prometnega znaka, podloga iz aluminijaste pločevine, znak z odsevno folijo RA 3, dolžina stranice a = 600 mm</t>
  </si>
  <si>
    <t>61 723</t>
  </si>
  <si>
    <t>Dobava in pritrditev prometnega znaka, podloga iz aluminijaste pločevine, znak z odsevno folijo RA 2, velikost od 0,21 do 0,40 m2</t>
  </si>
  <si>
    <t>61 725</t>
  </si>
  <si>
    <t>Dobava in pritrditev prometnega znaka, podloga iz aluminijaste pločevine, znak folijo RA 2, velikost od 0,71 do 1,00 m2</t>
  </si>
  <si>
    <t>63 571</t>
  </si>
  <si>
    <t>Dobava in vgraditev cestnega ogledala, ki mora imeti konveksno odsevno površino, na kateri ob spremembah temperature ne sme prihajati do pretiranega rosenja.</t>
  </si>
  <si>
    <t xml:space="preserve">6.2        Označbe na voziščih    </t>
  </si>
  <si>
    <t>62 122</t>
  </si>
  <si>
    <t>Izdelava tankoslojne vzdolžne označbe na vozišču z enokomponentno belo barvo, vključno 250 g/m2 posipa z drobci / kroglicami stekla, strojno, debelina plasti suhe snovi 250 μm, širina črte 12 cm</t>
  </si>
  <si>
    <t>62 445</t>
  </si>
  <si>
    <t>Izdelava debeloslojne prečne in ostalih označb na vozišču s plastiko z vmešanimi drobci / kroglicami stekla, vključno 200 g/m2 dodatnega posipa z drobci stekla, strojno, debelina plasti 3 mm, posamezna površina označbe m2 (zaporne ploskve, prehodi, trikotniki)</t>
  </si>
  <si>
    <t>6.6        Druga prometna oprema cest</t>
  </si>
  <si>
    <t>66 113</t>
  </si>
  <si>
    <t>Izdelava rastlinskega pasu iz grmovnic, 3 sadika/m1 (ligustra)</t>
  </si>
  <si>
    <t>Izdelava rastlinskega pasu iz grmovnic, 3 sadika/m1 (smreke)</t>
  </si>
  <si>
    <t>Izdelava rastlinskega pasu iz grmovnic, 3 sadika/m1 (ciprese)</t>
  </si>
  <si>
    <t>Izdelava rastlinskega pasu iz grmovnic, 3 sadika/m1 (forzicija)</t>
  </si>
  <si>
    <t>Nepredvidena dela 10% - Oprema cest</t>
  </si>
  <si>
    <t>7. Tuje storitve</t>
  </si>
  <si>
    <t>79 311</t>
  </si>
  <si>
    <t>Projektantski nadzor</t>
  </si>
  <si>
    <t>79 312</t>
  </si>
  <si>
    <t>Nadzor  upravljalcev komunalnih vodov</t>
  </si>
  <si>
    <t>79 321</t>
  </si>
  <si>
    <t xml:space="preserve">Arheološki nadzor </t>
  </si>
  <si>
    <t>79 351</t>
  </si>
  <si>
    <t>Geotehnični nadzor z morebitnimi dodatnimi preiskavami</t>
  </si>
  <si>
    <t>79 514</t>
  </si>
  <si>
    <t>Izdelava projektne dokumentacije za projekt izvedenih del</t>
  </si>
  <si>
    <t>79 515</t>
  </si>
  <si>
    <t>Geodetski posnetek izvedenega stanja po predpisih geodetske stroke in navodilih upravljavca z vpisom, objektov, komunalnih vodov, naprav in BCP v uradne evidence</t>
  </si>
  <si>
    <t>79 520</t>
  </si>
  <si>
    <t>Izdelava elaborata zapore ceste</t>
  </si>
  <si>
    <t>79 420</t>
  </si>
  <si>
    <t xml:space="preserve">Izdelava poročila o pregledu stavb ob rekonstrukciji ceste s strani pooblaščene inštitucije.
Poročilo vključuje predhodni ogled stanja objektov v bližini gradnje, »monitoring« med gradnjo z vso foto in ostalo dokumentacijo ter končno poročilo.
</t>
  </si>
  <si>
    <t>79 555</t>
  </si>
  <si>
    <t>Pred začetkom gradnje preveriti izhodiščno točko, ter zakoličiti projektirane objekte ob prisotnosti odgovornega projektanta projekta, ter geodeta tega projekta.</t>
  </si>
  <si>
    <t>Nepredvidena dela 10% - Tuje storitve</t>
  </si>
  <si>
    <t>REKAPITULACIJA STROŠKOV - PREDRAČUN</t>
  </si>
  <si>
    <t>1.0   GRADBENA DELA :</t>
  </si>
  <si>
    <t xml:space="preserve">1.1.  VODI:  VGv 1 + VGv2 + VGv3 + VPM3: </t>
  </si>
  <si>
    <t xml:space="preserve">1.2.  VODI:  VMP 1 + VMP2: </t>
  </si>
  <si>
    <t>Skupaj:</t>
  </si>
  <si>
    <t>2.0  MONTAŽNA DELA :</t>
  </si>
  <si>
    <t xml:space="preserve">2.1.  VODI:  VGv 1 + VGv2 + VGv3 + VPM3: </t>
  </si>
  <si>
    <t xml:space="preserve">2.2.  VODI:  VMP 1 + VMP2: </t>
  </si>
  <si>
    <t>3.0. OSTALE STORITVE:</t>
  </si>
  <si>
    <t xml:space="preserve">3.1.  VODI:  VGv 1 + VGv2 + VGv3 + VPM3: </t>
  </si>
  <si>
    <t xml:space="preserve">3.2.  VODI:  VMP 1 + VMP2: </t>
  </si>
  <si>
    <t xml:space="preserve">                                                           SKUPAJ</t>
  </si>
  <si>
    <t>Skupaj 1 - 3:</t>
  </si>
  <si>
    <t>DDV - 22%</t>
  </si>
  <si>
    <t>OPOMBE</t>
  </si>
  <si>
    <r>
      <t xml:space="preserve">Popis se nanaša na izkop in zasip jarka ter vseh ostalih spremljajočih del pri gradnji - prestavitvi vodovoda v območju,,Izgradnje kanalizacije in druge infrastrukture v KS Veliki Podlog in KS Podbočje - </t>
    </r>
    <r>
      <rPr>
        <b/>
        <sz val="10"/>
        <rFont val="Arial"/>
        <family val="2"/>
        <charset val="238"/>
      </rPr>
      <t>za naselja Mali Podlog - Gržeča vas - Veliki Podlog</t>
    </r>
    <r>
      <rPr>
        <sz val="10"/>
        <rFont val="Arial"/>
        <family val="2"/>
        <charset val="238"/>
      </rPr>
      <t>. Gradnja - prestavitev vodovoda bo potekala sočasno z izgradnjo  ostale komunalne infrastrukture.</t>
    </r>
  </si>
  <si>
    <t>Ročni izkop je predviden pri odkrivanju obstoječega vodovoda na mestih povezav, pri vseh križanjih z ostalimi podzemnimi komunalnimi vodi in na vseh odsekih, kjer bi zaradi približevanja izkopa do drugih napeljav lahko prišlo do poškodb le-teh. Rušenje asfaltnih površin in izpostavitev teh v prvotno stanje je zajeto v popisu cestne infrastrukture. V enotnih cenah so vključena tudi naslednja dela:</t>
  </si>
  <si>
    <t>Obračun gradbenih del se mora  opraviti na osnovi dejansko opravljenih količin z dejansko kategorijo zemljine v raščenem terenu, katere z vpisom v gradbeni dnevnik potrdi nadzorni organ!</t>
  </si>
  <si>
    <t>· pripravljalna dela in dnevno čiščenje       gradbišča</t>
  </si>
  <si>
    <t>· začasne in trajne deponije ter pripadajoči  transporti</t>
  </si>
  <si>
    <t>· potrebno razpiranje in opažanje izkopanega jarka</t>
  </si>
  <si>
    <t>·  vzdrževanje gradbene jame do vgradnje  in položitve cevovoda</t>
  </si>
  <si>
    <t>·  potrebno zavarovanje križanj obstoječih komunalnih vodov</t>
  </si>
  <si>
    <t>·  potrebno zavarovanje gradbišča</t>
  </si>
  <si>
    <t>· koordinacija med investitorjem, upravljalci, izvajalci, podizvajalci in soglasjedajalci</t>
  </si>
  <si>
    <t>· pravočasno naročanje geodetskih posnetkov</t>
  </si>
  <si>
    <t>· naročanje odkazov obstoječih podzemnih komunalnih vodov</t>
  </si>
  <si>
    <t>·  pridobitev prostora in dovoljenj za trajno deponiranje materiala od izkopa</t>
  </si>
  <si>
    <t>Novo mesto, junij  2024</t>
  </si>
  <si>
    <t>GRADBENA DELA:</t>
  </si>
  <si>
    <t>1.1.</t>
  </si>
  <si>
    <t xml:space="preserve">VODI:  VGv 1 + VGv2 + VGv3 + VPM3: </t>
  </si>
  <si>
    <t>Vzporeden potek vodov</t>
  </si>
  <si>
    <t>1.</t>
  </si>
  <si>
    <t>Geodetska zakoličba ter varovanje zakoličene osi  in lomnih točk vodovoda.</t>
  </si>
  <si>
    <t>• VOD - VGv1:</t>
  </si>
  <si>
    <t>m</t>
  </si>
  <si>
    <t>• VOD - VGv2:</t>
  </si>
  <si>
    <t>• VOD - VGv3::</t>
  </si>
  <si>
    <t>• VOD - VMP3::</t>
  </si>
  <si>
    <t>2.</t>
  </si>
  <si>
    <t>Identifikacija obstoječih podzemnih instalacij in komunalnih vodov (telekomunikacije, elektro vodi, vodovod) s strani pooblaščenih predstavnikov upravljavcev instalacij z oznako križanj;</t>
  </si>
  <si>
    <t>3.</t>
  </si>
  <si>
    <t>Postavitev gradbenih profilov na vzpostavljeno os trase vodovoda ter določitev nivoja za merjenje globine izkopa in polaganja cevovoda.</t>
  </si>
  <si>
    <t>4.</t>
  </si>
  <si>
    <t>Ročni odkop obstoječih podzemnih instalacij, v zemljišču III. do IV. ktg., na mestih prevezav, križanj in približevanj ter podkopov  betonskih ali kamnitih opornih zidov, vključno z nakladanjem in odvozom odkopa na trajno deponijo, ki si jo na lastne stroške pridobi izvajalec</t>
  </si>
  <si>
    <t>5.</t>
  </si>
  <si>
    <t>• izkop v zemljišču III. ktg.</t>
  </si>
  <si>
    <t>• izkop v zemljišču IV. ktg.</t>
  </si>
  <si>
    <t>• izkop v zemljišču V. ktg.</t>
  </si>
  <si>
    <t>6.</t>
  </si>
  <si>
    <t>7.</t>
  </si>
  <si>
    <t>• izkop v zemljini III. ktg.</t>
  </si>
  <si>
    <t>• izkop v kamnini IV. ktg.</t>
  </si>
  <si>
    <t>• izkop v kamnini V. ktg.</t>
  </si>
  <si>
    <t>8.</t>
  </si>
  <si>
    <t>Zasip gradbenih jam po končanem vrtanju, vključno z utrditvijo terena z nabijanjem v plasteh po 20 cm do zbitosti raščenega zemljišča (zbitost min. 90 % po SPP), kar mora izvajalec dokazati z meritvami.</t>
  </si>
  <si>
    <t>• z materialom od izkopa</t>
  </si>
  <si>
    <t>• z tamponom gran. do 63 mm</t>
  </si>
  <si>
    <t>Podvrtanje po tehnologiji HDD</t>
  </si>
  <si>
    <t>Izdelava vodene vrtine fi 315 mm za uvlačenje PE/HD cevi fi 250 mm po tehnologiji HDD, v zemljini ktg. III.-IV.ktg., kompletno z dobavo vode in bentonita za potrebe vrtanja.</t>
  </si>
  <si>
    <t>Izdelava vodene vrtine fi 315 mm za uvlačenje PE/HD cevi fi 250 mm po tehnologiji HDD, v kamnini V.ktg., kompletno z dobavo vode in bentonita za potrebe vrtanja.</t>
  </si>
  <si>
    <t>Dobava evi PE/HD cevi fi 250 mm PE100, SDR17, PN10 s sočelnim varjenjem cevi in uvlačenjem cevi v vrtino.</t>
  </si>
  <si>
    <t>Premik vrtalne garniture "HDD".</t>
  </si>
  <si>
    <t>10.</t>
  </si>
  <si>
    <t>Dobava in vgrajevanja posteljice cevovoda  v plasti 10 cm, s peskom – brez ostrih robov, vključno z utrditvijo v projektiranem padcu vodovoda.</t>
  </si>
  <si>
    <t>• za cevovode iz PE: pesek gran. do 8 mm</t>
  </si>
  <si>
    <t>• za cevovode iz NL: pesek gran. do 16 mm</t>
  </si>
  <si>
    <t>11.</t>
  </si>
  <si>
    <t>Osnovni zasip in spodbijanje cevovoda v višini 20 cm nad temenom cevi, s peskom - brez ostrih robov, vključno z dobavo peska</t>
  </si>
  <si>
    <t>12.</t>
  </si>
  <si>
    <t xml:space="preserve">Zasip jarka  z materialom od izkopa, po končanih montažnih delih in osnovnem zasipu cevovoda. Kamenje večjega premera od 20 cm ne sme v zasip vodovodnega jarka, le tega je potrebno odpeljati na trajno deponijo, ki si jo mora pridobiti izvajalec. </t>
  </si>
  <si>
    <t>13.</t>
  </si>
  <si>
    <t>Zasip jarka po končanih montažnih delih in osnovnem zasipu cevovoda, z ustreznim tamponskim materialom gran. do 60 mm, z nabijanjem v plasteh po 30 cm do predpisane zbitosti za tovrstna vozišča (zbitost min. 95 % po SPP), kar mora izvajalec dokazati z meritvami.</t>
  </si>
  <si>
    <t>14.</t>
  </si>
  <si>
    <t>Nakladanje in odvoz odvečnega materiala na trajno deponijo, ki si jo pridobi izvajalec.</t>
  </si>
  <si>
    <t>15.</t>
  </si>
  <si>
    <t>Dobava in vgradnja AB podložnih plošč (40 x 40 x 8 cm) pod  LŽ cestne kape na vgrajenih zasunih  vodovoda, s prilagoditvijo kap končni niveleti terena</t>
  </si>
  <si>
    <t>16.</t>
  </si>
  <si>
    <t>Strojni izkop gradbenih jam 2,0 x 2,0 globine 2,5 m (na mestih postavitve AB jaškov) z direktnim nakladanjem izkopa na kamion in odvozom na trajno deponijo, ki si jo pridobi izvajalec</t>
  </si>
  <si>
    <t>17.</t>
  </si>
  <si>
    <r>
      <t>Izdelava vodotesnega AB jaška  z debelino sten 0,2 m, poglobljenim dnom - jaškom 0.40 x 0.40 x 0.40 m, z vso potrebno armaturo, obojestranskim opažem, LŽ pokrovom 60/60 cm - 250 KN z napisom vodovod,  vstopno lestvijo dolžine 2 m z vhodnim podalškom - lestev iz inox cevi 1</t>
    </r>
    <r>
      <rPr>
        <b/>
        <sz val="10"/>
        <rFont val="Arial"/>
        <family val="2"/>
        <charset val="238"/>
      </rPr>
      <t>"</t>
    </r>
    <r>
      <rPr>
        <sz val="10"/>
        <rFont val="Arial"/>
        <family val="2"/>
        <charset val="238"/>
      </rPr>
      <t>, komplet z vsemi spremljajočimi deli in materialom</t>
    </r>
  </si>
  <si>
    <t>• jašek svetlih dimenzij: d -1,5 x š-1,5 x g- 2,0 m (dolžino jaška prilagoditi vodovodnim elementom v jašku)</t>
  </si>
  <si>
    <t>18.</t>
  </si>
  <si>
    <t>Izdelava AB glave blatnega izpusta z debelino sten 12 cm, z vso potrebno armaturo, potrebnimi opaži in vsemi spremljajočimi deli.</t>
  </si>
  <si>
    <t>• glava po detajlu, svetlih dimenzij: 0,6 x 0,6 x 0,6 m</t>
  </si>
  <si>
    <t>Prevezave hišnih priključkov :</t>
  </si>
  <si>
    <t>19.</t>
  </si>
  <si>
    <r>
      <t>Kombinirano strojno - ročni izkop jarka globine 1,0 m in širine 0,40 m (0,4 m3/m) , v zemljišču III. do V. ktg.</t>
    </r>
    <r>
      <rPr>
        <b/>
        <sz val="10"/>
        <rFont val="Arial"/>
        <family val="2"/>
        <charset val="238"/>
      </rPr>
      <t xml:space="preserve"> z odmetom izkopa na rob jarka</t>
    </r>
    <r>
      <rPr>
        <sz val="10"/>
        <rFont val="Arial"/>
        <family val="2"/>
        <charset val="238"/>
      </rPr>
      <t>, s poravnavo dna na točnost ± 3 cm,  (80% strojno; 20% ročno)                    • izkop III.  do V. ktg.; v  dolžini 210 m</t>
    </r>
  </si>
  <si>
    <t>20.</t>
  </si>
  <si>
    <r>
      <t>Kombinirano strojno - ročni izkop jarka (80% strojno; 20% ročno) globine 1,0 m in širine 0,4 m (0,4 m3/m), v zemljišču III. do V. ktg.,</t>
    </r>
    <r>
      <rPr>
        <b/>
        <sz val="10"/>
        <rFont val="Arial"/>
        <family val="2"/>
        <charset val="238"/>
      </rPr>
      <t xml:space="preserve"> z nakladanjem na kamion in odvozom na trajno deponijo</t>
    </r>
    <r>
      <rPr>
        <sz val="10"/>
        <rFont val="Arial"/>
        <family val="2"/>
        <charset val="238"/>
      </rPr>
      <t xml:space="preserve">, ki si jo pridobi izvajalec, vključno  s poravnavo dna na točnost ± 3 cm                                                                    </t>
    </r>
  </si>
  <si>
    <t>• izkop III.  do V. ktg.; v dolžini 170 m</t>
  </si>
  <si>
    <t>21.</t>
  </si>
  <si>
    <t>Zasip jarka po končanih montažnih delih in osnovnem zasipu cevovoda, z materialom  od izkopa gran. do 60 mm (0,28 m3/m), z nabijanjem v plasteh po 30 cm do predpisane zbitosti za tovrstna vozišča                                                                                 • zasip v dolžini 210 m</t>
  </si>
  <si>
    <t>22.</t>
  </si>
  <si>
    <t>Zasip jarka po končanih montažnih delih in osnovnem zasipu cevovoda, s tamponskim materialom gran. do 60 mm (0,28 m3/m), z nabijanjem v plasteh po 30 cm do predpisane zbitosti za tovrstna vozišča                                                                                 • zasip v dolžini 170 m</t>
  </si>
  <si>
    <t>23.</t>
  </si>
  <si>
    <t xml:space="preserve">Dobava in vgrajevanje peščene posteljice cevovoda, v plasti 10 cm (0,04 m3/m), s peskom gran. do 8 mm, vključno z utrditvijo v projektiranem padcu cevovoda                                                                      • posteljica v dolžini 380 m </t>
  </si>
  <si>
    <t>24.</t>
  </si>
  <si>
    <t>Osnovni zasip in spodbijanje cevovoda v višini 20 cm nad temenom cevi, s peskom gran. do 8 mm, vključno z dobavo peska (0,08 m3/m)                                              • obsip v dolžini 380 m</t>
  </si>
  <si>
    <t>25.</t>
  </si>
  <si>
    <t>Postavitev  LŽ cestnih kap s prilagoditvijo končni niveleti terena (dobava kap je zajeta v popisu montažnih del)</t>
  </si>
  <si>
    <t>26.</t>
  </si>
  <si>
    <t>Ostala nepredvidena dela; obračun po dejanskih stroških porabe časa in materiala po vpisu v gradbeni dnevnik; Ocena 10% od vrednosti načrtovanih del</t>
  </si>
  <si>
    <t xml:space="preserve">VODI:  VMP 1 + VMP2: </t>
  </si>
  <si>
    <t>• VOD - VMP1:</t>
  </si>
  <si>
    <t>• VOD - VMP2:</t>
  </si>
  <si>
    <t>Dobava in vgrajevanja posteljice cevovoda  v plasti 10 cm, s peskom – brez ostrih robov, vključno z utrditvijo v projektiranem padcu vodovoda</t>
  </si>
  <si>
    <t>9.</t>
  </si>
  <si>
    <t>Nakladanje in odvoz odvečnega materiala na trajno deponijo, ki si jo pridobi izvajalec</t>
  </si>
  <si>
    <r>
      <t>Kombinirano strojno - ročni izkop jarka globine 1,0 m in širine 0,40 m (0,4 m3/m) , v zemljišču III. do V. ktg.</t>
    </r>
    <r>
      <rPr>
        <b/>
        <sz val="10"/>
        <rFont val="Arial"/>
        <family val="2"/>
        <charset val="238"/>
      </rPr>
      <t xml:space="preserve"> z odmetom izkopa na rob jarka</t>
    </r>
    <r>
      <rPr>
        <sz val="10"/>
        <rFont val="Arial"/>
        <family val="2"/>
        <charset val="238"/>
      </rPr>
      <t>, s poravnavo dna na točnost ± 3 cm,  (80% strojno; 20% ročno)                    • izkop III.  do V. ktg.; v  dolžini 200 m</t>
    </r>
  </si>
  <si>
    <t>• izkop III.  do V. ktg.; v dolžini 175 m</t>
  </si>
  <si>
    <t>Zasip jarka po končanih montažnih delih in osnovnem zasipu cevovoda, z materialom  od izkopa gran. do 60 mm (0,28 m3/m), z nabijanjem v plasteh po 30 cm do predpisane zbitosti za tovrstna vozišča                                                                                 • zasip v dolžini 200 m</t>
  </si>
  <si>
    <t>Zasip jarka po končanih montažnih delih in osnovnem zasipu cevovoda, s tamponskim materialom gran. do 60 mm (0,28 m3/m), z nabijanjem v plasteh po 30 cm do predpisane zbitosti za tovrstna vozišča                                                                                 • zasip v dolžini 175 m</t>
  </si>
  <si>
    <t xml:space="preserve">Dobava in vgrajevanje peščene posteljice cevovoda, v plasti 10 cm (0,04 m3/m), s peskom gran. do 8 mm, vključno z utrditvijo v projektiranem padcu cevovoda                                                                      • posteljica v dolžini 375 m </t>
  </si>
  <si>
    <t>Osnovni zasip in spodbijanje cevovoda v višini 20 cm nad temenom cevi, s peskom gran. do 8 mm, vključno z dobavo peska (0,08 m3/m)                                              • obsip v dolžini 375 m</t>
  </si>
  <si>
    <t>2.0.</t>
  </si>
  <si>
    <t xml:space="preserve">MONTAŽNA DELA: </t>
  </si>
  <si>
    <t>Vzporedni vodi</t>
  </si>
  <si>
    <t>2.1.</t>
  </si>
  <si>
    <t>VODI:  VGv1 + VGv2 + VGv3 + VMP3:</t>
  </si>
  <si>
    <t>OPOMBA: Za prirobnično spajanje se uporabijo standardi matični vijaki iz nerjavnega jekla. Standardne izvedbe morajo biti tudi vsa tesnila - izvedbe  G-ST-P iz EPDM - elastomerne gume in kovinsko ojačitvijo.</t>
  </si>
  <si>
    <t>Dobava cevi iz NL (nodularna litina), po standardih SIST - EN 545:2010; tlačnega razreda C 40, dolžine 5 ali 6 m, kalibrirane po celotni dolžini, na obojko - hitro spajanje. Na notranji strani zaščitene z cementno malto, na zunanji strani zaščitene z aktivno galvansko zaščito - zlitino Zn + Al v skupni debelini min. 400g/m2, v razmerju 85 % Zn, 15 % Al, nato še prebrizgane z modrim epoksijem.  komplet s spojnim in tesnilnim materialom, tesnila iz elastomerne gume EPDM.</t>
  </si>
  <si>
    <t>• DN 80 - Vi</t>
  </si>
  <si>
    <t>• DN 125 - Tyton</t>
  </si>
  <si>
    <t xml:space="preserve">Montaža cevi iz NL, z vsemi spremljajočimi deli, transporti, s tlačno preizkušnjo po navodilih proizvajalca cevi in standardu SIST - EN 805, z dobavo opozorilnega PVC traku, ki se ga položi nad osnovni zasip cevovoda (posteljica in osnovni nasip cevovoda je zajeto v popisu gradbenih del) </t>
  </si>
  <si>
    <t xml:space="preserve">• DN 80 - Vi (pri hidrantih) </t>
  </si>
  <si>
    <t>Dobava cevi PE-100 - RC2 - SDR 11, s spojnim in tesnilnim materialom, tesnila iz elastomerne gume EPDM.</t>
  </si>
  <si>
    <t>• cev d 63 - RC2 - SDR 11</t>
  </si>
  <si>
    <t>• cev d 90 - RC2 - SDR 11</t>
  </si>
  <si>
    <t>• cev d 140 - RC2 - SDR 11; PN 16</t>
  </si>
  <si>
    <t xml:space="preserve">Montaža cevi PE-100 - RC2 - SDR 11,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</si>
  <si>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 xml:space="preserve">• cev d 63-RC2 - SDR 11 </t>
  </si>
  <si>
    <t>• cev d 90-RC2 - SDR 11 (za blatnike)</t>
  </si>
  <si>
    <t>* Uvlačenje vodovodne cevi  PE - d 140 mm, v zaščitno PE cev, vključno z dobavo in vgradnjo distančnikov fi 140  typ AZ/AC - 35 kos in manšet fi 250 / fi 140 typ AN - 2 kos</t>
  </si>
  <si>
    <t>Dobava in montaža fazonskih kosov izdelanih iz duktilne litine GGG - 40 (GJS-400) v skladu z SIST - EN 545:2010, z zunanjo in notranjo epoksi zaščito po postopku kataforeze, min. debelina nanosa 250 µm. Vsi  fazonski kosi morajo biti tlačnega razreda PN 16 bar, opremljeni z tesnili v skladu z EN 681-1. V terenu z naklonom morajo biti vgrajeni prirobnični fazonski kosi standardne izvedbe z vrtljivo prirobnico, obojčni fazonski kosi morajo biti na razstavljivi sidrni spoj, primereni za tlake minimalno do 16 barov. Vsa prirobnična tesnila so standardne izvedbe G-ST-P iz EPDM - elastomerne gume in kovinsko ojačitvijo.</t>
  </si>
  <si>
    <t xml:space="preserve">• F - DN 125 </t>
  </si>
  <si>
    <t>• EU - DN 80 - Vi</t>
  </si>
  <si>
    <t>• EU - DN 125 - Vi</t>
  </si>
  <si>
    <t>• MMA - DN 125/50 - Vi</t>
  </si>
  <si>
    <t>• MMA - DN 125/80 - Vi</t>
  </si>
  <si>
    <t>• MMK - DN 125/11º - Vi</t>
  </si>
  <si>
    <t>• MMK - DN 125/22º - Vi</t>
  </si>
  <si>
    <t>• MMK - DN 125/30º - Vi</t>
  </si>
  <si>
    <t>• MMK - DN 125/45º - Vi</t>
  </si>
  <si>
    <t>• FF - DN 125 - 600</t>
  </si>
  <si>
    <t>• FF - DN 125 - 800</t>
  </si>
  <si>
    <t>• FF - DN 50 - 1000</t>
  </si>
  <si>
    <t>• FF - DN 80-200</t>
  </si>
  <si>
    <t>• FF - DN 50-600</t>
  </si>
  <si>
    <t>• FF - DN 125-200</t>
  </si>
  <si>
    <t>• FFR - DN 80/50-200</t>
  </si>
  <si>
    <t>• FFK - DN 125/11º - Vi</t>
  </si>
  <si>
    <t>• N-DN 80/80</t>
  </si>
  <si>
    <t>• T-kos - DN 50/50</t>
  </si>
  <si>
    <t>• T-kos - DN 125/125</t>
  </si>
  <si>
    <t>• T-kos - DN 125/50</t>
  </si>
  <si>
    <t>• T-kos - DN 125/80</t>
  </si>
  <si>
    <t>• TT-kos - DN 50/50/50</t>
  </si>
  <si>
    <t>• Spojka - ZSPL Ø 63</t>
  </si>
  <si>
    <t>• Spojka - ZSPL Ø 90</t>
  </si>
  <si>
    <t>• Montažna spojka M/J -neizvlečna DN 125</t>
  </si>
  <si>
    <t>• Montažna spojka M/J -neizvlečna d 140 (DN 125)</t>
  </si>
  <si>
    <t>• Montažno/demontažni - kos - DN 50</t>
  </si>
  <si>
    <t>• Montažno/demontažni - kos - DN 125</t>
  </si>
  <si>
    <t xml:space="preserve">• Q - DN 50/90º </t>
  </si>
  <si>
    <t>• Slepa prirobnica DN 125</t>
  </si>
  <si>
    <t>• Žabja zaklopka DN 80</t>
  </si>
  <si>
    <t>Dobava in montaža nadzemnega hidranta DN 80 - lomljiv, s prilagoditvijo niveleti terena, komplet s spojnim in tesnilnim materialom.</t>
  </si>
  <si>
    <t>• Podzemni hidrant DN 80, komplet z LŽ ovalno kapo in AB podložno ploščo</t>
  </si>
  <si>
    <t>Dobava in montaža zasuna s spojnim in tesnilnim materialom, z vgradbeno garnituro prilagojeno višini terena, LŽ cestno kapo ø 200 mm ter AB podložno ploščo 40 x 40 x 10 cm</t>
  </si>
  <si>
    <t>• zasun  E2  - DN 50; DIN 3202-F4; art. 400,    z roč.kolesom</t>
  </si>
  <si>
    <t>• zasun  E2  - DN 125; DIN 3202-F4; art. 400,    z roč.kolesom</t>
  </si>
  <si>
    <t>• zasun  E2  - DN 125; DIN 3202-F4; art. 400,    z vgradbeno garnituro in LŽ cestno kapo ø 200 mm ter AB podložno ploščo</t>
  </si>
  <si>
    <t>• zasun  E2  - DN 50; DIN 3202-F4; art. 400,    z vgr. garnituro in LŽ cestno kapo</t>
  </si>
  <si>
    <t>• zasun  E2  - DN 80; DIN 3202-F4; art. 400,    z vgr. garnituro in LŽ cestno kapo ø 200</t>
  </si>
  <si>
    <t>Označba zasunov, hidrantov in zračnikov:</t>
  </si>
  <si>
    <t>• tablice SIST 1005, vključno z namestitvijo</t>
  </si>
  <si>
    <t>• AL stebriček ø 50 mm v betonskem temelju, vkjučno s postavitvijo</t>
  </si>
  <si>
    <t>Dobava in montaža podtalnega zračnika DN 50, art. 992 F, s prilagoditvijo niveleti terena,  z LŽ kapo Ø 370 mm-art. 1790, komplet z vsem spojnim in tesnilnim materialom.</t>
  </si>
  <si>
    <t xml:space="preserve">• zračnik  - DN 80; art. 992-F </t>
  </si>
  <si>
    <t xml:space="preserve">• zračnik  - DN 50; art. 9874   (v jašku) </t>
  </si>
  <si>
    <t xml:space="preserve">Dobava in montaža deviacijske cevi (prevezava obstoječih priključkov) za zagotovitev oskrbe z vodo v času gradnje, s spojnim in tesnilnim materialom, ter prevezavo priključkov. Po končani gradnji se demontirane cevi vrnejo v skladišče </t>
  </si>
  <si>
    <t>• cev PE 100 - DN 20 (3/4")</t>
  </si>
  <si>
    <t>• cev PE 100 - DN 25 (1")</t>
  </si>
  <si>
    <t>• cev PE 100 - DN 32 (5/4")</t>
  </si>
  <si>
    <t>• cev PE 100 - DN 40 (6/4")</t>
  </si>
  <si>
    <t>• cev PE 100 - DN 50 (2")</t>
  </si>
  <si>
    <t>Prevezava novozgrajenega vodovoda PE - d 63 na  vodovod NL-DN 125, z zapiranjem in praznjenjem obstoječega vodovoda ter ponovnim odpiranjem.</t>
  </si>
  <si>
    <t>Pranje in dezinfekcija cevovoda (po posameznih odsekih) po standardu SIST pr EN 805, ki ga izvede pristojna zdravstvena služba, s 5% režijskega pribitka za pomoč pri izvedbi.</t>
  </si>
  <si>
    <t>• cevovod PE - d 63 v dolžini 1217 m</t>
  </si>
  <si>
    <t>• cevovod NL-DN 125mm, v dolžini 1950 m</t>
  </si>
  <si>
    <t>Izvajanje tehničnega nadzora gradnje vodovoda s strani upravljavca javnega vodovoda</t>
  </si>
  <si>
    <t>Prestavitve in prevezave hišnih priključkov :</t>
  </si>
  <si>
    <r>
      <t>Dobava in montaža</t>
    </r>
    <r>
      <rPr>
        <b/>
        <sz val="10"/>
        <rFont val="Arial"/>
        <family val="2"/>
        <charset val="238"/>
      </rPr>
      <t xml:space="preserve">  cevi</t>
    </r>
    <r>
      <rPr>
        <sz val="10"/>
        <rFont val="Arial"/>
        <family val="2"/>
        <charset val="238"/>
      </rPr>
      <t xml:space="preserve"> PE-100 - RC2 - SDR 11 za izvedbo priključkov, s spojnim in tesnilnim materialom</t>
    </r>
  </si>
  <si>
    <t>• cev zaščitna STIGMAFLEX - DN 75</t>
  </si>
  <si>
    <t xml:space="preserve">Prevezava obstoječih hišnih priključkov z navezavo  na novozgrajen  cevovod PE - d 63, komplet z navrtano objemko d 63 z ventilom – sistem ,,ZAK”, vgradbeno garnituro, LŽ cestno kapo ø 125 mm, z vsemi potrebnimi spojnimi kosi - fitingi  iz acetala (Delrin), komplet s tesnilnim materialom </t>
  </si>
  <si>
    <t>Topografski posnetek, ter vris priključka v upravljalčevo evidenco. Našteta dela izvede pooblaščena oseba upravljavca vodovoda, na stroške izvalca pogodbenih del.</t>
  </si>
  <si>
    <t xml:space="preserve">Dobava in postavitev tipskih termo - vodomernih jaškov tip Zagožen, s povoznim LTŽ pokrovom nosilnosti 1500 kg, z utrditvijo ležišča jaška najmanj na 90 % standardnega Proctorja ter zasip jaška z ustrznim sipkim materialom - peskom. </t>
  </si>
  <si>
    <t>Morebitna dodatna in nepredvidena dela; obračun po dejanskih stroških porabe časa in materiala po vpisu v gradbeni dnevnik; Ocena 10% od vrednosti planiranih del.</t>
  </si>
  <si>
    <t>VODI:  VMP1 + VMP2:</t>
  </si>
  <si>
    <t xml:space="preserve">Montaža cevi PE-100 - RC2 - SDR 11; d 63, s spojnim in tesnilnim materialom, tesnila iz elastomerne gume EPDM, z vsemi spremljajočimi deli, transporti, s tlačno preizkušnjo po navodilih proizvajalca cevi in standardu SIST - EN 805, z dobavo opozorilnega PVC traku, ki se ga položi nad osnovni zasip cevovoda (posteljica in osnovni nasip cevovoda je zajeto v popisu gradbenih del) </t>
  </si>
  <si>
    <t xml:space="preserve">•  VOD: VMP1  </t>
  </si>
  <si>
    <t xml:space="preserve">•  VOD: VMP2  </t>
  </si>
  <si>
    <t>• FFK - DN 50/45º - Vi</t>
  </si>
  <si>
    <t>• FF - DN 50 - 300</t>
  </si>
  <si>
    <t>• FFR - DN 80/50-300</t>
  </si>
  <si>
    <t>•  VOD: VMP1  (294 m)</t>
  </si>
  <si>
    <t>•  VOD: VMP2  (247m)</t>
  </si>
  <si>
    <t>3.0.</t>
  </si>
  <si>
    <t xml:space="preserve">OSTALE STORITVE </t>
  </si>
  <si>
    <t>3.1.</t>
  </si>
  <si>
    <t>VODI - VGv1 + VGv2 + VGv3 + VMP3:</t>
  </si>
  <si>
    <t>3.1.1.</t>
  </si>
  <si>
    <t>Geodetske  storitve:</t>
  </si>
  <si>
    <t>Terenska geodetska zakoličba projektiranega  cevovoda izvedena po pooblaščenem geodetu.</t>
  </si>
  <si>
    <t>Geodetski posnetek zgrajenega voda z vsemi atributi za direktni vnos v GIS, izdelanega po predpisih geodetske stroke in navodilih upravljalca.</t>
  </si>
  <si>
    <t>3.1.2.</t>
  </si>
  <si>
    <t>Projektantske storitve:</t>
  </si>
  <si>
    <t xml:space="preserve">Izdelava načrta izvedenih del - PID, v skladu z ZGO-1, pravilnikom o podrobnejši vsebini projektne dokumentacije in navodilih upravljalca vodovoda - v 3 (treh) izvodih.      </t>
  </si>
  <si>
    <t>Izvajanje projektantskega nadzora v času izvajanja del, vključno z vsemi spremljajočimi stroški.</t>
  </si>
  <si>
    <t>3.1.2</t>
  </si>
  <si>
    <t>VODI: VMP1 + VMP2:</t>
  </si>
  <si>
    <t xml:space="preserve">Izgradnja kanalizacije in druge infrastrukture </t>
  </si>
  <si>
    <t xml:space="preserve">KS Veliki Podlog in KS Podbočje - naselji </t>
  </si>
  <si>
    <t>ČRPALIŠČE GRŽEČA VAS</t>
  </si>
  <si>
    <t>Mestna občina Krško, Cesta krških žrtev 14 8270 Krško</t>
  </si>
  <si>
    <t>A.1</t>
  </si>
  <si>
    <t>PRIKLOP NA NNO (DISTRIBUTER)</t>
  </si>
  <si>
    <t>A.2</t>
  </si>
  <si>
    <t>STIKALNI BLOK R-ČRP</t>
  </si>
  <si>
    <t>A.3</t>
  </si>
  <si>
    <t>OŽIČENJE</t>
  </si>
  <si>
    <t>A.4</t>
  </si>
  <si>
    <t>STORITVE</t>
  </si>
  <si>
    <t>B.1</t>
  </si>
  <si>
    <t>+DDV 22%</t>
  </si>
  <si>
    <t>SKUPAJ Z DDV</t>
  </si>
  <si>
    <t>A.1.</t>
  </si>
  <si>
    <t>ELEKTRIČNE INSTALACIJE</t>
  </si>
  <si>
    <t>SPLOŠNO - OPIS DELOVANJA</t>
  </si>
  <si>
    <t>Hidrostatična sonda (4-20mA) deluje kot merilnik nivoja tekočine v črpalnem jašku. V krmilniku nastavimo VKLOPNI in IZKLOPNI nivo delovanja črpalk. V črpalnem jašku sta minimalno 2 črpalki, glede na specifikacije objekta pa jih je izjemoma lahko tudi več ali manj. 
Princip delovanja je tak, da se izmenično vklapata obe črpalki, v primeru povišanega nivoja pa delujeta obe hkrati. Plovno stikalo služi kot indikator minimalnega nivoja tekočin oz. kot zaščita proti delovanju suhega teka.
SIGNALI:
Okvara črpalk
Delovanje črpalk
Črpalka daljinsko
Minimalni nivo
Meritev nivoja (tudi več če je poleg še kakšen črpalni ali prelivni jašek)
Uporabljen je mehki zagon.</t>
  </si>
  <si>
    <t>A.1.1</t>
  </si>
  <si>
    <t>1</t>
  </si>
  <si>
    <t xml:space="preserve">Izvedba stikalnih manipulacij v TP in preklopi za zagotovitev breznapetostnega stanja na delovišču ter zavarovanje izklopljenih naprav pred zmotnim vklopom, ter ponovni vklop, stroški elektro prevzema, demontažna dela obstoječih priključkov
</t>
  </si>
  <si>
    <t>2</t>
  </si>
  <si>
    <r>
      <rPr>
        <b/>
        <sz val="10"/>
        <rFont val="Arial"/>
        <family val="2"/>
        <charset val="238"/>
      </rPr>
      <t>PMO -</t>
    </r>
    <r>
      <rPr>
        <sz val="10"/>
        <rFont val="Arial"/>
        <family val="2"/>
        <charset val="238"/>
      </rPr>
      <t xml:space="preserve"> Izdelava, dobava in montaža prostostoječega stikalnega bloka PMO (kot.npr. SCHRACK ali podobno) iz samougasnega poliestra, ojačan s steklenimi vlakni, odporen proti UV-žarkom, kislinam, temperaturi, udarcem in vremenskim vplivom, neposredna montaža na armiranobetonski podstavek skupen za PMO in R-ČRP, nadvišan za 1m, IP 54, dvojna z vmesno pregrado, dvojno zapiralo tritočkovno z vrtljivo ročicol, z okenci na merilnem delu iz makrolona, s strehico, dimenzij ŠxVxG: 400/1000/322mm, z vgrajenimi PVC cevmi Ø80mm vgrajene v betonski podstavek za povezavo PMO in R-ČRP,sestavljenega iz naslednjih elementov:
</t>
    </r>
  </si>
  <si>
    <t>- števec, trifazni, ZMXI320CPU1L1D3 3x230/400V, 5-85A, PLC, Landis+Gyr</t>
  </si>
  <si>
    <t>- odvodnik prenapetosti PROTEC B 150/320</t>
  </si>
  <si>
    <t>- ločilnik 250A EFEN/3</t>
  </si>
  <si>
    <t>- ločilnik 160A EFEN/3</t>
  </si>
  <si>
    <t>- vložek NV 250/20A/3</t>
  </si>
  <si>
    <t>- vložek NV 160/80A/3</t>
  </si>
  <si>
    <t>- varovalka ETIMAT10 C 10A 1p</t>
  </si>
  <si>
    <t>- sponka ničelna PK 250/0</t>
  </si>
  <si>
    <t>- drobni, vijačni in povezovalni material</t>
  </si>
  <si>
    <t>3</t>
  </si>
  <si>
    <t>Dobava in polaganje kabelskega vodnika  E-A2XY 4x70+1.5mm², v zemljo položen do PMO</t>
  </si>
  <si>
    <t>4</t>
  </si>
  <si>
    <t>Dobava in polaganje kabelskega vodnika  NYY-J 5x10mm², položen od PMO do R-ČRP</t>
  </si>
  <si>
    <t>6</t>
  </si>
  <si>
    <t>Izdelava notranjih kabelskih končnikov 4x70mm² Al kpl. S priklopom kabla v obstoječi TP</t>
  </si>
  <si>
    <t>7</t>
  </si>
  <si>
    <t>Izdelava notranjih kabelskih končnikov 4x70mm² Al kpl. S priklopom kabla na odjemnem mestu PMO</t>
  </si>
  <si>
    <t>8</t>
  </si>
  <si>
    <t>Izdelava notranjih kabelskih končnikov 5x10mm² Cu kpl. S priklopom kabla na odjemnem mestu PMO</t>
  </si>
  <si>
    <t>9</t>
  </si>
  <si>
    <t>Dobava in polaganje valjanec FeZn 25x4mm</t>
  </si>
  <si>
    <t>10</t>
  </si>
  <si>
    <t>Priključek valjanca na ozemljitveno sponko PMO, krmilnih omar in izdelava ozemljitevnih mest</t>
  </si>
  <si>
    <t>11</t>
  </si>
  <si>
    <t>Dobava in montaža nadometnih vodotesnih doz</t>
  </si>
  <si>
    <t>12</t>
  </si>
  <si>
    <t>Izvedba NN priključka na PMO</t>
  </si>
  <si>
    <t>13</t>
  </si>
  <si>
    <t>Izdelava kovinskih stikov z vijačenjem, spajanjem z vodnikom H07V-K 1x10mm²</t>
  </si>
  <si>
    <t>14</t>
  </si>
  <si>
    <t>Križne sponke, toplo cinkane 60x60mm</t>
  </si>
  <si>
    <t>15</t>
  </si>
  <si>
    <t xml:space="preserve">PVC opozorilni trak POZOR ENERGETSKI KABEL položen nad kabel v kabelski jarek </t>
  </si>
  <si>
    <t>16</t>
  </si>
  <si>
    <t>Izdelava električnih meritev kablov z izdelavo merilnega protokola (vključno z predhodnim preizkušanjem kabla)</t>
  </si>
  <si>
    <t>17</t>
  </si>
  <si>
    <t>Strošek nepredvidenih del (obračun po dejansko opravljenih delih) - ocena 10%</t>
  </si>
  <si>
    <t>18</t>
  </si>
  <si>
    <t>Izdelava PID dokumentacije v potrebnem številu izvodov</t>
  </si>
  <si>
    <t>19</t>
  </si>
  <si>
    <t>20</t>
  </si>
  <si>
    <t>Drobni in vezni montažni material</t>
  </si>
  <si>
    <t>21</t>
  </si>
  <si>
    <t>Vris kablov v podzemni kataster</t>
  </si>
  <si>
    <t>SKUPAJ PRIKLOP OBJEKTA NA NNO</t>
  </si>
  <si>
    <t>Dobava materiala, montaža in povezava elementov ter preizkus v delavnici stikalnega bloka R_ČRP (kot.npr. SCHRACK ali podobno) iz samougasnega poliestra, ojačan s steklenimi vlakni, odporen proti UV-žarkom, kislinam, temperaturi, udarcem in vremenskim vplivom, neposredna montaža na armiranobetonski podstavek skupen s PMO, IP 54, dvojna z vmesno pregrado, dvojno zapiralo tritočkovno z vrtljivo ročicol, z okenci na merilnem delu iz makrolona, s strehico, dimenzij ŠxVxG: 800/1000/322mm, sestavljenega iz naslednjih elementov:</t>
  </si>
  <si>
    <t>- Krmilnik SIMATIC S7-1200, CPU 1241 14DI/10DO/2AI</t>
  </si>
  <si>
    <t>- komunikacijski procesor CP1242-7, GSM/GPR</t>
  </si>
  <si>
    <t>- Prikazovalnil KP300 BASIC MONO PN</t>
  </si>
  <si>
    <t>- SIMATIC S7-1200, SB 1231, 1AI</t>
  </si>
  <si>
    <t>-SINAUT ANT 794-4MR Antena GSM QUADBANO</t>
  </si>
  <si>
    <t>-Prenapetostni odvodnik iPRI 48V CC</t>
  </si>
  <si>
    <t>-Prenapetostna zaščita MCZ OVP CL 24VDC 0.5A</t>
  </si>
  <si>
    <t>-Zaključna ploščica AP MCZ 1.5 črna</t>
  </si>
  <si>
    <t>-Rele kontrole nivoja tekočin RM4-L, 2C/O</t>
  </si>
  <si>
    <t>-RXM miniaturni rele 24VDC z LED</t>
  </si>
  <si>
    <t xml:space="preserve">- podnožje za RXM miniaturni rele </t>
  </si>
  <si>
    <t>- označevalna ploščica</t>
  </si>
  <si>
    <t>- kovinska spona</t>
  </si>
  <si>
    <t>'- Kontaktor SCHRACK- ALEA LSD vel.0, AC3/400V, moč 10kW, z dvema pomožnima kontaktoma (NO,NC)</t>
  </si>
  <si>
    <t>- PLC rele 24VDC</t>
  </si>
  <si>
    <t>- Motorsko zaščitno stikalo SCHRACK, BES022200 ALEA 25A, 20-25A z dvema pomožnima kontaktoma (NO,NC)</t>
  </si>
  <si>
    <t xml:space="preserve">- mehki zagon Eaton do 5.5kW, Soft Starter DS7 340SX Series, IP20, 400V </t>
  </si>
  <si>
    <t>- Osvetljena povratna tipka poravnana - ZELENA</t>
  </si>
  <si>
    <t>- Izbirno stikalo SCHRACK - 3 položaji zaskočni</t>
  </si>
  <si>
    <t>- Stabiliziran usmernik LOGO!Power 230VAC/24VDC 1.3A</t>
  </si>
  <si>
    <t>- Sponka za varovalko 5x20, tlivka 110-250V</t>
  </si>
  <si>
    <t>- Sponka za varovalko 5x20, LED 24V</t>
  </si>
  <si>
    <t>- Kanal za ožičenje</t>
  </si>
  <si>
    <t>- montažna letvica</t>
  </si>
  <si>
    <t>- Vzmetne vrstne sponke 10mm² (SIVA = L1,L2,L3; MODRA = N; RU/ZE = GND)</t>
  </si>
  <si>
    <t>- Vzmetne vrstne sponke 2.5-4mm² 
(SIVA = L; RU/ZE = GND)</t>
  </si>
  <si>
    <t>-    Prenapetostni odvodnik PROTEC C 40/320</t>
  </si>
  <si>
    <t>-   Zaščitno stikalo SCHRACK BCF0 63/4/0.1</t>
  </si>
  <si>
    <t>-   Glavno stikalo SCHRACK KG41 T303/58 VE21</t>
  </si>
  <si>
    <t>-   Vtičnica nadometna dvojna 3F + 1F, CEE, IP44, 32A, OŽIČENA (YY493432)</t>
  </si>
  <si>
    <t>-    Inštalacijski odklopnik 3-p C16A</t>
  </si>
  <si>
    <t>-    Inštalacijski odklopnik 1-p C16A</t>
  </si>
  <si>
    <t>-    Inštalacijski odklopnik 1-p C4A</t>
  </si>
  <si>
    <t>-    Inštalacijski odklopnik 1-p C2A</t>
  </si>
  <si>
    <t>-    Zbiralna sponka N + PE</t>
  </si>
  <si>
    <t>-    Izolator za zbiralno sponko</t>
  </si>
  <si>
    <t>-    Zbiralke L1,L2,L3</t>
  </si>
  <si>
    <t>-    Temperaturno stikalo SCHRACK-TERMOSTAT 0-60°</t>
  </si>
  <si>
    <t>-    grelec SCHRACK 100W, 140-250V</t>
  </si>
  <si>
    <t>- Nivojsko stikalo GRUNDFOS MS1 (1.6kg, 10m kabel)</t>
  </si>
  <si>
    <t>- Nivojska sonda SIEMENS MPS-7MF1570 (doseg 10m, 4-20mA, 10m kabel)</t>
  </si>
  <si>
    <t>- SCH-predal za načrte</t>
  </si>
  <si>
    <t>Nepredvidena dela 10% - Stikalni blok R-ČRP</t>
  </si>
  <si>
    <t>SKUPAJ STIKALNI BLOK R-ČRP</t>
  </si>
  <si>
    <t>-    Kabel NYM-J 3x2.5mm²</t>
  </si>
  <si>
    <t>-    Kabel NYM-J 3x1.5mm²</t>
  </si>
  <si>
    <t>-    Kabel NYM-J 4x1.5mm²</t>
  </si>
  <si>
    <t>-    Kabel NYM-J 3x1.0mm²</t>
  </si>
  <si>
    <t>-    Kabel NYM-J 7x1.0mm²</t>
  </si>
  <si>
    <t>Nepredvidena dela 10% - Ožičenje</t>
  </si>
  <si>
    <t>SKUPAJ OŽIČENJE</t>
  </si>
  <si>
    <t>Priklop in povezave vseh pogonskih elementov in krmilnih elemntov črpališča, priklopi kablov (črpalke, sonde, krmilnik…)</t>
  </si>
  <si>
    <t>Priklop Hidrostatične sonde ter plovnega stikala na ustrezno mesto v črpalnem jašku. Hidrostatična sonda mora biti pritrjena na nosilec/konzolo prav tako plovno stiaklo (lahko na isti nosilec). Spodnja točka sonde mora biti 10cm oddaljena od dna črpalnega jaška. Plovno stiaklo mora biti na taki višini, da izklopi ko nivo tekočine doseže 1/2 višine črpalke.</t>
  </si>
  <si>
    <t>Kontrola brezhibnosti, prevezava na relejne module, programiranje, testiranje, spuščanje v pogon, šolanje osebja, primopredaja…</t>
  </si>
  <si>
    <t>Označitev vseh elemntov in kablov..</t>
  </si>
  <si>
    <t>5</t>
  </si>
  <si>
    <t>Programiranje krmilnika SIMATIC S7-1200, CPU 1214 14DI/10DO/2AI</t>
  </si>
  <si>
    <t xml:space="preserve">Izdelava ekranske slike za SCADA v centru vodenja upravljalca  (daljinsko vodenje in spremljanje iz centra vodenja upravljalca  WinCC), komaptibilno z računalniškim okoljemWinCC </t>
  </si>
  <si>
    <t>Internetni dostop GPRS (Simobil, Mobitel) in dobava SIM kartice</t>
  </si>
  <si>
    <t>Izdelava meritev izolacijskih upornosti s poročilom</t>
  </si>
  <si>
    <t>Nepredvidena dela 10% - Storitve</t>
  </si>
  <si>
    <t>SKUPAJ STORITVE</t>
  </si>
  <si>
    <t>Trasiranje trase kabelskega kabla oz. kabelske kanalizacije 
z označevanjem v naselju ali ovirami:</t>
  </si>
  <si>
    <t xml:space="preserve">Pripravljalna dela na gradbišču
</t>
  </si>
  <si>
    <t>Strojni izkop kabelskega jarka globine 1.0m in širine 0,4m, uvlačenje kabla v že položene zaščitne cevi, zasip s presejanim izkopanim materialom, utrjevanje z vibracijsko ploščo (žabico) v slojih 20 do 25cm, odvoz odvečnega materiala in ureditev trase - zemljišče III. do V.ktg.</t>
  </si>
  <si>
    <r>
      <t>m</t>
    </r>
    <r>
      <rPr>
        <sz val="10"/>
        <rFont val="Calibri"/>
        <family val="2"/>
        <charset val="238"/>
      </rPr>
      <t>³</t>
    </r>
  </si>
  <si>
    <t>Izkop jame za kabelski jašek iz B.C. Ø100/100 izdelava stropnega opaža, dobava in namestitev armature, betoniranje stropa z betonom MB 250, razopažanje, betoniranje dna jaška z betonom MB 200, montaža lahkega LTŽ pokrova in obbetoniranje z MB 100, odvoz izkopanega materiala, ometavanje in finalna obdelava jaška, v zemljišču 4. ktg. brez dobave LŽ pokrova -  zemljišče III. do V.ktg.</t>
  </si>
  <si>
    <t>Izdelava 1 cevne kabelske kanalizacije iz PVC cevi 110mm, zaščita cevi z obsipanjem z drobnim peskom (0-4mm) , (brez dobave cevi)</t>
  </si>
  <si>
    <t>Izdelava kabelske posteljice dim. 0.2x0.4m s peskom granulacije 0-4mm</t>
  </si>
  <si>
    <t>m³</t>
  </si>
  <si>
    <t>Samo dobava PVC cevi Ø110mm</t>
  </si>
  <si>
    <t>Samo dobava PVC  cevi Ø 75mm in distančnikov, s predvleko za povezavo do črpalnega jaška</t>
  </si>
  <si>
    <t>Obbetoniranje kabelske kanalizacije na mestih prehoda čez cestišče (uvozi, prehod čez cesto) v debelini 15cm s pustim betonom C20/25</t>
  </si>
  <si>
    <r>
      <t xml:space="preserve">Izdelava armirano betonskega kabelskega jaška iz BC </t>
    </r>
    <r>
      <rPr>
        <sz val="10"/>
        <rFont val="Calibri"/>
        <family val="2"/>
        <charset val="238"/>
      </rPr>
      <t>Ф</t>
    </r>
    <r>
      <rPr>
        <sz val="10"/>
        <rFont val="Arial"/>
        <family val="2"/>
      </rPr>
      <t>100/100cm, opremljen z lahkim LŽ pokrovom z vodoodpornim betonom ali hidroizolacijo, z napisom ELEKTRO, štiri kom. soh in štiri kom. plastificiranih konzol, vgradnja pokrova kpl. Z vsemi montažnimi in ostalimi potrebnimi deli (brez dobave pokrova)</t>
    </r>
  </si>
  <si>
    <t>Dobava težkega LTŽ pokrova 250KN (60x60cm) z napisom "ELEKTRO"</t>
  </si>
  <si>
    <t>Zasipi EKK in KJ po potrebi z ustreznimi peščenimi frakcijami ter utrjevanje v slojih po 20cm, granulacije 0-4mm</t>
  </si>
  <si>
    <t>Strojni izkop zemlje za temelje PMO/R-ČRP -  zemljišče III. do V.ktg</t>
  </si>
  <si>
    <r>
      <t>m</t>
    </r>
    <r>
      <rPr>
        <sz val="10"/>
        <rFont val="Arial"/>
        <family val="2"/>
        <charset val="238"/>
      </rPr>
      <t>³</t>
    </r>
  </si>
  <si>
    <t>Izdelava betonskega temelja za vgradnjo R-ČRP in PMO dim. 1.300x1400x372mm, z vgrajenimi cevmi Ø75/160mm po detajlu za medsebojne povezave in dovod</t>
  </si>
  <si>
    <t>Povrnitev trase v staro stanje (fino planiranje)</t>
  </si>
  <si>
    <r>
      <t>m</t>
    </r>
    <r>
      <rPr>
        <sz val="10"/>
        <rFont val="Arial"/>
        <family val="2"/>
        <charset val="238"/>
      </rPr>
      <t>²</t>
    </r>
  </si>
  <si>
    <t>ČRPALIŠČE MALI PODLOG</t>
  </si>
  <si>
    <t xml:space="preserve">REKAPITULACIJA </t>
  </si>
  <si>
    <t>REKAPITULACIJA GRADBENA DELA</t>
  </si>
  <si>
    <t>B.</t>
  </si>
  <si>
    <t>REKAPITULACIJA CESTNA RAZSVETLJAVA - ELEKTRO DELA</t>
  </si>
  <si>
    <t>22% DDV</t>
  </si>
  <si>
    <t xml:space="preserve">A. </t>
  </si>
  <si>
    <t>1.0.</t>
  </si>
  <si>
    <t>GEODETSKA DELA</t>
  </si>
  <si>
    <t xml:space="preserve">Obeleženje in zakoličba trase obstoječih in projektiranih telefonskih in energetskih kablov, vodovoda ter kanalizacije in drugih komunalnih vodov ter označbe križanj:
</t>
  </si>
  <si>
    <t>Ureditev začasne razsvetljave v času 
izvajanja gradbenih del na gradbišču</t>
  </si>
  <si>
    <t>Izvedba morebitnih nepredvidenih začasnih 
ukrepov v času gradnje z vpisom v GD</t>
  </si>
  <si>
    <t>SKUPAJ GEODETSKA DELA</t>
  </si>
  <si>
    <t>1.2.</t>
  </si>
  <si>
    <t>ČIŠČENJE TERENA</t>
  </si>
  <si>
    <t>Demontaža obstoječih svetilk, drogov in rušenje temeljev ter odvoz na stalno deponijo</t>
  </si>
  <si>
    <t>Nepredvidena dela 10% - Geodetska dela</t>
  </si>
  <si>
    <t>SKUPAJ PREDDELA</t>
  </si>
  <si>
    <t>IZKOPI</t>
  </si>
  <si>
    <t>Strojni izkop kabelskega jarka globine 1.0m in širine 0.4m, odvoz odvečenega materiala na deponijo do 20km</t>
  </si>
  <si>
    <t>Strojni izkop izkop jame za kabelske jaške, odvoz odvečenega materiala na deponijo do 20km, v zemljišču III., IV. do V. Kategorije</t>
  </si>
  <si>
    <t>Strojni izkop za temelje OJR in svetilk, odvoz odvečenega materiala na deponijo do 20km, v zemljišču III., IV. do V. Kategorije</t>
  </si>
  <si>
    <t>SKUPAJ IZKOPI</t>
  </si>
  <si>
    <t>2.2.</t>
  </si>
  <si>
    <t>KABELSKA POSTELJICA, ZASIPI</t>
  </si>
  <si>
    <t>SKUPAJ KABELSKA POSTELJICA, ZASIPI</t>
  </si>
  <si>
    <t>2.3.</t>
  </si>
  <si>
    <t>BREŽINE IN ZELENICE</t>
  </si>
  <si>
    <t>Povrnitev trase v staro stanje (fino planiranje, ponovna zatravitev...)</t>
  </si>
  <si>
    <r>
      <t>m</t>
    </r>
    <r>
      <rPr>
        <sz val="10"/>
        <rFont val="Calibri"/>
        <family val="2"/>
        <charset val="238"/>
      </rPr>
      <t>²</t>
    </r>
  </si>
  <si>
    <t>SKUPAJ BREŽINE IN ZELENICE</t>
  </si>
  <si>
    <t>SKUPAJ ZEMELJSKA DELA</t>
  </si>
  <si>
    <t>4.0.</t>
  </si>
  <si>
    <t>KABELSKA KANALIZACIJA IN JAŠKI</t>
  </si>
  <si>
    <t>4.1.</t>
  </si>
  <si>
    <t>KABELSKA KANALIZACIJA</t>
  </si>
  <si>
    <t>Dobava in polaganje cevi PVC cevi Ø29mm od razdelilcev kandelabra do svetilke</t>
  </si>
  <si>
    <t xml:space="preserve">Dobava in vgrajevanje PE cevi Ø110mm </t>
  </si>
  <si>
    <t>SKUPAJ KABELSKA KANALIZACIJA</t>
  </si>
  <si>
    <t>4.2.</t>
  </si>
  <si>
    <t>JAŠKI</t>
  </si>
  <si>
    <t>Izdelava AB kabelskega jaška  iz B.C. Ø60/100cm,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</si>
  <si>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in dobava težkega LTŽ pokrova 250kN opremljen z napisom CESTNA RAZSVETLJAVA</t>
  </si>
  <si>
    <t>SKUPAJ JAŠKI</t>
  </si>
  <si>
    <t>Nepredvidena dela 10% - Kabelska kanalizacija in jaški</t>
  </si>
  <si>
    <t xml:space="preserve">SKUPAJ KABELSKA KANALIZACIJA IN JAŠKI </t>
  </si>
  <si>
    <t>5.0.</t>
  </si>
  <si>
    <t>GRADBENO OBRTNIŠKA DELA</t>
  </si>
  <si>
    <t>5.1.</t>
  </si>
  <si>
    <t>DELO S CEMENTNIM BETONOM</t>
  </si>
  <si>
    <t>Izdelava betonskega temelja za 6m kandelaber dim. 0.8x0.8x1.0m, s štirimi sidrnimi vijaki M 24x 1m ter 2x PVC cevjo Ø75mm</t>
  </si>
  <si>
    <t>Obbetoniranje kabelske kanalizacije na mestih prehoda pod utrjenimi površinami v debelini 15cm s pustim betonom C20/25</t>
  </si>
  <si>
    <t>SKUPAJ DELO S CEMENTNIM BETONOM</t>
  </si>
  <si>
    <t>Nepredvidena dela 10% - Gradbeno obrtniška dela</t>
  </si>
  <si>
    <t xml:space="preserve">SKUPAJ GRADBENO OBRTNIŠKA DELA </t>
  </si>
  <si>
    <t>CESTNA RAZSVETLJAVA ELEKTRO DELA</t>
  </si>
  <si>
    <t>6.1.</t>
  </si>
  <si>
    <t>ELEKTRO DELA</t>
  </si>
  <si>
    <t>Dobava in polaganje kabla NYY-J  5x1.5mm²  v cev PVC Ø 29mm od razdelilcev kandelabrov do svetilke</t>
  </si>
  <si>
    <t>Dobava in polaganje kabla NAYY-J 5x16mm²  v cev PVC Ø 110mm do razdelilcev  CR</t>
  </si>
  <si>
    <t>Vris kabelske kanalizacije JR v podzemni kataster</t>
  </si>
  <si>
    <t>Dobava in montaža ravnega vroče cinkanega kovinskega droga višine h=6m nad nivojem zemlje,  s siderno ploščo in sidernimi vijaki skladno s tipizacijo upravljalca na tem območju ter dimenzionirani za pritisk vetra do 500N/m² z vsemi potrebnimi A-testi, dokazili o skladnosti s standardi, ter statičnimi izračuni po EN-ISO 1461 in SIST EN 40 ter montiranim skladno z navodili proizvajalca.</t>
  </si>
  <si>
    <t>Dobava in montaža razdelilca v kandelabru z vgrajeno cevno varovalko 1X6A, za varovanje kabla do svetilke, tip PVE5/16</t>
  </si>
  <si>
    <t>Cestna LED svetilka, zaščitena pred prahom in vlago IP66, zaščita proti udarcem IK08, ohišje iz tlačno ulitega aluminija, natik navpično na kandelaber debeline od 42mm do 60mm ali natik na krak s strani debeline 42mm do 60mm, nastavljiv kot natika 0°, 5°, 10° ali 15°, zamenljiv in nadgradljiv optični modul, zamenljiv in nadgradljiv napajalnik, 2643lm izhodnega svetlobnega toka svetilke, priključna moč svetilke 21W, barvna temperatura vira 2700K, indeks barvnega videza višji od 70, samostojna redukcija svetlobnega toka, ENEC in ENEC+ certifikat</t>
  </si>
  <si>
    <t xml:space="preserve">OCR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</si>
  <si>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 števec, Direktni enofazni dvosmerni števec delovne energije z notranjo uro r.2 (IEC) ali A (MID) s PLC komunikacijskim vmesnikom, ZCXI120CPU1L1D1 5-85A (Podatkovno SIM kartico zagotovi lastnik infrastrukture pri kontrolnem pregledu merilnega mesta v okviru postopka prevzema merilnega mesta) - vgradnja tipa po SZP</t>
  </si>
  <si>
    <t>~ozemljitev PY 16 mm</t>
  </si>
  <si>
    <t>~glavno stikalo ES68/40A</t>
  </si>
  <si>
    <t>~Inštalacijski odklopnik, karak. C6A, 1 polni, 10kA</t>
  </si>
  <si>
    <t>~svetlobno stikalo HTR</t>
  </si>
  <si>
    <t>~svetlobni senzor za HTR</t>
  </si>
  <si>
    <t>~preklopna ura DIGI 20</t>
  </si>
  <si>
    <t>- ločilnik 160A/1 EFEN</t>
  </si>
  <si>
    <t>- ločilnik 250A/1 EFEN</t>
  </si>
  <si>
    <t>- vložek NV 250/20A/1</t>
  </si>
  <si>
    <t>- vložek NV 160/10A/1</t>
  </si>
  <si>
    <t>~Podnožje odvodnika prenapetosti, razredC,VVP serija VARTEC,1P</t>
  </si>
  <si>
    <t>~Modul odvodnika prenapetosti, razred C, VVP255, 15 kA</t>
  </si>
  <si>
    <t>~uvodnice Pg, Cu za zbiralke, vrstne sponke, napisne ploščice, atesti, vezni in pritrdilni  material</t>
  </si>
  <si>
    <t>~pomožni rele PR 59 35</t>
  </si>
  <si>
    <t>~kontaktor KN 30</t>
  </si>
  <si>
    <t>~stikalo 4G 10-124U</t>
  </si>
  <si>
    <t>~cev PVC fi 110mm (5x1.5m)</t>
  </si>
  <si>
    <t>~vrstne sponke, napisne ploščice..</t>
  </si>
  <si>
    <t>~vezni in drobni material</t>
  </si>
  <si>
    <t>-montaža in povezava elementov v delavnici in preizkus</t>
  </si>
  <si>
    <t xml:space="preserve">Dobava in vgadnja Fe/Zn 25x4mm ozemljitvenega traka s potrebnimi križnimi sponkami </t>
  </si>
  <si>
    <t>Dobava in montaža toplo cinkanih križnih sponk FeZn 60x60mm in izdelava križnih stikov</t>
  </si>
  <si>
    <t>Izdelava spojev z vijačenjem na kandelabre z dvema vijakoma M 10</t>
  </si>
  <si>
    <t>Dobava in vgradnja opozorilnega PVC traka napis elektrika</t>
  </si>
  <si>
    <t>Električne z merilnim protokolom:</t>
  </si>
  <si>
    <t>-  meritve kratkostičnih tokov in ozemljitev</t>
  </si>
  <si>
    <t>-  meritev izolacijskih upornosti</t>
  </si>
  <si>
    <t>-  meritve stikalnega bloka OCR</t>
  </si>
  <si>
    <t>Svetlobnotehnične meritve</t>
  </si>
  <si>
    <t>z merilnim protokolom:</t>
  </si>
  <si>
    <t>-  svetlobno tehnične meritve na prehodu za pešce (Ev, Eh)</t>
  </si>
  <si>
    <t>-  svetlobno tehnične meritve na hodniku za pešce (Eh)</t>
  </si>
  <si>
    <t>-  svetlobno tehnične meritve avtobusnih postajališč (Eh)</t>
  </si>
  <si>
    <t>-  svetlobno tehnične meritve celotnega križišča (Eh)</t>
  </si>
  <si>
    <t>Testiranje in vstavitev v pogon (funkc. preizkus)</t>
  </si>
  <si>
    <t>SKUPAJ ELEKTRO DELA</t>
  </si>
  <si>
    <t>6.2.</t>
  </si>
  <si>
    <t>NADZOR</t>
  </si>
  <si>
    <t>Nadzor upravljalca državne ceste (DRI) po zahtevah iz izdanega soglasja</t>
  </si>
  <si>
    <t>Delna zapora ceste zaradi izvajanja del za potrebe elektromontažnih del</t>
  </si>
  <si>
    <t>SKUPAJ NADZOR</t>
  </si>
  <si>
    <t>6.3.</t>
  </si>
  <si>
    <t>NAČRT IZVEDENIH DEL</t>
  </si>
  <si>
    <t xml:space="preserve">Izdelava projekta izvedenih del JR v 3 izvodih </t>
  </si>
  <si>
    <t>Izdelava načrta BCP in vpis v GJI</t>
  </si>
  <si>
    <t xml:space="preserve">Izdelava NOV v 3 izvodih </t>
  </si>
  <si>
    <t>SKUPAJ NAČRT IZVEDENIH DEL</t>
  </si>
  <si>
    <t>6.4.</t>
  </si>
  <si>
    <t>NEPREDVIDENI STROŠKI</t>
  </si>
  <si>
    <t>Nepredvideni stroški - vpis v gradbeni dnevnik (GD)</t>
  </si>
  <si>
    <t>SKUPAJ NEPREDVIDENI STROŠKI</t>
  </si>
  <si>
    <t>Nepredvidena dela 10% - Cestna razsvetljava in elektro dela</t>
  </si>
  <si>
    <t>6.0.</t>
  </si>
  <si>
    <t>SKUPAJ CESTNA RAZSVETLJAVA ELEKTRO DELA</t>
  </si>
  <si>
    <t>UR</t>
  </si>
  <si>
    <t>Strojni izkop kabelskega jarka globine 1.0m in širine 0.4m, za izvedbo kabelske kanalizacije, odvoz odvečnega materiala na stalno deponijo do 5km,  v zemljišču III., IV. do V. kategorije:</t>
  </si>
  <si>
    <t>Strojni izkop izkop jame za kabelske jaške iz BC Ø100/150 ,  odvoz 50% odvečnega materiala na stalno deponijo do 5km, odvoz 50% odvečnega na gradbiščno deponijo do 200m,  v zemljišču III., IV. do V. Kategorije</t>
  </si>
  <si>
    <t>Izdelava 1x1 cevne kabelske kanalizacije iz PEHD cevi 32mm, zaščita cevi z obsipanjem z drobnim peskom (0-4mm) , (brez dobave cevi)</t>
  </si>
  <si>
    <t>Izdelava 1x2 cevne kabelske kanalizacije iz PEHD cevi 50mm, zaščita cevi z obsipanjem z drobnim peskom (0-4mm) , (brez dobave cevi)</t>
  </si>
  <si>
    <r>
      <t xml:space="preserve">Samo dobava PEHD cevi 2x </t>
    </r>
    <r>
      <rPr>
        <sz val="10"/>
        <rFont val="Arial"/>
        <family val="2"/>
        <charset val="238"/>
      </rPr>
      <t>Ø</t>
    </r>
    <r>
      <rPr>
        <sz val="10"/>
        <rFont val="Arial"/>
        <family val="2"/>
      </rPr>
      <t>50mm</t>
    </r>
  </si>
  <si>
    <r>
      <t xml:space="preserve">Samo dobava PEHD cevi 1x </t>
    </r>
    <r>
      <rPr>
        <sz val="10"/>
        <rFont val="Arial"/>
        <family val="2"/>
        <charset val="238"/>
      </rPr>
      <t>Ø</t>
    </r>
    <r>
      <rPr>
        <sz val="10"/>
        <rFont val="Arial"/>
        <family val="2"/>
      </rPr>
      <t>32mm</t>
    </r>
  </si>
  <si>
    <t>Dobava in vgradnja pustega betona, obbetoniranje kabelske kanalizacije na mestih prehoda čez cestišče (uvozi, prehod čez cesto, obstoječa OŠ KK) v debelini 15cm s pustim betonom C20/25</t>
  </si>
  <si>
    <t>Dobava in vgradnja opozorilnega PVC traka napis OŠO</t>
  </si>
  <si>
    <t>Izdelava armirano betonskega kabelskega jaška iz B.C. Ø100/150cm, podložnim betonom C20/25 in zaključeno z AB ploščo C20/25 ter vgradnja enojnega težkega LTŽ pokrovom 400KN (60x60cm), vključno z vso finalno obdelavo notranjosti jaška s cementno malto 1:2. kpl z odprtinami za uvod cevi in odprtino na dnu jaška za odvodnjavanje.
(brez dobave LTŽ pokrova)</t>
  </si>
  <si>
    <t>Dobava lahkega LTŽ pokrova 400KN (60x60cm) z napisom "OŠO"</t>
  </si>
  <si>
    <t>Zasipi KK in KJ po potrebi z ustreznimi peščenimi frakcijami ter utrjevanje v slojih po 20cm, granulacije 0-4mm</t>
  </si>
  <si>
    <t>Vris kabelske kanalizacije v podzemni kataster</t>
  </si>
  <si>
    <t>Nepredvidena dela 10% - Gradbena dela</t>
  </si>
  <si>
    <t>4.3.2 POPIS MATERIALA IN DEL - STROJNE INSTALACIJE IN STROJNA OPREMA</t>
  </si>
  <si>
    <t>IZGRADNJA KANALIZACIJE IN DRUGE INFRASTRUKTURE KS VELIKI PODLOG IN KS PODBOČJE - NASELJI GRŽEČA VAS IN MALI PODLOG - ČRPALIŠČA</t>
  </si>
  <si>
    <t>KANALA GV1 IN MP1 - ČRPALIŠČA</t>
  </si>
  <si>
    <t>GRŽEČA VAS in MALI PODLOG</t>
  </si>
  <si>
    <t>OBČINA KRŠKO</t>
  </si>
  <si>
    <t>SKUPNI ZNESEK - STROJNE INSTALACIJE IN STROJNA OPREMA</t>
  </si>
  <si>
    <t>SKUPAJ BREZ DDV (EUR):</t>
  </si>
  <si>
    <t>DDV 76.a člen (22%)</t>
  </si>
  <si>
    <t>SKUPAJ Z DDV (EUR):</t>
  </si>
  <si>
    <t/>
  </si>
  <si>
    <t>SPLOŠNO:</t>
  </si>
  <si>
    <t>-</t>
  </si>
  <si>
    <t>Sestavni del projektanskega popisa del je tudi tehnično poročilo in vse grafične</t>
  </si>
  <si>
    <t>priloge projekta, v katerem so posamezne postavke in dela podrobneje opisana.</t>
  </si>
  <si>
    <t xml:space="preserve">V ceno po enoti mere je zajeta dobava in montaža materiala ter opreme </t>
  </si>
  <si>
    <t xml:space="preserve">s pom. deli in drobnim materialom (rezanje,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</si>
  <si>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</si>
  <si>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</si>
  <si>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</si>
  <si>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</si>
  <si>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</si>
  <si>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</si>
  <si>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</si>
  <si>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</si>
  <si>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4.3.2.1 ČRPALIŠČE GRŽEČA VAS</t>
  </si>
  <si>
    <t>Dobava in montaža kompletnega črpališča nepovozne izvedbe iz armiranega poliestra za fekalno vodo, po SIST EN 12050-1:2015, premera 1400 mm in višine 4,27 m, z vgrajeno INOX lestvijo h=2,00 m z montažnim podaljškom za vstop/izstop in vodilom za varnostni pas skladno s SIST EN ISO 14122-4:2005, z nerjavečim pohodnim podestom z odprtino na tečajih cca. 650x1050mm za izvlek črpalk, z nepovoznim pokrovom 1200x800mm (svetla odprtina) iz nerjavečega jekla, opremljenega s plinsko vzmetjo za lažje odpiranje in zaščitno ključavnico, z oddušnikom ter z dvema črpalkama mokre izvedbe za fekalno vodo z vgrajenim tekačem SUPER VORTEX prostega prehoda 80 mm</t>
  </si>
  <si>
    <t>- Q = 5,7 l/s; H = 12,5m</t>
  </si>
  <si>
    <t>- Pe = cca. 4,80 kW / 3x380-415 V</t>
  </si>
  <si>
    <t>Elektromotor ima vgrajena termična stikala proti preobremenitvi.</t>
  </si>
  <si>
    <t>Dodatna oprema za stacionarno montažo v fekalni jašek zajema:</t>
  </si>
  <si>
    <t>- dva nepovratna ventila DN80</t>
  </si>
  <si>
    <t>- dva zasuna DN80</t>
  </si>
  <si>
    <r>
      <t xml:space="preserve">- hlačni spoj </t>
    </r>
    <r>
      <rPr>
        <b/>
        <sz val="9"/>
        <color indexed="8"/>
        <rFont val="ChaletOffice"/>
        <charset val="238"/>
      </rPr>
      <t xml:space="preserve">Y </t>
    </r>
    <r>
      <rPr>
        <sz val="9"/>
        <color indexed="8"/>
        <rFont val="ChaletOffice"/>
        <charset val="238"/>
      </rPr>
      <t>oblike, DN80, priključen na                                              PE100 d110 S5</t>
    </r>
  </si>
  <si>
    <t>- stabilna spojka tip B z zasunom            (čistilni kos)</t>
  </si>
  <si>
    <t>- dva priključka z vodili za črpalko DN80</t>
  </si>
  <si>
    <t>- dvojno vodilo za dvig črpalk z INOX verigo;           h=4,10 m</t>
  </si>
  <si>
    <t>Črpališče se priključi na elektroomarico za zunanjo vgradnjo, ki vsebuje avtomatiko za procesno vodenje in prenos podatkov, izmenično ali hkratno delovanje dveh črpalk, s števcema obratovalnih ur, javljanje napak oz. blokad, s hidrostatično sondo za določanje nivojev ter plovnim stikalom za zaščito črpalk pred suhim tekom. Elektroomarica z opremo je zajeta v popisu elektro instalacij.</t>
  </si>
  <si>
    <t>Dobava in montaža tlačne cevi PE100 S5 skupaj z vsemi potrebnimi fazonskimi kosi ter s tesnilnim in montažnim materialom</t>
  </si>
  <si>
    <t>- PE100 d 110 S5 (SDR11)</t>
  </si>
  <si>
    <t>Dobava in montaža jeklene zaščitne cevi pri podboju struge potoka, skupaj z distančniki in zatesnitvijo vstopa in izstopa cevi</t>
  </si>
  <si>
    <t>- fi 177,8 x 8,0 mm</t>
  </si>
  <si>
    <t>Dobava in montaža jaška Ф1000 s čistilnim kosom na tlačnem vodu PE100 d110 pri vsaki spremembi smeri tlačnega voda oz. pri dolžinah tlačnega voda daljših od 150m, skupaj z vsem potrebnim tesnilnim, pritrdilnim in montažnim materialom</t>
  </si>
  <si>
    <t>Dobava in montaža jaška Ф1000 s čistilnim kosom in od/dozračevalno garnituro v najvišji točki oz. zgornjem prevoju tlačnega voda PE100 d110, skupaj z vsem potrebnim tesnilnim, pritrdilnim in montažnim materialom</t>
  </si>
  <si>
    <t>Izdelava geodetskega posnetka izvedenega stanja celotnega tlačnega voda z vsemi jaški, obvezno izvesti pred zasutjem cevovoda</t>
  </si>
  <si>
    <t>Pripravljalna in zaključna dela, tlačni preizkus, nastavitve avtomatike, testni zagon in usposobitev vseh naprav do popolne funkcionalnosti</t>
  </si>
  <si>
    <t>Transportni, zavarovalni in ostali splošni stroški</t>
  </si>
  <si>
    <t>Izdelava PID dokumentacije - načrt strojnih instalacij</t>
  </si>
  <si>
    <t>Projektantski nadzor (strojne instalacije)</t>
  </si>
  <si>
    <t>Nepredvidena dela - črpališče Gržeča vas - 10 % vrednosti del</t>
  </si>
  <si>
    <t>4.3.2.2 ČRPALIŠČE MALI PODLOG</t>
  </si>
  <si>
    <t>Dobava in montaža kompletnega črpališča nepovozne izvedbe iz armiranega poliestra za fekalno vodo, po SIST EN 12050-1:2015, premera 1400 mm in višine 4,91 m, z vgrajeno INOX lestvijo h=2,00 m z montažnim podaljškom za vstop/izstop in vodilom za varnostni pas skladno s SIST EN ISO 14122-4:2005, z nerjavečim pohodnim podestom z odprtino na tečajih cca. 650x1050mm za izvlek črpalk, z nepovoznim pokrovom 1200x800mm (svetla odprtina) iz nerjavečega jekla, opremljenega s plinsko vzmetjo za lažje odpiranje in zaščitno ključavnico, z oddušnikom ter z dvema črpalkama mokre izvedbe za fekalno vodo z vgrajenim tekačem SUPER VORTEX prostega prehoda 80 mm</t>
  </si>
  <si>
    <t>- dvojno vodilo za dvig črpalk z INOX verigo;           h=4,74 m</t>
  </si>
  <si>
    <t>Nepredvidena dela - črpališče Mali Podlog - 10 % vrednosti del</t>
  </si>
  <si>
    <t>1. Popis del</t>
  </si>
  <si>
    <t>N 13141</t>
  </si>
  <si>
    <t>Namestitev in odstranitev gradbiščne table ter izdelava napisov</t>
  </si>
  <si>
    <t>N 13142</t>
  </si>
  <si>
    <t>Postavitev, prestavitev in odstranitev opozorilnih znakov predvidenih z načrtom ureditve gradbišča</t>
  </si>
  <si>
    <t>N 13143</t>
  </si>
  <si>
    <t>Dovozne poti (ponudnik mora preučiti možne dovozne poti in podati končno vrednosti in količine izvedbe dovozne poti ter stroške vzdrževanja ter vzpostavitve v prvotno stanje).</t>
  </si>
  <si>
    <t>N 13144</t>
  </si>
  <si>
    <t>Strošek  objav v obvestilih  javnega obveščanja</t>
  </si>
  <si>
    <t>N 13145</t>
  </si>
  <si>
    <t>PVC mreže za ograjo</t>
  </si>
  <si>
    <t>N 13146</t>
  </si>
  <si>
    <t xml:space="preserve">Signalna /opozorilna vrvica  </t>
  </si>
  <si>
    <t>N 13147</t>
  </si>
  <si>
    <t>Ureditev pisarn za vodstvo gradbišča delovodja</t>
  </si>
  <si>
    <t>N 13149</t>
  </si>
  <si>
    <t>Ureditev garderob  za zaposlene</t>
  </si>
  <si>
    <t>N 13150</t>
  </si>
  <si>
    <t>Ureditev jedilnice za  prehrano zaposlenih</t>
  </si>
  <si>
    <t>N 13 151</t>
  </si>
  <si>
    <t>Prevoz namestitev , odstranitev in amortizacija kontejnerja za nevarne snovi</t>
  </si>
  <si>
    <t>N 13 152</t>
  </si>
  <si>
    <t>Skladiščna baraka za  orodje</t>
  </si>
  <si>
    <t>N 13 153</t>
  </si>
  <si>
    <t>Postavitev tesarske lope</t>
  </si>
  <si>
    <t>N 13 154</t>
  </si>
  <si>
    <t>Prevoz, namestitev odstranitev  WC kontejnerja</t>
  </si>
  <si>
    <t>N 13155</t>
  </si>
  <si>
    <t>Dobava , postavitev, odstranitev in najemnina ročnih gasilnih aparatov in opreme</t>
  </si>
  <si>
    <t>N 13 156</t>
  </si>
  <si>
    <t>Postavitev  cistrne z sanitarno vodo</t>
  </si>
  <si>
    <t>N 13 157</t>
  </si>
  <si>
    <t>Ustrezna odstranitev nevarnih in ostalih odpadkov, ki nastajajo pri gradnji, ter namestitev zabojnika  za smeti  in nevarnih odpadkov</t>
  </si>
  <si>
    <t>N 13158</t>
  </si>
  <si>
    <t>Čiščenje ceste zaradi nanosa blata</t>
  </si>
  <si>
    <t>N 13159</t>
  </si>
  <si>
    <t>Zavarovanje vseh nevarnih con  v različnih fazah gradnje</t>
  </si>
  <si>
    <t>N 13160</t>
  </si>
  <si>
    <t>Ureditev električnih napeljav za pogon naprav in strojev ter razsvetljave na gradbišču</t>
  </si>
  <si>
    <t>N 13161</t>
  </si>
  <si>
    <t>Namestitev pripomočkov za nudenje prve pomoči za delavce na gradbišču</t>
  </si>
  <si>
    <t>Razpiralni opaži</t>
  </si>
  <si>
    <t>N1362</t>
  </si>
  <si>
    <t>Nepredvidena dela</t>
  </si>
  <si>
    <t>11/1</t>
  </si>
  <si>
    <t>Varnostni načrt</t>
  </si>
  <si>
    <t>Vodovod Gržeča vas in Mali Podlog</t>
  </si>
  <si>
    <t>C.</t>
  </si>
  <si>
    <t>ELEKTROENERGETSKI VODI - NN PRIKLJUČEK / OCR</t>
  </si>
  <si>
    <t>ELEKTROMONTAŽNA DELA</t>
  </si>
  <si>
    <t>Plačilo EE prispevka za novo števčno mesto 1x(1x20)A, stikalne manipulacije za zavarovanje gradbišča in izvedba priklopa s strani elektrodistributerja</t>
  </si>
  <si>
    <t xml:space="preserve">Stikalne manipulacije za vzpostavitev breznapetostnega stanja
</t>
  </si>
  <si>
    <t>Dobava in polaganje kabelskega vodnika  v že izdelano kabelsko kanalizacijo E-A2XY-J 4x70+1.5mm² do OCR</t>
  </si>
  <si>
    <t>Izdelava notranjih kabelskih končnikov 4x70mm² Al kpl. S priklopom kabla na odjemnem mestu OCR</t>
  </si>
  <si>
    <t>Izdelava notranjih kabelskih končnikov 4x16mm² kpl. S priklopom kabla na odjemnem mestu OCR</t>
  </si>
  <si>
    <t>Po pooblastilu izvajalec izvede celotni postopek priključitve cestne razsvetljave na NNO vključno s tripartitno pogodbo in plačilom omrežnine, pridobi vsa potrebna soglasja in sicer soglasje za  priključitev NNO z izdelavo elaborata priklopa na NN omrežje, s stroški soglasja za priklop in strošeki pogodbe o priključitvi, priključnina...</t>
  </si>
  <si>
    <t>ocenjeno</t>
  </si>
  <si>
    <t>SKUPAJ ELEKTROMONTAŽNA DELA</t>
  </si>
  <si>
    <t>1.3.</t>
  </si>
  <si>
    <t>Strojni izkop kabelskega jarka globine 1.0m in širine 0,4m, polaganje zaščitne cevi,  zemljišče III. do V.ktg.</t>
  </si>
  <si>
    <t>Izdelava 1x1 cevne kabelske kanalizacije iz PVC cevi 160mm, dobava, vgradnja in zaščita cevi s peskom granulacije 4-8mm v sloju 10cm nad cevmi, z dobavo in montažo distančnikov, za izvedbo priklopa na NNO (brez dobave cevi)</t>
  </si>
  <si>
    <t>Samo dobava PVC  cevi Ø 160mm in distančnikov, s predvleko</t>
  </si>
  <si>
    <t>Izdelava kabelske posteljice dimenzij 0.2x0.4m s peskom granulacije 0-4mm</t>
  </si>
  <si>
    <t>REKAPITULACIJA CESTNA RAZSVETLJAVA - NN PRIKLJUČEK</t>
  </si>
  <si>
    <t>REKAPITULACIJA CESTNA RAZSVETLJAVA -NN PRIKLJUČEK</t>
  </si>
  <si>
    <t>REKAPITULACIJA ELEKTROENERGETSKI VODI - NN PRIKLJUČEK / OCR</t>
  </si>
  <si>
    <t xml:space="preserve">3.3        Vezane nosilne in obrabne plasti in cementni betoni </t>
  </si>
  <si>
    <t>33 333</t>
  </si>
  <si>
    <t>Posteljica iz suhe mešanice peska in cementa v debelini 5 cm</t>
  </si>
  <si>
    <t>45 300</t>
  </si>
  <si>
    <t xml:space="preserve">Izdelava izpusta na iztoku vode v vodotok. Obstoječo mostno konstrukcijo preko Velikovaškega potoka se prebije na mestu prehoda predvidene kanalizacijske cevi PVC DN200 in obdela stik med steno kanalizacijske cevi in mostno konstrukcijo; vključno z vsemi potrebnimi materiali, vsemi deli, prenosi in transporti. </t>
  </si>
  <si>
    <t>Mali Podlog - Gržeča vas - Veliki Podlog</t>
  </si>
  <si>
    <t>Rušenje asfalta debeline do 10 cm, s predhodnim rezanjem s talno diamantno žago, vključno z nakladanjem in odvozom izkopanega materiala na trajno gradbeno deponijo, pooblaščenega zbiralca tovrstnih odpadkov. Cena vključuje tudi pristojbino za deponiranje.</t>
  </si>
  <si>
    <t xml:space="preserve">Strojni izkop jarka povprečne globine do 1,4 m in širine dna 0,6 m, odkopom bočnih sten pod kotom 70° in z navpičnimi stranicami izkopa (razpiranje jarkov) pod kotom 90°, z nakladanjem izkopa in odvozom na trajno deponijo, ki si jo pridobi izvajalec,  ter poravnava dna jarka v projektiranem padcu na točnost ± 3 cm. </t>
  </si>
  <si>
    <t xml:space="preserve">Strojni izkop stopničastega jarka (pri vzporednem poteku cevovodov) povprečne globine do 1,4 m in širine dna 1,1 m, odkopom bočnih sten pod kotom 70° in z navpičnimi stranicami izkopa (razpiranje jarkov) pod kotom 90°, z nakladanjem izkopa in odvozom na trajno deponijo, ki si jo pridobi izvajalec,  ter poravnava dna jarka v projektiranem padcu na točnost ± 3 cm. </t>
  </si>
  <si>
    <t xml:space="preserve">Strojni izkop vhodne in izhodne gradbene jame (za postavitev vrtalne garniture); vhodna jama preseka 3 x 2 m x 2 m, izhodna jama 2  x 1,5 x dolžine 2m, odkopom bočnih sten pod kotom 75°, z nakladanjem izkopa in odvozom na trajno deponijo, ki si jo pridobi izvajalec, vključno z planiranjem in utrditvijo dna jame z gramoznim tamponom </t>
  </si>
  <si>
    <t>10.1.</t>
  </si>
  <si>
    <t>10.2.</t>
  </si>
  <si>
    <t>10.3.</t>
  </si>
  <si>
    <t>10.4.</t>
  </si>
  <si>
    <t>Izvedba tamponskega sloja na voznih površinah iz tamponskega materiala, v debelini 20 cm, z utrjevanjem do predpisane zbitosti. Pod asfaltnimi in makadamskimi površinami!</t>
  </si>
  <si>
    <t>Izvedba posteljice na voznih površinah s kamnitim materialom (zmrzlinsko odpornim), v debelini 40 cm, z utrjevanjem do predpisane zbitosti. Pod asfaltnimi površinami vozišča prizadete ceste, kjer se izvede izkop jarka za vodovod.</t>
  </si>
  <si>
    <t>Razpiranje jarkov širine do 1,5 metra v zemljini III. kategorije na odsekih v cestnem svetu. Obračun po dejanski izvedbi in potrditvi nadzora z vpisom v gradbeno knjigo.</t>
  </si>
  <si>
    <t>m²</t>
  </si>
  <si>
    <t>27.</t>
  </si>
  <si>
    <t>28.</t>
  </si>
  <si>
    <t>29.</t>
  </si>
  <si>
    <t>30.</t>
  </si>
  <si>
    <t>31.</t>
  </si>
  <si>
    <t xml:space="preserve">Strojni izkop jarka povprečne globine do 1,4 m in širine dna 0,5 m, odkopom bočnih sten pod kotom  70° in z navpičnimi stranicami izkopa (razpiranje jarkov) pod kotom 90°, z nakladanjem izkopa in odvozom na trajno deponijo, ki si jo pridobi izvajalec,  ter poravnava dna jarka v projektiranem padcu na točnost ± 3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</si>
</sst>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64" formatCode="_-* #,##0\ &quot;SIT&quot;_-;\-* #,##0\ &quot;SIT&quot;_-;_-* &quot;-&quot;\ &quot;SIT&quot;_-;_-@_-"/>
    <numFmt numFmtId="165" formatCode="_-* #,##0\ _S_I_T_-;\-* #,##0\ _S_I_T_-;_-* &quot;-&quot;\ _S_I_T_-;_-@_-"/>
    <numFmt numFmtId="166" formatCode="_-* #,##0.00\ _S_I_T_-;\-* #,##0.00\ _S_I_T_-;_-* &quot;-&quot;??\ _S_I_T_-;_-@_-"/>
    <numFmt numFmtId="167" formatCode="#,##0.00\ [$€-1]"/>
    <numFmt numFmtId="168" formatCode="#,##0\ [$€-1]"/>
    <numFmt numFmtId="169" formatCode="#,##0.00\ &quot;€&quot;"/>
    <numFmt numFmtId="170" formatCode="_-* #,##0.00\ [$€-1]_-;\-* #,##0.00\ [$€-1]_-;_-* &quot;-&quot;??\ [$€-1]_-;_-@_-"/>
    <numFmt numFmtId="171" formatCode="0.0"/>
    <numFmt numFmtId="172" formatCode="_-* #,##0.00\ &quot;SIT&quot;_-;\-* #,##0.00\ &quot;SIT&quot;_-;_-* &quot;-&quot;??\ &quot;SIT&quot;_-;_-@_-"/>
    <numFmt numFmtId="173" formatCode="#,##0.0"/>
    <numFmt numFmtId="174" formatCode="0.000"/>
    <numFmt numFmtId="175" formatCode="0.0000"/>
    <numFmt numFmtId="176" formatCode="#,##0.00;[Red]#,##0.00"/>
    <numFmt numFmtId="177" formatCode="#,##0.00_ ;\-#,##0.00\ "/>
    <numFmt numFmtId="178" formatCode="_-* #,##0_-;\-* #,##0_-;_-* &quot;-&quot;??_-;_-@_-"/>
    <numFmt numFmtId="179" formatCode="0.00_)"/>
    <numFmt numFmtId="180" formatCode="0_)"/>
    <numFmt numFmtId="181" formatCode="_(* #,##0.00_);_(* \(#,##0.00\);_(* &quot;-&quot;??_);_(@_)"/>
    <numFmt numFmtId="182" formatCode="&quot;SIT&quot;\ #,##0_);\(&quot;SIT&quot;\ #,##0\)"/>
    <numFmt numFmtId="183" formatCode="#,##0.00\ _S_I_T"/>
    <numFmt numFmtId="184" formatCode="_-* #,##0.00\ [$€-424]_-;\-* #,##0.00\ [$€-424]_-;_-* &quot;-&quot;??\ [$€-424]_-;_-@_-"/>
  </numFmts>
  <fonts count="121">
    <font>
      <b/>
      <sz val="12"/>
      <color indexed="8"/>
      <name val="SSPalatino"/>
      <charset val="238"/>
    </font>
    <font>
      <sz val="10"/>
      <name val="Arial"/>
      <family val="2"/>
      <charset val="238"/>
    </font>
    <font>
      <b/>
      <sz val="12"/>
      <color indexed="8"/>
      <name val="SSPalatino"/>
      <charset val="238"/>
    </font>
    <font>
      <sz val="10"/>
      <name val="Arial"/>
      <family val="2"/>
    </font>
    <font>
      <b/>
      <sz val="10"/>
      <name val="Arial"/>
      <family val="2"/>
    </font>
    <font>
      <b/>
      <sz val="12"/>
      <color indexed="8"/>
      <name val="Arial"/>
      <family val="2"/>
    </font>
    <font>
      <b/>
      <sz val="12"/>
      <name val="Arial"/>
      <family val="2"/>
    </font>
    <font>
      <sz val="12"/>
      <name val="Arial"/>
      <family val="2"/>
    </font>
    <font>
      <b/>
      <sz val="14"/>
      <name val="Arial"/>
      <family val="2"/>
    </font>
    <font>
      <b/>
      <sz val="12"/>
      <color indexed="40"/>
      <name val="Arial"/>
      <family val="2"/>
    </font>
    <font>
      <b/>
      <sz val="12"/>
      <color indexed="11"/>
      <name val="Arial"/>
      <family val="2"/>
    </font>
    <font>
      <b/>
      <sz val="12"/>
      <color indexed="61"/>
      <name val="Arial"/>
      <family val="2"/>
    </font>
    <font>
      <b/>
      <sz val="8"/>
      <name val="SSPalatino"/>
      <charset val="238"/>
    </font>
    <font>
      <b/>
      <sz val="10"/>
      <color indexed="8"/>
      <name val="Arial"/>
      <family val="2"/>
      <charset val="238"/>
    </font>
    <font>
      <b/>
      <sz val="11"/>
      <color indexed="8"/>
      <name val="SSPalatino"/>
      <charset val="238"/>
    </font>
    <font>
      <b/>
      <sz val="11"/>
      <name val="Arial"/>
      <family val="2"/>
    </font>
    <font>
      <sz val="11"/>
      <name val="Arial"/>
      <family val="2"/>
    </font>
    <font>
      <b/>
      <sz val="10"/>
      <color rgb="FFFF0000"/>
      <name val="Arial"/>
      <family val="2"/>
    </font>
    <font>
      <sz val="10"/>
      <color rgb="FFFF0000"/>
      <name val="Arial"/>
      <family val="2"/>
    </font>
    <font>
      <b/>
      <sz val="12"/>
      <name val="Arial CE"/>
      <charset val="238"/>
    </font>
    <font>
      <b/>
      <sz val="10"/>
      <name val="Arial CE"/>
      <charset val="238"/>
    </font>
    <font>
      <b/>
      <sz val="10"/>
      <name val="Arial"/>
      <family val="2"/>
      <charset val="238"/>
    </font>
    <font>
      <b/>
      <sz val="10"/>
      <color indexed="8"/>
      <name val="Times New Roman"/>
      <family val="1"/>
      <charset val="238"/>
    </font>
    <font>
      <b/>
      <sz val="10"/>
      <color indexed="8"/>
      <name val="Arial"/>
      <family val="2"/>
    </font>
    <font>
      <b/>
      <sz val="12"/>
      <name val="Arial"/>
      <family val="2"/>
      <charset val="238"/>
    </font>
    <font>
      <b/>
      <sz val="12"/>
      <color rgb="FFFFFF00"/>
      <name val="Arial"/>
      <family val="2"/>
    </font>
    <font>
      <sz val="10"/>
      <color indexed="10"/>
      <name val="Arial"/>
      <family val="2"/>
    </font>
    <font>
      <b/>
      <sz val="12"/>
      <name val="SSPalatino"/>
      <charset val="238"/>
    </font>
    <font>
      <sz val="10"/>
      <color indexed="8"/>
      <name val="Arial"/>
      <family val="2"/>
      <charset val="238"/>
    </font>
    <font>
      <sz val="10"/>
      <color indexed="8"/>
      <name val="MS Sans Serif"/>
      <family val="2"/>
      <charset val="238"/>
    </font>
    <font>
      <sz val="12"/>
      <name val="Arial"/>
      <family val="2"/>
      <charset val="238"/>
    </font>
    <font>
      <sz val="10"/>
      <name val="Arial CE"/>
      <family val="2"/>
      <charset val="238"/>
    </font>
    <font>
      <b/>
      <sz val="8"/>
      <color indexed="40"/>
      <name val="Arial"/>
      <family val="2"/>
    </font>
    <font>
      <b/>
      <sz val="8"/>
      <color indexed="8"/>
      <name val="Arial"/>
      <family val="2"/>
    </font>
    <font>
      <b/>
      <sz val="8"/>
      <color indexed="61"/>
      <name val="Arial"/>
      <family val="2"/>
    </font>
    <font>
      <b/>
      <sz val="8"/>
      <name val="Arial"/>
      <family val="2"/>
    </font>
    <font>
      <b/>
      <sz val="8"/>
      <name val="Arial"/>
      <family val="2"/>
      <charset val="238"/>
    </font>
    <font>
      <sz val="8"/>
      <color indexed="40"/>
      <name val="Arial"/>
      <family val="2"/>
    </font>
    <font>
      <sz val="8"/>
      <color indexed="8"/>
      <name val="Arial"/>
      <family val="2"/>
    </font>
    <font>
      <sz val="8"/>
      <color indexed="61"/>
      <name val="Arial"/>
      <family val="2"/>
    </font>
    <font>
      <sz val="8"/>
      <name val="Arial"/>
      <family val="2"/>
    </font>
    <font>
      <sz val="8"/>
      <name val="Arial"/>
      <family val="2"/>
      <charset val="238"/>
    </font>
    <font>
      <sz val="10"/>
      <name val="Arial CE"/>
      <charset val="238"/>
    </font>
    <font>
      <b/>
      <sz val="11"/>
      <name val="Arial"/>
      <family val="2"/>
      <charset val="238"/>
    </font>
    <font>
      <vertAlign val="superscript"/>
      <sz val="10"/>
      <name val="Arial"/>
      <family val="2"/>
      <charset val="238"/>
    </font>
    <font>
      <b/>
      <sz val="8"/>
      <color rgb="FFFF0000"/>
      <name val="Arial"/>
      <family val="2"/>
    </font>
    <font>
      <b/>
      <sz val="12"/>
      <color indexed="14"/>
      <name val="Arial"/>
      <family val="2"/>
    </font>
    <font>
      <u/>
      <sz val="10"/>
      <name val="Arial"/>
      <family val="2"/>
      <charset val="238"/>
    </font>
    <font>
      <b/>
      <sz val="12"/>
      <color indexed="17"/>
      <name val="Arial"/>
      <family val="2"/>
    </font>
    <font>
      <sz val="12"/>
      <color indexed="40"/>
      <name val="Arial"/>
      <family val="2"/>
      <charset val="238"/>
    </font>
    <font>
      <sz val="12"/>
      <color indexed="8"/>
      <name val="Arial"/>
      <family val="2"/>
      <charset val="238"/>
    </font>
    <font>
      <sz val="12"/>
      <color indexed="61"/>
      <name val="Arial"/>
      <family val="2"/>
      <charset val="238"/>
    </font>
    <font>
      <sz val="10"/>
      <color indexed="14"/>
      <name val="Arial"/>
      <family val="2"/>
    </font>
    <font>
      <sz val="8"/>
      <color indexed="14"/>
      <name val="Arial"/>
      <family val="2"/>
    </font>
    <font>
      <sz val="10"/>
      <color rgb="FFFF0000"/>
      <name val="Arial"/>
      <family val="2"/>
      <charset val="238"/>
    </font>
    <font>
      <sz val="12"/>
      <color indexed="40"/>
      <name val="Arial"/>
      <family val="2"/>
    </font>
    <font>
      <sz val="12"/>
      <color indexed="61"/>
      <name val="Arial"/>
      <family val="2"/>
    </font>
    <font>
      <sz val="12"/>
      <color indexed="8"/>
      <name val="Arial"/>
      <family val="2"/>
    </font>
    <font>
      <sz val="10"/>
      <color indexed="10"/>
      <name val="Arial"/>
      <family val="2"/>
      <charset val="238"/>
    </font>
    <font>
      <b/>
      <sz val="8"/>
      <color indexed="11"/>
      <name val="Arial"/>
      <family val="2"/>
    </font>
    <font>
      <sz val="10"/>
      <color theme="1"/>
      <name val="Arial"/>
      <family val="2"/>
      <charset val="238"/>
    </font>
    <font>
      <b/>
      <sz val="12"/>
      <color rgb="FFFF0000"/>
      <name val="Arial"/>
      <family val="2"/>
    </font>
    <font>
      <sz val="10"/>
      <color indexed="8"/>
      <name val="Arial"/>
      <family val="2"/>
    </font>
    <font>
      <sz val="10"/>
      <name val="Arial"/>
      <family val="2"/>
      <charset val="238"/>
    </font>
    <font>
      <b/>
      <i/>
      <sz val="10"/>
      <name val="Arial"/>
      <family val="2"/>
      <charset val="238"/>
    </font>
    <font>
      <b/>
      <sz val="14"/>
      <name val="Arial"/>
      <family val="2"/>
      <charset val="238"/>
    </font>
    <font>
      <sz val="14"/>
      <name val="Arial"/>
      <family val="2"/>
      <charset val="238"/>
    </font>
    <font>
      <sz val="14"/>
      <color rgb="FFFF0000"/>
      <name val="Arial"/>
      <family val="2"/>
    </font>
    <font>
      <sz val="10"/>
      <color indexed="8"/>
      <name val="MS Sans Serif"/>
      <family val="2"/>
    </font>
    <font>
      <b/>
      <sz val="10"/>
      <color rgb="FFFF0000"/>
      <name val="Arial"/>
      <family val="2"/>
      <charset val="238"/>
    </font>
    <font>
      <b/>
      <sz val="12"/>
      <name val="Times New Roman"/>
      <family val="1"/>
    </font>
    <font>
      <b/>
      <sz val="11"/>
      <name val="Times New Roman"/>
      <family val="1"/>
    </font>
    <font>
      <b/>
      <sz val="7"/>
      <name val="Times New Roman"/>
      <family val="1"/>
    </font>
    <font>
      <vertAlign val="superscript"/>
      <sz val="10"/>
      <name val="Arial"/>
      <family val="2"/>
    </font>
    <font>
      <b/>
      <u/>
      <sz val="10"/>
      <name val="Arial"/>
      <family val="2"/>
      <charset val="238"/>
    </font>
    <font>
      <b/>
      <sz val="14"/>
      <name val="Times New Roman"/>
      <family val="1"/>
    </font>
    <font>
      <b/>
      <sz val="12"/>
      <color rgb="FFFF0000"/>
      <name val="Arial"/>
      <family val="2"/>
      <charset val="238"/>
    </font>
    <font>
      <b/>
      <u/>
      <sz val="10"/>
      <name val="Arial CE"/>
      <charset val="238"/>
    </font>
    <font>
      <i/>
      <sz val="8"/>
      <name val="Switzerland"/>
      <charset val="238"/>
    </font>
    <font>
      <sz val="10"/>
      <color rgb="FFFF0000"/>
      <name val="Arial CE"/>
      <family val="2"/>
      <charset val="238"/>
    </font>
    <font>
      <sz val="10"/>
      <color rgb="FFFF0000"/>
      <name val="Arial CE"/>
      <charset val="238"/>
    </font>
    <font>
      <b/>
      <sz val="12"/>
      <color indexed="8"/>
      <name val="Arial"/>
      <family val="2"/>
      <charset val="238"/>
    </font>
    <font>
      <b/>
      <sz val="10"/>
      <color indexed="10"/>
      <name val="Arial"/>
      <family val="2"/>
      <charset val="238"/>
    </font>
    <font>
      <b/>
      <sz val="10"/>
      <color indexed="10"/>
      <name val="Arial"/>
      <family val="2"/>
    </font>
    <font>
      <b/>
      <sz val="10"/>
      <name val="SSPalatino"/>
      <charset val="238"/>
    </font>
    <font>
      <sz val="10"/>
      <color indexed="8"/>
      <name val="MS Sans Serif"/>
      <charset val="238"/>
    </font>
    <font>
      <b/>
      <sz val="10"/>
      <name val="Times New Roman"/>
      <family val="1"/>
      <charset val="238"/>
    </font>
    <font>
      <sz val="10"/>
      <name val="Times New Roman"/>
      <family val="1"/>
      <charset val="238"/>
    </font>
    <font>
      <sz val="10"/>
      <color rgb="FFFF0000"/>
      <name val="Times New Roman"/>
      <family val="1"/>
      <charset val="238"/>
    </font>
    <font>
      <sz val="10"/>
      <color indexed="10"/>
      <name val="Times New Roman"/>
      <family val="1"/>
      <charset val="238"/>
    </font>
    <font>
      <b/>
      <sz val="8"/>
      <color rgb="FFFF0000"/>
      <name val="Arial"/>
      <family val="2"/>
      <charset val="238"/>
    </font>
    <font>
      <sz val="8"/>
      <color rgb="FFFF0000"/>
      <name val="Arial"/>
      <family val="2"/>
      <charset val="238"/>
    </font>
    <font>
      <b/>
      <sz val="11"/>
      <color indexed="8"/>
      <name val="Calibri"/>
      <family val="2"/>
      <charset val="238"/>
    </font>
    <font>
      <b/>
      <i/>
      <sz val="10"/>
      <color indexed="8"/>
      <name val="Arial"/>
      <family val="2"/>
      <charset val="238"/>
    </font>
    <font>
      <b/>
      <i/>
      <sz val="10"/>
      <color indexed="8"/>
      <name val="Segoe UI"/>
      <family val="2"/>
      <charset val="238"/>
    </font>
    <font>
      <sz val="10"/>
      <name val="Calibri"/>
      <family val="2"/>
      <charset val="238"/>
    </font>
    <font>
      <b/>
      <i/>
      <sz val="10"/>
      <name val="Times New Roman"/>
      <family val="1"/>
      <charset val="238"/>
    </font>
    <font>
      <b/>
      <sz val="11"/>
      <color indexed="8"/>
      <name val="Tahoma"/>
      <family val="2"/>
      <charset val="238"/>
    </font>
    <font>
      <sz val="9"/>
      <name val="Arial"/>
      <family val="2"/>
    </font>
    <font>
      <sz val="9"/>
      <name val="Arial CE"/>
      <family val="2"/>
      <charset val="238"/>
    </font>
    <font>
      <b/>
      <sz val="10"/>
      <name val="Arial CE"/>
      <family val="2"/>
      <charset val="238"/>
    </font>
    <font>
      <b/>
      <sz val="9"/>
      <color indexed="8"/>
      <name val="Segoe UI"/>
      <family val="2"/>
      <charset val="238"/>
    </font>
    <font>
      <b/>
      <sz val="12"/>
      <color indexed="8"/>
      <name val="ChaletOffice"/>
      <charset val="238"/>
    </font>
    <font>
      <b/>
      <sz val="11"/>
      <color indexed="8"/>
      <name val="ChaletOffice"/>
      <charset val="238"/>
    </font>
    <font>
      <b/>
      <sz val="11"/>
      <name val="ChaletOffice"/>
      <charset val="238"/>
    </font>
    <font>
      <b/>
      <sz val="10"/>
      <name val="ChaletOffice"/>
      <charset val="238"/>
    </font>
    <font>
      <sz val="10"/>
      <name val="ChaletOffice"/>
      <charset val="238"/>
    </font>
    <font>
      <b/>
      <i/>
      <sz val="11"/>
      <color indexed="8"/>
      <name val="ChaletOffice"/>
      <charset val="238"/>
    </font>
    <font>
      <sz val="11"/>
      <name val="ChaletOffice"/>
      <charset val="238"/>
    </font>
    <font>
      <b/>
      <sz val="10"/>
      <color indexed="8"/>
      <name val="ChaletOffice"/>
      <charset val="238"/>
    </font>
    <font>
      <i/>
      <sz val="9"/>
      <name val="ChaletOffice"/>
      <charset val="238"/>
    </font>
    <font>
      <i/>
      <sz val="10"/>
      <color indexed="8"/>
      <name val="ChaletOffice"/>
      <charset val="238"/>
    </font>
    <font>
      <sz val="10"/>
      <color indexed="8"/>
      <name val="ChaletOffice"/>
      <charset val="238"/>
    </font>
    <font>
      <b/>
      <i/>
      <sz val="9"/>
      <name val="ChaletOffice"/>
      <charset val="238"/>
    </font>
    <font>
      <sz val="9"/>
      <color indexed="8"/>
      <name val="ChaletOffice"/>
      <charset val="238"/>
    </font>
    <font>
      <b/>
      <sz val="9"/>
      <color indexed="8"/>
      <name val="ChaletOffice"/>
      <charset val="238"/>
    </font>
    <font>
      <sz val="9"/>
      <name val="ChaletOffice"/>
      <charset val="238"/>
    </font>
    <font>
      <b/>
      <sz val="9"/>
      <name val="ChaletOffice"/>
      <charset val="238"/>
    </font>
    <font>
      <sz val="8"/>
      <color indexed="11"/>
      <name val="Arial"/>
      <family val="2"/>
    </font>
    <font>
      <sz val="14"/>
      <name val="Arial"/>
      <family val="2"/>
    </font>
    <font>
      <sz val="12"/>
      <name val="Courier"/>
      <family val="3"/>
    </font>
  </fonts>
  <fills count="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style="double">
        <color auto="1"/>
      </top>
      <bottom/>
      <diagonal/>
    </border>
    <border>
      <left/>
      <right/>
      <top style="thin">
        <color auto="1"/>
      </top>
      <bottom style="thin">
        <color auto="1"/>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medium">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top/>
      <bottom style="double">
        <color indexed="64"/>
      </bottom>
      <diagonal/>
    </border>
    <border>
      <left style="medium">
        <color indexed="64"/>
      </left>
      <right style="double">
        <color indexed="64"/>
      </right>
      <top/>
      <bottom style="double">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double">
        <color indexed="64"/>
      </right>
      <top style="double">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28">
    <xf numFmtId="0" fontId="0" fillId="0" borderId="0" applyFill="0" applyBorder="0" applyProtection="0"/>
    <xf numFmtId="165" fontId="1"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0" fontId="1" fillId="0" borderId="0"/>
    <xf numFmtId="0" fontId="1" fillId="0" borderId="0"/>
    <xf numFmtId="166" fontId="1" fillId="0" borderId="0" applyFont="0" applyFill="0" applyBorder="0" applyAlignment="0" applyProtection="0"/>
    <xf numFmtId="9" fontId="2" fillId="0" borderId="0" applyFont="0" applyFill="0" applyBorder="0" applyAlignment="0" applyProtection="0"/>
    <xf numFmtId="0" fontId="1" fillId="0" borderId="0"/>
    <xf numFmtId="0" fontId="29" fillId="0" borderId="0"/>
    <xf numFmtId="172" fontId="2" fillId="0" borderId="0" applyFont="0" applyFill="0" applyBorder="0" applyAlignment="0" applyProtection="0"/>
    <xf numFmtId="0" fontId="1" fillId="0" borderId="0"/>
    <xf numFmtId="0" fontId="29" fillId="0" borderId="0"/>
    <xf numFmtId="0" fontId="63" fillId="0" borderId="0"/>
    <xf numFmtId="172" fontId="63" fillId="0" borderId="0" applyFont="0" applyFill="0" applyBorder="0" applyAlignment="0" applyProtection="0"/>
    <xf numFmtId="172" fontId="1" fillId="0" borderId="0" applyFont="0" applyFill="0" applyBorder="0" applyAlignment="0" applyProtection="0"/>
    <xf numFmtId="0" fontId="68" fillId="0" borderId="0"/>
    <xf numFmtId="0" fontId="68" fillId="0" borderId="0"/>
    <xf numFmtId="0" fontId="1" fillId="0" borderId="0"/>
    <xf numFmtId="172" fontId="1" fillId="0" borderId="0" applyFont="0" applyFill="0" applyBorder="0" applyAlignment="0" applyProtection="0"/>
    <xf numFmtId="0" fontId="68" fillId="0" borderId="0"/>
    <xf numFmtId="49" fontId="78" fillId="0" borderId="0">
      <alignment horizontal="right" vertical="top"/>
    </xf>
    <xf numFmtId="0" fontId="85" fillId="0" borderId="0"/>
    <xf numFmtId="166" fontId="42" fillId="0" borderId="0" applyFont="0" applyFill="0" applyBorder="0" applyAlignment="0" applyProtection="0"/>
    <xf numFmtId="0" fontId="42" fillId="0" borderId="0"/>
    <xf numFmtId="166" fontId="2" fillId="0" borderId="0" applyFont="0" applyFill="0" applyBorder="0" applyAlignment="0" applyProtection="0"/>
    <xf numFmtId="0" fontId="120" fillId="0" borderId="0"/>
  </cellStyleXfs>
  <cellXfs count="1461">
    <xf numFmtId="0" fontId="0" fillId="0" borderId="0" xfId="0"/>
    <xf numFmtId="49" fontId="4" fillId="0" borderId="0" xfId="5" applyNumberFormat="1" applyFont="1" applyAlignment="1">
      <alignment horizontal="left" vertical="top" wrapText="1"/>
    </xf>
    <xf numFmtId="167" fontId="1" fillId="0" borderId="0" xfId="5" applyNumberFormat="1"/>
    <xf numFmtId="168" fontId="3" fillId="0" borderId="0" xfId="5" applyNumberFormat="1" applyFont="1"/>
    <xf numFmtId="0" fontId="5" fillId="0" borderId="0" xfId="5" applyFont="1"/>
    <xf numFmtId="4" fontId="4" fillId="0" borderId="0" xfId="5" applyNumberFormat="1" applyFont="1" applyAlignment="1">
      <alignment horizontal="left"/>
    </xf>
    <xf numFmtId="4" fontId="7" fillId="0" borderId="0" xfId="0" applyNumberFormat="1" applyFont="1" applyFill="1"/>
    <xf numFmtId="4" fontId="3" fillId="0" borderId="0" xfId="0" applyNumberFormat="1" applyFont="1" applyFill="1"/>
    <xf numFmtId="0" fontId="6" fillId="0" borderId="0" xfId="0" applyFont="1" applyFill="1"/>
    <xf numFmtId="4" fontId="3" fillId="0" borderId="0" xfId="5" applyNumberFormat="1" applyFont="1"/>
    <xf numFmtId="1" fontId="7" fillId="0" borderId="0" xfId="0" applyNumberFormat="1" applyFont="1" applyFill="1" applyAlignment="1">
      <alignment horizontal="right"/>
    </xf>
    <xf numFmtId="4" fontId="3" fillId="2" borderId="0" xfId="0" applyNumberFormat="1" applyFont="1" applyFill="1"/>
    <xf numFmtId="4" fontId="8" fillId="0" borderId="0" xfId="0" applyNumberFormat="1" applyFont="1" applyFill="1" applyAlignment="1">
      <alignment horizontal="center"/>
    </xf>
    <xf numFmtId="4" fontId="4" fillId="0" borderId="0" xfId="0" applyNumberFormat="1" applyFont="1" applyFill="1" applyAlignment="1">
      <alignment vertical="center"/>
    </xf>
    <xf numFmtId="4" fontId="3" fillId="0" borderId="0" xfId="0" applyNumberFormat="1" applyFont="1" applyFill="1" applyAlignment="1">
      <alignment vertical="center"/>
    </xf>
    <xf numFmtId="0" fontId="4" fillId="0" borderId="0" xfId="0" applyFont="1" applyFill="1" applyAlignment="1">
      <alignment vertical="center"/>
    </xf>
    <xf numFmtId="0" fontId="14" fillId="0" borderId="0" xfId="0" applyFont="1" applyFill="1"/>
    <xf numFmtId="0" fontId="0" fillId="0" borderId="0" xfId="0" applyFill="1"/>
    <xf numFmtId="167" fontId="3" fillId="0" borderId="0" xfId="5" applyNumberFormat="1" applyFont="1"/>
    <xf numFmtId="4" fontId="3" fillId="0" borderId="0" xfId="5" applyNumberFormat="1" applyFont="1" applyAlignment="1">
      <alignment horizontal="left" vertical="top" wrapText="1"/>
    </xf>
    <xf numFmtId="4" fontId="4" fillId="0" borderId="0" xfId="0" applyNumberFormat="1" applyFont="1" applyFill="1" applyAlignment="1">
      <alignment horizontal="left" vertical="center" wrapText="1"/>
    </xf>
    <xf numFmtId="0" fontId="6" fillId="2" borderId="0" xfId="0" applyFont="1" applyFill="1"/>
    <xf numFmtId="0" fontId="4" fillId="2" borderId="0" xfId="0" applyFont="1" applyFill="1" applyAlignment="1">
      <alignment vertical="center"/>
    </xf>
    <xf numFmtId="4" fontId="3" fillId="2" borderId="0" xfId="0" applyNumberFormat="1" applyFont="1" applyFill="1" applyAlignment="1">
      <alignment horizontal="left" vertical="top" wrapText="1"/>
    </xf>
    <xf numFmtId="0" fontId="10" fillId="0" borderId="0" xfId="5" applyFont="1"/>
    <xf numFmtId="0" fontId="9" fillId="0" borderId="0" xfId="5" applyFont="1"/>
    <xf numFmtId="0" fontId="11" fillId="0" borderId="0" xfId="5" applyFont="1"/>
    <xf numFmtId="4" fontId="3" fillId="0" borderId="0" xfId="0" applyNumberFormat="1" applyFont="1" applyFill="1" applyAlignment="1">
      <alignment horizontal="left" vertical="top" wrapText="1"/>
    </xf>
    <xf numFmtId="4" fontId="4" fillId="2" borderId="0" xfId="0" applyNumberFormat="1" applyFont="1" applyFill="1" applyAlignment="1">
      <alignment vertical="center"/>
    </xf>
    <xf numFmtId="4" fontId="4" fillId="0" borderId="0" xfId="0" applyNumberFormat="1" applyFont="1" applyFill="1" applyAlignment="1">
      <alignment horizontal="right" vertical="center"/>
    </xf>
    <xf numFmtId="0" fontId="4" fillId="0" borderId="0" xfId="0" applyFont="1" applyFill="1" applyAlignment="1">
      <alignment horizontal="right" vertical="center"/>
    </xf>
    <xf numFmtId="49" fontId="4" fillId="0" borderId="0" xfId="5" applyNumberFormat="1" applyFont="1" applyAlignment="1">
      <alignment horizontal="right" vertical="center"/>
    </xf>
    <xf numFmtId="1" fontId="3" fillId="0" borderId="0" xfId="5" applyNumberFormat="1" applyFont="1" applyAlignment="1">
      <alignment horizontal="right" vertical="center"/>
    </xf>
    <xf numFmtId="4" fontId="7" fillId="0" borderId="0" xfId="0" applyNumberFormat="1" applyFont="1" applyFill="1" applyAlignment="1">
      <alignment vertical="center"/>
    </xf>
    <xf numFmtId="0" fontId="6" fillId="0" borderId="0" xfId="0" applyFont="1" applyFill="1" applyAlignment="1">
      <alignment vertical="center"/>
    </xf>
    <xf numFmtId="0" fontId="6" fillId="0" borderId="0" xfId="5" applyFont="1" applyAlignment="1">
      <alignment vertical="center"/>
    </xf>
    <xf numFmtId="167" fontId="7" fillId="0" borderId="0" xfId="0" applyNumberFormat="1" applyFont="1" applyFill="1" applyAlignment="1">
      <alignment vertical="center"/>
    </xf>
    <xf numFmtId="1" fontId="4" fillId="0" borderId="0" xfId="5" applyNumberFormat="1" applyFont="1" applyAlignment="1">
      <alignment horizontal="left" vertical="center"/>
    </xf>
    <xf numFmtId="168" fontId="3" fillId="0" borderId="0" xfId="5" applyNumberFormat="1" applyFont="1" applyAlignment="1">
      <alignment vertical="center"/>
    </xf>
    <xf numFmtId="4" fontId="3" fillId="0" borderId="0" xfId="5" applyNumberFormat="1" applyFont="1" applyAlignment="1">
      <alignment vertical="center"/>
    </xf>
    <xf numFmtId="168" fontId="7" fillId="0" borderId="0" xfId="0" applyNumberFormat="1" applyFont="1" applyFill="1" applyAlignment="1">
      <alignment vertical="center"/>
    </xf>
    <xf numFmtId="167" fontId="3" fillId="0" borderId="0" xfId="5" applyNumberFormat="1" applyFont="1" applyAlignment="1">
      <alignment vertical="center"/>
    </xf>
    <xf numFmtId="1" fontId="4" fillId="0" borderId="0" xfId="0" applyNumberFormat="1" applyFont="1" applyFill="1" applyAlignment="1">
      <alignment horizontal="left" vertical="center"/>
    </xf>
    <xf numFmtId="1" fontId="7" fillId="0" borderId="0" xfId="0" applyNumberFormat="1" applyFont="1" applyFill="1" applyAlignment="1">
      <alignment horizontal="right" vertical="center"/>
    </xf>
    <xf numFmtId="4" fontId="4" fillId="0" borderId="0" xfId="5" applyNumberFormat="1" applyFont="1" applyAlignment="1">
      <alignment horizontal="left" vertical="center"/>
    </xf>
    <xf numFmtId="0" fontId="15" fillId="0" borderId="0" xfId="0" applyFont="1" applyFill="1" applyAlignment="1">
      <alignment vertical="center"/>
    </xf>
    <xf numFmtId="4" fontId="15" fillId="0" borderId="0" xfId="0" applyNumberFormat="1" applyFont="1" applyFill="1" applyAlignment="1">
      <alignment horizontal="left" vertical="center" wrapText="1"/>
    </xf>
    <xf numFmtId="4" fontId="16" fillId="0" borderId="0" xfId="0" applyNumberFormat="1" applyFont="1" applyFill="1" applyAlignment="1">
      <alignment vertical="center"/>
    </xf>
    <xf numFmtId="0" fontId="4" fillId="3" borderId="0" xfId="0" applyFont="1" applyFill="1" applyAlignment="1">
      <alignment vertical="center"/>
    </xf>
    <xf numFmtId="4" fontId="4" fillId="3" borderId="0" xfId="0" applyNumberFormat="1" applyFont="1" applyFill="1" applyAlignment="1">
      <alignment horizontal="left" vertical="center" wrapText="1"/>
    </xf>
    <xf numFmtId="4" fontId="3" fillId="3" borderId="0" xfId="0" applyNumberFormat="1" applyFont="1" applyFill="1" applyAlignment="1">
      <alignment vertical="center"/>
    </xf>
    <xf numFmtId="4" fontId="4" fillId="3" borderId="0" xfId="0" applyNumberFormat="1" applyFont="1" applyFill="1" applyAlignment="1">
      <alignment vertical="center"/>
    </xf>
    <xf numFmtId="0" fontId="15" fillId="0" borderId="0" xfId="0" applyFont="1" applyFill="1" applyAlignment="1">
      <alignment horizontal="right" vertical="center"/>
    </xf>
    <xf numFmtId="4" fontId="15" fillId="0" borderId="0" xfId="0" applyNumberFormat="1" applyFont="1" applyFill="1" applyBorder="1" applyAlignment="1">
      <alignment vertical="center"/>
    </xf>
    <xf numFmtId="4" fontId="4" fillId="0" borderId="2" xfId="0" applyNumberFormat="1" applyFont="1" applyFill="1" applyBorder="1" applyAlignment="1">
      <alignment vertical="center"/>
    </xf>
    <xf numFmtId="4" fontId="4" fillId="0" borderId="0" xfId="0" applyNumberFormat="1" applyFont="1" applyFill="1" applyBorder="1" applyAlignment="1">
      <alignment vertical="center"/>
    </xf>
    <xf numFmtId="4" fontId="4" fillId="3" borderId="6" xfId="0" applyNumberFormat="1" applyFont="1" applyFill="1" applyBorder="1" applyAlignment="1">
      <alignment vertical="center"/>
    </xf>
    <xf numFmtId="4" fontId="4" fillId="3" borderId="0" xfId="0" applyNumberFormat="1" applyFont="1" applyFill="1" applyAlignment="1">
      <alignment horizontal="right" vertical="center" wrapText="1"/>
    </xf>
    <xf numFmtId="4" fontId="4" fillId="3" borderId="3" xfId="0" applyNumberFormat="1" applyFont="1" applyFill="1" applyBorder="1" applyAlignment="1">
      <alignment horizontal="right" vertical="center" wrapText="1"/>
    </xf>
    <xf numFmtId="4" fontId="3" fillId="3" borderId="3" xfId="0" applyNumberFormat="1" applyFont="1" applyFill="1" applyBorder="1" applyAlignment="1">
      <alignment vertical="center"/>
    </xf>
    <xf numFmtId="4" fontId="4" fillId="3" borderId="3" xfId="0" applyNumberFormat="1" applyFont="1" applyFill="1" applyBorder="1" applyAlignment="1">
      <alignment vertical="center"/>
    </xf>
    <xf numFmtId="0" fontId="15" fillId="3" borderId="4" xfId="0" applyFont="1" applyFill="1" applyBorder="1" applyAlignment="1">
      <alignment vertical="center"/>
    </xf>
    <xf numFmtId="4" fontId="15" fillId="3" borderId="5" xfId="0" applyNumberFormat="1" applyFont="1" applyFill="1" applyBorder="1" applyAlignment="1">
      <alignment horizontal="left" vertical="center"/>
    </xf>
    <xf numFmtId="4" fontId="15" fillId="3" borderId="5" xfId="0" applyNumberFormat="1" applyFont="1" applyFill="1" applyBorder="1" applyAlignment="1">
      <alignment horizontal="center" vertical="center"/>
    </xf>
    <xf numFmtId="4" fontId="6" fillId="0" borderId="0" xfId="0" applyNumberFormat="1" applyFont="1" applyFill="1" applyAlignment="1">
      <alignment horizontal="left" vertical="center" wrapText="1"/>
    </xf>
    <xf numFmtId="4" fontId="6" fillId="0" borderId="0" xfId="0" applyNumberFormat="1" applyFont="1" applyFill="1" applyAlignment="1">
      <alignment vertical="center"/>
    </xf>
    <xf numFmtId="4" fontId="4" fillId="3" borderId="6" xfId="0" applyNumberFormat="1" applyFont="1" applyFill="1" applyBorder="1" applyAlignment="1">
      <alignment horizontal="left" vertical="center" wrapText="1"/>
    </xf>
    <xf numFmtId="4" fontId="3" fillId="3" borderId="6" xfId="0" applyNumberFormat="1" applyFont="1" applyFill="1" applyBorder="1" applyAlignment="1">
      <alignment vertical="center"/>
    </xf>
    <xf numFmtId="4" fontId="4" fillId="0" borderId="2" xfId="0" applyNumberFormat="1" applyFont="1" applyFill="1" applyBorder="1" applyAlignment="1">
      <alignment horizontal="left" vertical="center" wrapText="1"/>
    </xf>
    <xf numFmtId="4" fontId="3" fillId="0" borderId="2" xfId="0" applyNumberFormat="1" applyFont="1" applyFill="1" applyBorder="1" applyAlignment="1">
      <alignment vertical="center"/>
    </xf>
    <xf numFmtId="1" fontId="4" fillId="2" borderId="0" xfId="0" applyNumberFormat="1" applyFont="1" applyFill="1" applyAlignment="1">
      <alignment horizontal="left" vertical="center"/>
    </xf>
    <xf numFmtId="1" fontId="4" fillId="2" borderId="0" xfId="5" applyNumberFormat="1" applyFont="1" applyFill="1" applyAlignment="1">
      <alignment horizontal="left" vertical="center"/>
    </xf>
    <xf numFmtId="4" fontId="3" fillId="0" borderId="0" xfId="5" applyNumberFormat="1" applyFont="1" applyAlignment="1">
      <alignment horizontal="left" vertical="center" wrapText="1"/>
    </xf>
    <xf numFmtId="4" fontId="3" fillId="0" borderId="0" xfId="0" applyNumberFormat="1" applyFont="1" applyFill="1" applyAlignment="1">
      <alignment horizontal="left" vertical="center" wrapText="1"/>
    </xf>
    <xf numFmtId="0" fontId="4" fillId="3" borderId="7" xfId="0" applyFont="1" applyFill="1" applyBorder="1" applyAlignment="1">
      <alignment vertical="center"/>
    </xf>
    <xf numFmtId="4" fontId="4" fillId="3" borderId="7" xfId="0" applyNumberFormat="1" applyFont="1" applyFill="1" applyBorder="1" applyAlignment="1">
      <alignment horizontal="left" vertical="center" wrapText="1"/>
    </xf>
    <xf numFmtId="4" fontId="3" fillId="3" borderId="7" xfId="0" applyNumberFormat="1" applyFont="1" applyFill="1" applyBorder="1" applyAlignment="1">
      <alignment vertical="center"/>
    </xf>
    <xf numFmtId="4" fontId="4" fillId="3" borderId="7" xfId="0" applyNumberFormat="1" applyFont="1" applyFill="1" applyBorder="1" applyAlignment="1">
      <alignment vertical="center"/>
    </xf>
    <xf numFmtId="49" fontId="4" fillId="0" borderId="0" xfId="0" applyNumberFormat="1" applyFont="1" applyFill="1" applyAlignment="1">
      <alignment horizontal="right" vertical="top"/>
    </xf>
    <xf numFmtId="0" fontId="13" fillId="0" borderId="0" xfId="0" applyFont="1" applyFill="1" applyAlignment="1">
      <alignment vertical="center"/>
    </xf>
    <xf numFmtId="169" fontId="4" fillId="0" borderId="1" xfId="0" applyNumberFormat="1" applyFont="1" applyFill="1" applyBorder="1" applyAlignment="1">
      <alignment vertical="center"/>
    </xf>
    <xf numFmtId="169" fontId="4" fillId="3" borderId="1" xfId="0" applyNumberFormat="1" applyFont="1" applyFill="1" applyBorder="1" applyAlignment="1">
      <alignment vertical="center"/>
    </xf>
    <xf numFmtId="4" fontId="15" fillId="3" borderId="1" xfId="0" applyNumberFormat="1" applyFont="1" applyFill="1" applyBorder="1" applyAlignment="1">
      <alignment horizontal="center" vertical="center"/>
    </xf>
    <xf numFmtId="49" fontId="4" fillId="0" borderId="0" xfId="5" applyNumberFormat="1" applyFont="1" applyAlignment="1">
      <alignment horizontal="right"/>
    </xf>
    <xf numFmtId="1" fontId="3" fillId="0" borderId="0" xfId="5" applyNumberFormat="1" applyFont="1" applyAlignment="1">
      <alignment horizontal="right"/>
    </xf>
    <xf numFmtId="0" fontId="6" fillId="0" borderId="0" xfId="5" applyFont="1"/>
    <xf numFmtId="167" fontId="7" fillId="0" borderId="0" xfId="0" applyNumberFormat="1" applyFont="1" applyFill="1"/>
    <xf numFmtId="4" fontId="4" fillId="0" borderId="0" xfId="5" applyNumberFormat="1" applyFont="1"/>
    <xf numFmtId="168" fontId="4" fillId="0" borderId="0" xfId="5" applyNumberFormat="1" applyFont="1"/>
    <xf numFmtId="167" fontId="21" fillId="0" borderId="0" xfId="5" applyNumberFormat="1" applyFont="1"/>
    <xf numFmtId="167" fontId="4" fillId="0" borderId="0" xfId="5" applyNumberFormat="1" applyFont="1"/>
    <xf numFmtId="49" fontId="23" fillId="0" borderId="0" xfId="3" applyNumberFormat="1" applyFont="1"/>
    <xf numFmtId="0" fontId="6" fillId="0" borderId="0" xfId="3" applyFont="1"/>
    <xf numFmtId="4" fontId="6" fillId="0" borderId="0" xfId="3" applyNumberFormat="1" applyFont="1"/>
    <xf numFmtId="0" fontId="5" fillId="0" borderId="0" xfId="3" applyFont="1"/>
    <xf numFmtId="168" fontId="6" fillId="0" borderId="0" xfId="3" applyNumberFormat="1" applyFont="1"/>
    <xf numFmtId="0" fontId="9" fillId="0" borderId="0" xfId="3" applyFont="1"/>
    <xf numFmtId="0" fontId="11" fillId="0" borderId="0" xfId="3" applyFont="1"/>
    <xf numFmtId="167" fontId="6" fillId="0" borderId="0" xfId="3" applyNumberFormat="1" applyFont="1"/>
    <xf numFmtId="167" fontId="24" fillId="0" borderId="0" xfId="3" applyNumberFormat="1" applyFont="1"/>
    <xf numFmtId="49" fontId="6" fillId="0" borderId="0" xfId="5" applyNumberFormat="1" applyFont="1" applyAlignment="1">
      <alignment horizontal="left" vertical="top" wrapText="1"/>
    </xf>
    <xf numFmtId="4" fontId="6" fillId="0" borderId="0" xfId="5" applyNumberFormat="1" applyFont="1" applyAlignment="1">
      <alignment horizontal="left" vertical="top" wrapText="1"/>
    </xf>
    <xf numFmtId="4" fontId="6" fillId="0" borderId="0" xfId="5" applyNumberFormat="1" applyFont="1"/>
    <xf numFmtId="168" fontId="6" fillId="0" borderId="0" xfId="5" applyNumberFormat="1" applyFont="1"/>
    <xf numFmtId="167" fontId="5" fillId="0" borderId="0" xfId="3" applyNumberFormat="1" applyFont="1"/>
    <xf numFmtId="167" fontId="6" fillId="0" borderId="0" xfId="5" applyNumberFormat="1" applyFont="1"/>
    <xf numFmtId="167" fontId="5" fillId="0" borderId="0" xfId="5" applyNumberFormat="1" applyFont="1"/>
    <xf numFmtId="167" fontId="24" fillId="0" borderId="0" xfId="5" applyNumberFormat="1" applyFont="1"/>
    <xf numFmtId="2" fontId="5" fillId="0" borderId="0" xfId="5" applyNumberFormat="1" applyFont="1"/>
    <xf numFmtId="172" fontId="23" fillId="0" borderId="12" xfId="11" applyFont="1" applyFill="1" applyBorder="1" applyAlignment="1">
      <alignment horizontal="center" vertical="center"/>
    </xf>
    <xf numFmtId="172" fontId="4" fillId="0" borderId="12" xfId="11" applyFont="1" applyFill="1" applyBorder="1" applyAlignment="1">
      <alignment horizontal="center" vertical="center"/>
    </xf>
    <xf numFmtId="0" fontId="3" fillId="0" borderId="0" xfId="0" applyFont="1" applyFill="1"/>
    <xf numFmtId="167" fontId="7" fillId="0" borderId="0" xfId="5" applyNumberFormat="1" applyFont="1"/>
    <xf numFmtId="4" fontId="31" fillId="0" borderId="0" xfId="0" applyNumberFormat="1" applyFont="1" applyFill="1" applyBorder="1" applyAlignment="1" applyProtection="1">
      <alignment horizontal="right"/>
      <protection locked="0"/>
    </xf>
    <xf numFmtId="167" fontId="3" fillId="0" borderId="0" xfId="5" applyNumberFormat="1" applyFont="1" applyProtection="1">
      <protection locked="0"/>
    </xf>
    <xf numFmtId="0" fontId="32" fillId="0" borderId="0" xfId="3" applyFont="1"/>
    <xf numFmtId="0" fontId="33" fillId="0" borderId="0" xfId="3" applyFont="1"/>
    <xf numFmtId="0" fontId="34" fillId="0" borderId="0" xfId="3" applyFont="1"/>
    <xf numFmtId="168" fontId="35" fillId="0" borderId="0" xfId="3" applyNumberFormat="1" applyFont="1" applyProtection="1">
      <protection locked="0"/>
    </xf>
    <xf numFmtId="167" fontId="35" fillId="0" borderId="0" xfId="3" applyNumberFormat="1" applyFont="1"/>
    <xf numFmtId="0" fontId="3" fillId="0" borderId="0" xfId="5" applyFont="1" applyAlignment="1">
      <alignment horizontal="left" vertical="top" wrapText="1"/>
    </xf>
    <xf numFmtId="0" fontId="37" fillId="0" borderId="0" xfId="3" applyFont="1"/>
    <xf numFmtId="0" fontId="38" fillId="0" borderId="0" xfId="3" applyFont="1"/>
    <xf numFmtId="0" fontId="39" fillId="0" borderId="0" xfId="3" applyFont="1"/>
    <xf numFmtId="168" fontId="40" fillId="0" borderId="0" xfId="3" applyNumberFormat="1" applyFont="1" applyProtection="1">
      <protection locked="0"/>
    </xf>
    <xf numFmtId="167" fontId="40" fillId="0" borderId="0" xfId="3" applyNumberFormat="1" applyFont="1"/>
    <xf numFmtId="168" fontId="3" fillId="0" borderId="0" xfId="5" applyNumberFormat="1" applyFont="1" applyProtection="1">
      <protection locked="0"/>
    </xf>
    <xf numFmtId="168" fontId="40" fillId="0" borderId="0" xfId="5" applyNumberFormat="1" applyFont="1" applyProtection="1">
      <protection locked="0"/>
    </xf>
    <xf numFmtId="167" fontId="18" fillId="0" borderId="0" xfId="5" applyNumberFormat="1" applyFont="1" applyProtection="1">
      <protection locked="0"/>
    </xf>
    <xf numFmtId="0" fontId="31" fillId="0" borderId="0" xfId="0" applyFont="1" applyFill="1" applyAlignment="1" applyProtection="1">
      <alignment horizontal="center"/>
      <protection locked="0"/>
    </xf>
    <xf numFmtId="168" fontId="6" fillId="0" borderId="0" xfId="5" applyNumberFormat="1" applyFont="1" applyProtection="1">
      <protection locked="0"/>
    </xf>
    <xf numFmtId="168" fontId="6" fillId="0" borderId="0" xfId="3" applyNumberFormat="1" applyFont="1" applyProtection="1">
      <protection locked="0"/>
    </xf>
    <xf numFmtId="167" fontId="3" fillId="0" borderId="2" xfId="5" applyNumberFormat="1" applyFont="1" applyBorder="1" applyProtection="1">
      <protection locked="0"/>
    </xf>
    <xf numFmtId="168" fontId="7" fillId="0" borderId="0" xfId="5" applyNumberFormat="1" applyFont="1" applyProtection="1">
      <protection locked="0"/>
    </xf>
    <xf numFmtId="1" fontId="4" fillId="0" borderId="0" xfId="5" applyNumberFormat="1" applyFont="1" applyAlignment="1">
      <alignment horizontal="left"/>
    </xf>
    <xf numFmtId="0" fontId="6" fillId="0" borderId="0" xfId="4" applyFont="1" applyAlignment="1">
      <alignment horizontal="left"/>
    </xf>
    <xf numFmtId="0" fontId="7" fillId="0" borderId="0" xfId="4" applyFont="1" applyAlignment="1">
      <alignment wrapText="1"/>
    </xf>
    <xf numFmtId="171" fontId="7" fillId="0" borderId="0" xfId="4" applyNumberFormat="1" applyFont="1"/>
    <xf numFmtId="172" fontId="7" fillId="0" borderId="0" xfId="16" applyFont="1" applyBorder="1" applyAlignment="1"/>
    <xf numFmtId="172" fontId="7" fillId="0" borderId="0" xfId="16" applyFont="1" applyBorder="1"/>
    <xf numFmtId="0" fontId="7" fillId="0" borderId="0" xfId="4" applyFont="1"/>
    <xf numFmtId="0" fontId="3" fillId="0" borderId="0" xfId="4" applyFont="1" applyAlignment="1">
      <alignment horizontal="justify" vertical="top" wrapText="1"/>
    </xf>
    <xf numFmtId="0" fontId="3" fillId="0" borderId="0" xfId="4" applyFont="1" applyAlignment="1">
      <alignment horizontal="left" vertical="top" wrapText="1"/>
    </xf>
    <xf numFmtId="172" fontId="3" fillId="0" borderId="0" xfId="16" applyFont="1" applyBorder="1"/>
    <xf numFmtId="0" fontId="3" fillId="0" borderId="0" xfId="4" applyFont="1"/>
    <xf numFmtId="0" fontId="3" fillId="0" borderId="0" xfId="4" applyFont="1" applyAlignment="1">
      <alignment horizontal="center" vertical="top" wrapText="1"/>
    </xf>
    <xf numFmtId="0" fontId="3" fillId="0" borderId="0" xfId="4" applyFont="1" applyAlignment="1">
      <alignment horizontal="center" wrapText="1"/>
    </xf>
    <xf numFmtId="171" fontId="3" fillId="0" borderId="0" xfId="4" applyNumberFormat="1" applyFont="1" applyAlignment="1">
      <alignment horizontal="center" wrapText="1"/>
    </xf>
    <xf numFmtId="170" fontId="3" fillId="0" borderId="2" xfId="16" applyNumberFormat="1" applyFont="1" applyFill="1" applyBorder="1" applyAlignment="1"/>
    <xf numFmtId="170" fontId="3" fillId="0" borderId="0" xfId="16" applyNumberFormat="1" applyFont="1" applyFill="1" applyBorder="1" applyAlignment="1"/>
    <xf numFmtId="170" fontId="3" fillId="0" borderId="2" xfId="16" applyNumberFormat="1" applyFont="1" applyBorder="1" applyAlignment="1"/>
    <xf numFmtId="170" fontId="3" fillId="0" borderId="0" xfId="16" applyNumberFormat="1" applyFont="1" applyBorder="1" applyAlignment="1"/>
    <xf numFmtId="170" fontId="1" fillId="0" borderId="2" xfId="16" applyNumberFormat="1" applyFont="1" applyFill="1" applyBorder="1" applyProtection="1">
      <protection locked="0"/>
    </xf>
    <xf numFmtId="170" fontId="1" fillId="0" borderId="0" xfId="16" applyNumberFormat="1" applyFont="1" applyFill="1" applyBorder="1" applyProtection="1">
      <protection locked="0"/>
    </xf>
    <xf numFmtId="0" fontId="3" fillId="0" borderId="0" xfId="14" applyFont="1"/>
    <xf numFmtId="0" fontId="6" fillId="0" borderId="0" xfId="0" applyFont="1"/>
    <xf numFmtId="0" fontId="1" fillId="0" borderId="0" xfId="5" applyAlignment="1">
      <alignment vertical="top" wrapText="1"/>
    </xf>
    <xf numFmtId="4" fontId="1" fillId="0" borderId="0" xfId="0" applyNumberFormat="1" applyFont="1" applyFill="1" applyBorder="1" applyAlignment="1" applyProtection="1">
      <alignment horizontal="right"/>
      <protection locked="0"/>
    </xf>
    <xf numFmtId="167" fontId="1" fillId="0" borderId="2" xfId="5" applyNumberFormat="1" applyBorder="1" applyProtection="1">
      <protection locked="0"/>
    </xf>
    <xf numFmtId="167" fontId="1" fillId="0" borderId="0" xfId="5" applyNumberFormat="1" applyProtection="1">
      <protection locked="0"/>
    </xf>
    <xf numFmtId="168" fontId="21" fillId="0" borderId="0" xfId="3" applyNumberFormat="1" applyFont="1" applyProtection="1">
      <protection locked="0"/>
    </xf>
    <xf numFmtId="168" fontId="54" fillId="0" borderId="0" xfId="3" applyNumberFormat="1" applyFont="1" applyProtection="1">
      <protection locked="0"/>
    </xf>
    <xf numFmtId="168" fontId="1" fillId="0" borderId="0" xfId="3" applyNumberFormat="1" applyFont="1" applyProtection="1">
      <protection locked="0"/>
    </xf>
    <xf numFmtId="167" fontId="1" fillId="0" borderId="0" xfId="3" applyNumberFormat="1" applyFont="1" applyProtection="1">
      <protection locked="0"/>
    </xf>
    <xf numFmtId="167" fontId="1" fillId="0" borderId="0" xfId="0" applyNumberFormat="1" applyFont="1" applyFill="1" applyBorder="1" applyAlignment="1" applyProtection="1">
      <alignment horizontal="right"/>
      <protection locked="0"/>
    </xf>
    <xf numFmtId="168" fontId="18" fillId="0" borderId="0" xfId="3" applyNumberFormat="1" applyFont="1" applyProtection="1">
      <protection locked="0"/>
    </xf>
    <xf numFmtId="168" fontId="3" fillId="0" borderId="0" xfId="3" applyNumberFormat="1" applyFont="1" applyProtection="1">
      <protection locked="0"/>
    </xf>
    <xf numFmtId="168" fontId="69" fillId="0" borderId="0" xfId="3" applyNumberFormat="1" applyFont="1" applyProtection="1">
      <protection locked="0"/>
    </xf>
    <xf numFmtId="168" fontId="4" fillId="0" borderId="0" xfId="3" applyNumberFormat="1" applyFont="1" applyProtection="1">
      <protection locked="0"/>
    </xf>
    <xf numFmtId="168" fontId="41" fillId="0" borderId="0" xfId="3" applyNumberFormat="1" applyFont="1" applyProtection="1">
      <protection locked="0"/>
    </xf>
    <xf numFmtId="168" fontId="91" fillId="0" borderId="0" xfId="3" applyNumberFormat="1" applyFont="1" applyProtection="1">
      <protection locked="0"/>
    </xf>
    <xf numFmtId="4" fontId="26" fillId="0" borderId="0" xfId="5" applyNumberFormat="1" applyFont="1" applyAlignment="1">
      <alignment horizontal="left" vertical="top" wrapText="1"/>
    </xf>
    <xf numFmtId="1" fontId="4" fillId="0" borderId="0" xfId="0" applyNumberFormat="1" applyFont="1" applyFill="1" applyAlignment="1">
      <alignment horizontal="left"/>
    </xf>
    <xf numFmtId="0" fontId="1" fillId="0" borderId="0" xfId="5"/>
    <xf numFmtId="4" fontId="31" fillId="0" borderId="0" xfId="0" applyNumberFormat="1" applyFont="1" applyBorder="1" applyAlignment="1" applyProtection="1">
      <alignment horizontal="right"/>
      <protection locked="0"/>
    </xf>
    <xf numFmtId="168" fontId="4" fillId="0" borderId="0" xfId="5" applyNumberFormat="1" applyFont="1" applyProtection="1">
      <protection locked="0"/>
    </xf>
    <xf numFmtId="178" fontId="1" fillId="0" borderId="0" xfId="26" applyNumberFormat="1" applyFont="1" applyFill="1" applyAlignment="1" applyProtection="1">
      <alignment horizontal="right"/>
    </xf>
    <xf numFmtId="2" fontId="1" fillId="0" borderId="0" xfId="26" applyNumberFormat="1" applyFont="1" applyFill="1" applyAlignment="1" applyProtection="1">
      <alignment horizontal="right"/>
    </xf>
    <xf numFmtId="2" fontId="3" fillId="0" borderId="0" xfId="26" applyNumberFormat="1" applyFont="1" applyFill="1" applyAlignment="1" applyProtection="1">
      <alignment horizontal="right"/>
    </xf>
    <xf numFmtId="182" fontId="99" fillId="0" borderId="0" xfId="0" quotePrefix="1" applyNumberFormat="1" applyFont="1" applyFill="1" applyBorder="1" applyAlignment="1" applyProtection="1">
      <alignment vertical="top" wrapText="1"/>
    </xf>
    <xf numFmtId="1" fontId="4" fillId="0" borderId="0" xfId="0" applyNumberFormat="1" applyFont="1" applyFill="1" applyBorder="1" applyAlignment="1">
      <alignment horizontal="left"/>
    </xf>
    <xf numFmtId="1" fontId="21" fillId="0" borderId="0" xfId="0" applyNumberFormat="1" applyFont="1" applyBorder="1" applyAlignment="1">
      <alignment horizontal="left"/>
    </xf>
    <xf numFmtId="4" fontId="7" fillId="0" borderId="0" xfId="0" applyNumberFormat="1" applyFont="1" applyBorder="1"/>
    <xf numFmtId="4" fontId="3" fillId="0" borderId="0" xfId="0" applyNumberFormat="1" applyFont="1" applyBorder="1"/>
    <xf numFmtId="167" fontId="6" fillId="0" borderId="0" xfId="0" applyNumberFormat="1" applyFont="1" applyBorder="1"/>
    <xf numFmtId="167" fontId="7" fillId="0" borderId="0" xfId="0" applyNumberFormat="1" applyFont="1"/>
    <xf numFmtId="168" fontId="7" fillId="0" borderId="0" xfId="0" applyNumberFormat="1" applyFont="1" applyBorder="1"/>
    <xf numFmtId="1" fontId="4" fillId="0" borderId="0" xfId="0" applyNumberFormat="1" applyFont="1" applyBorder="1" applyAlignment="1">
      <alignment horizontal="left"/>
    </xf>
    <xf numFmtId="0" fontId="10" fillId="0" borderId="0" xfId="3" applyFont="1"/>
    <xf numFmtId="0" fontId="19" fillId="0" borderId="0" xfId="0" applyFont="1"/>
    <xf numFmtId="167" fontId="9" fillId="0" borderId="0" xfId="5" applyNumberFormat="1" applyFont="1"/>
    <xf numFmtId="0" fontId="5" fillId="0" borderId="0" xfId="5" applyFont="1" applyAlignment="1">
      <alignment vertical="top"/>
    </xf>
    <xf numFmtId="2" fontId="104" fillId="0" borderId="33" xfId="0" applyNumberFormat="1" applyFont="1" applyFill="1" applyBorder="1" applyAlignment="1" applyProtection="1">
      <alignment horizontal="right" vertical="top"/>
      <protection locked="0"/>
    </xf>
    <xf numFmtId="183" fontId="105" fillId="0" borderId="33" xfId="0" applyNumberFormat="1" applyFont="1" applyFill="1" applyBorder="1" applyProtection="1">
      <protection hidden="1"/>
    </xf>
    <xf numFmtId="0" fontId="106" fillId="0" borderId="33" xfId="0" applyFont="1" applyFill="1" applyBorder="1" applyProtection="1">
      <protection hidden="1"/>
    </xf>
    <xf numFmtId="2" fontId="104" fillId="0" borderId="8" xfId="0" applyNumberFormat="1" applyFont="1" applyFill="1" applyBorder="1" applyAlignment="1" applyProtection="1">
      <alignment horizontal="right" vertical="top"/>
      <protection locked="0"/>
    </xf>
    <xf numFmtId="183" fontId="105" fillId="0" borderId="8" xfId="0" applyNumberFormat="1" applyFont="1" applyFill="1" applyBorder="1" applyProtection="1">
      <protection hidden="1"/>
    </xf>
    <xf numFmtId="0" fontId="106" fillId="0" borderId="8" xfId="0" applyFont="1" applyFill="1" applyBorder="1" applyProtection="1">
      <protection hidden="1"/>
    </xf>
    <xf numFmtId="49" fontId="107" fillId="0" borderId="37" xfId="0" applyNumberFormat="1" applyFont="1" applyFill="1" applyBorder="1" applyAlignment="1" applyProtection="1">
      <alignment vertical="center" wrapText="1"/>
      <protection locked="0"/>
    </xf>
    <xf numFmtId="0" fontId="0" fillId="0" borderId="3" xfId="0" applyBorder="1" applyAlignment="1">
      <alignment vertical="center"/>
    </xf>
    <xf numFmtId="2" fontId="104" fillId="0" borderId="3" xfId="0" applyNumberFormat="1" applyFont="1" applyFill="1" applyBorder="1" applyAlignment="1" applyProtection="1">
      <alignment horizontal="right" vertical="top"/>
      <protection locked="0"/>
    </xf>
    <xf numFmtId="183" fontId="105" fillId="0" borderId="3" xfId="0" applyNumberFormat="1" applyFont="1" applyFill="1" applyBorder="1" applyProtection="1">
      <protection hidden="1"/>
    </xf>
    <xf numFmtId="0" fontId="106" fillId="0" borderId="3" xfId="0" applyFont="1" applyFill="1" applyBorder="1" applyProtection="1">
      <protection hidden="1"/>
    </xf>
    <xf numFmtId="49" fontId="103" fillId="0" borderId="39" xfId="0" applyNumberFormat="1" applyFont="1" applyFill="1" applyBorder="1" applyAlignment="1" applyProtection="1">
      <alignment vertical="center" wrapText="1"/>
      <protection locked="0"/>
    </xf>
    <xf numFmtId="2" fontId="103" fillId="0" borderId="40" xfId="0" applyNumberFormat="1" applyFont="1" applyFill="1" applyBorder="1" applyAlignment="1" applyProtection="1">
      <alignment horizontal="center" vertical="top" wrapText="1"/>
      <protection locked="0"/>
    </xf>
    <xf numFmtId="2" fontId="104" fillId="0" borderId="40" xfId="0" applyNumberFormat="1" applyFont="1" applyFill="1" applyBorder="1" applyAlignment="1" applyProtection="1">
      <alignment horizontal="center" vertical="top" wrapText="1"/>
      <protection locked="0"/>
    </xf>
    <xf numFmtId="9" fontId="108" fillId="0" borderId="40" xfId="0" quotePrefix="1" applyNumberFormat="1" applyFont="1" applyFill="1" applyBorder="1" applyAlignment="1" applyProtection="1">
      <alignment horizontal="right" vertical="top" wrapText="1"/>
      <protection locked="0"/>
    </xf>
    <xf numFmtId="183" fontId="105" fillId="0" borderId="40" xfId="0" applyNumberFormat="1" applyFont="1" applyFill="1" applyBorder="1" applyProtection="1">
      <protection hidden="1"/>
    </xf>
    <xf numFmtId="0" fontId="106" fillId="0" borderId="41" xfId="0" applyFont="1" applyFill="1" applyBorder="1" applyProtection="1">
      <protection hidden="1"/>
    </xf>
    <xf numFmtId="49" fontId="107" fillId="0" borderId="43" xfId="0" applyNumberFormat="1" applyFont="1" applyFill="1" applyBorder="1" applyAlignment="1" applyProtection="1">
      <alignment vertical="center" wrapText="1"/>
      <protection locked="0"/>
    </xf>
    <xf numFmtId="0" fontId="103" fillId="0" borderId="44" xfId="0" applyFont="1" applyFill="1" applyBorder="1" applyAlignment="1" applyProtection="1">
      <alignment horizontal="center" vertical="top" wrapText="1"/>
      <protection locked="0"/>
    </xf>
    <xf numFmtId="4" fontId="104" fillId="0" borderId="44" xfId="0" applyNumberFormat="1" applyFont="1" applyFill="1" applyBorder="1" applyAlignment="1" applyProtection="1">
      <alignment horizontal="center" vertical="top" wrapText="1"/>
      <protection locked="0"/>
    </xf>
    <xf numFmtId="4" fontId="104" fillId="0" borderId="44" xfId="0" applyNumberFormat="1" applyFont="1" applyFill="1" applyBorder="1" applyAlignment="1" applyProtection="1">
      <alignment horizontal="right" vertical="top"/>
      <protection locked="0"/>
    </xf>
    <xf numFmtId="183" fontId="105" fillId="0" borderId="44" xfId="0" applyNumberFormat="1" applyFont="1" applyFill="1" applyBorder="1" applyProtection="1">
      <protection hidden="1"/>
    </xf>
    <xf numFmtId="0" fontId="106" fillId="0" borderId="45" xfId="0" applyFont="1" applyFill="1" applyBorder="1" applyProtection="1">
      <protection hidden="1"/>
    </xf>
    <xf numFmtId="0" fontId="23" fillId="0" borderId="12" xfId="23" applyFont="1" applyBorder="1" applyAlignment="1">
      <alignment horizontal="center" vertical="center"/>
    </xf>
    <xf numFmtId="0" fontId="23" fillId="0" borderId="12" xfId="23" applyFont="1" applyBorder="1" applyAlignment="1">
      <alignment horizontal="center" vertical="center" wrapText="1"/>
    </xf>
    <xf numFmtId="171" fontId="4" fillId="0" borderId="12" xfId="23" applyNumberFormat="1" applyFont="1" applyBorder="1" applyAlignment="1">
      <alignment horizontal="center" vertical="center"/>
    </xf>
    <xf numFmtId="0" fontId="109" fillId="0" borderId="0" xfId="0" applyFont="1" applyFill="1" applyBorder="1" applyAlignment="1" applyProtection="1">
      <alignment horizontal="left" vertical="center" wrapText="1"/>
    </xf>
    <xf numFmtId="1" fontId="110" fillId="0" borderId="0" xfId="0" applyNumberFormat="1" applyFont="1" applyFill="1" applyBorder="1" applyAlignment="1" applyProtection="1">
      <alignment horizontal="right" vertical="center" wrapText="1"/>
    </xf>
    <xf numFmtId="0" fontId="111" fillId="0" borderId="0" xfId="0" applyFont="1" applyFill="1" applyBorder="1" applyAlignment="1" applyProtection="1">
      <alignment horizontal="left" vertical="center"/>
    </xf>
    <xf numFmtId="0" fontId="112" fillId="0" borderId="0" xfId="0" applyFont="1" applyFill="1" applyBorder="1" applyAlignment="1" applyProtection="1">
      <alignment horizontal="left" vertical="center" wrapText="1"/>
    </xf>
    <xf numFmtId="1" fontId="110" fillId="0" borderId="0" xfId="0" applyNumberFormat="1" applyFont="1" applyFill="1" applyBorder="1" applyAlignment="1" applyProtection="1">
      <alignment horizontal="right" vertical="center"/>
    </xf>
    <xf numFmtId="1" fontId="110" fillId="0" borderId="0" xfId="0" applyNumberFormat="1" applyFont="1" applyFill="1" applyBorder="1" applyAlignment="1" applyProtection="1">
      <alignment horizontal="left" vertical="top"/>
    </xf>
    <xf numFmtId="1" fontId="113" fillId="0" borderId="0" xfId="0" applyNumberFormat="1" applyFont="1" applyFill="1" applyBorder="1" applyAlignment="1" applyProtection="1">
      <alignment horizontal="right" vertical="top" wrapText="1"/>
    </xf>
    <xf numFmtId="0" fontId="28" fillId="0" borderId="0" xfId="0" applyFont="1" applyFill="1" applyBorder="1" applyAlignment="1" applyProtection="1">
      <alignment horizontal="left" vertical="top" wrapText="1"/>
    </xf>
    <xf numFmtId="0" fontId="114" fillId="0" borderId="0" xfId="0" quotePrefix="1" applyFont="1" applyFill="1" applyBorder="1" applyAlignment="1" applyProtection="1">
      <alignment horizontal="justify" wrapText="1"/>
    </xf>
    <xf numFmtId="0" fontId="114" fillId="0" borderId="0" xfId="0" applyFont="1" applyFill="1" applyBorder="1" applyAlignment="1" applyProtection="1">
      <alignment horizontal="justify" wrapText="1"/>
    </xf>
    <xf numFmtId="0" fontId="114" fillId="0" borderId="0" xfId="0" quotePrefix="1" applyFont="1" applyFill="1" applyBorder="1" applyAlignment="1" applyProtection="1">
      <alignment horizontal="left" wrapText="1"/>
    </xf>
    <xf numFmtId="0" fontId="28" fillId="0" borderId="0" xfId="0" quotePrefix="1" applyFont="1" applyFill="1" applyBorder="1" applyAlignment="1" applyProtection="1">
      <alignment horizontal="left" wrapText="1"/>
    </xf>
    <xf numFmtId="0" fontId="116" fillId="0" borderId="0" xfId="0" applyFont="1" applyFill="1" applyBorder="1" applyAlignment="1" applyProtection="1">
      <alignment horizontal="justify" vertical="top" wrapText="1"/>
    </xf>
    <xf numFmtId="49" fontId="114" fillId="0" borderId="0" xfId="0" applyNumberFormat="1" applyFont="1" applyFill="1" applyBorder="1" applyAlignment="1" applyProtection="1">
      <alignment horizontal="center" wrapText="1"/>
    </xf>
    <xf numFmtId="0" fontId="114" fillId="0" borderId="0" xfId="0" applyFont="1" applyFill="1" applyBorder="1" applyAlignment="1" applyProtection="1">
      <alignment horizontal="right" wrapText="1"/>
    </xf>
    <xf numFmtId="4" fontId="116" fillId="0" borderId="0" xfId="26" applyNumberFormat="1" applyFont="1" applyFill="1" applyBorder="1" applyAlignment="1" applyProtection="1">
      <alignment horizontal="right"/>
      <protection locked="0"/>
    </xf>
    <xf numFmtId="0" fontId="116" fillId="0" borderId="2" xfId="0" applyFont="1" applyFill="1" applyBorder="1" applyProtection="1"/>
    <xf numFmtId="0" fontId="116" fillId="0" borderId="0" xfId="0" applyFont="1" applyFill="1" applyProtection="1"/>
    <xf numFmtId="4" fontId="116" fillId="0" borderId="2" xfId="26" applyNumberFormat="1" applyFont="1" applyFill="1" applyBorder="1" applyAlignment="1" applyProtection="1">
      <alignment horizontal="right"/>
    </xf>
    <xf numFmtId="49" fontId="114" fillId="0" borderId="0" xfId="0" quotePrefix="1" applyNumberFormat="1" applyFont="1" applyFill="1" applyBorder="1" applyAlignment="1" applyProtection="1">
      <alignment wrapText="1"/>
    </xf>
    <xf numFmtId="4" fontId="116" fillId="0" borderId="0" xfId="26" applyNumberFormat="1" applyFont="1" applyFill="1" applyBorder="1" applyAlignment="1" applyProtection="1">
      <alignment horizontal="right"/>
    </xf>
    <xf numFmtId="49" fontId="114" fillId="0" borderId="0" xfId="0" applyNumberFormat="1" applyFont="1" applyFill="1" applyBorder="1" applyAlignment="1" applyProtection="1">
      <alignment wrapText="1"/>
    </xf>
    <xf numFmtId="0" fontId="114" fillId="0" borderId="0" xfId="0" applyFont="1" applyFill="1" applyBorder="1" applyAlignment="1" applyProtection="1">
      <alignment horizontal="justify" vertical="top" wrapText="1"/>
    </xf>
    <xf numFmtId="0" fontId="116" fillId="0" borderId="0" xfId="0" applyFont="1" applyFill="1" applyBorder="1" applyProtection="1"/>
    <xf numFmtId="4" fontId="116" fillId="0" borderId="0" xfId="0" applyNumberFormat="1" applyFont="1" applyFill="1" applyProtection="1"/>
    <xf numFmtId="1" fontId="114" fillId="0" borderId="0" xfId="0" applyNumberFormat="1" applyFont="1" applyFill="1" applyBorder="1" applyAlignment="1" applyProtection="1">
      <alignment horizontal="right" wrapText="1"/>
    </xf>
    <xf numFmtId="0" fontId="114" fillId="0" borderId="0" xfId="0" applyFont="1" applyFill="1" applyBorder="1" applyAlignment="1" applyProtection="1">
      <alignment wrapText="1"/>
    </xf>
    <xf numFmtId="3" fontId="106" fillId="0" borderId="3" xfId="8" applyNumberFormat="1" applyFont="1" applyFill="1" applyBorder="1" applyAlignment="1" applyProtection="1">
      <alignment horizontal="center" wrapText="1"/>
      <protection locked="0"/>
    </xf>
    <xf numFmtId="4" fontId="106" fillId="0" borderId="3" xfId="0" applyNumberFormat="1" applyFont="1" applyFill="1" applyBorder="1" applyAlignment="1" applyProtection="1">
      <alignment horizontal="right"/>
      <protection locked="0"/>
    </xf>
    <xf numFmtId="0" fontId="5" fillId="0" borderId="3" xfId="3" applyFont="1" applyBorder="1"/>
    <xf numFmtId="0" fontId="106" fillId="0" borderId="47" xfId="0" applyFont="1" applyFill="1" applyBorder="1" applyProtection="1">
      <protection hidden="1"/>
    </xf>
    <xf numFmtId="4" fontId="109" fillId="0" borderId="48" xfId="0" applyNumberFormat="1" applyFont="1" applyFill="1" applyBorder="1" applyAlignment="1" applyProtection="1">
      <alignment horizontal="right"/>
      <protection locked="0"/>
    </xf>
    <xf numFmtId="0" fontId="59" fillId="0" borderId="0" xfId="3" applyFont="1"/>
    <xf numFmtId="0" fontId="118" fillId="0" borderId="0" xfId="3" applyFont="1"/>
    <xf numFmtId="167" fontId="10" fillId="0" borderId="0" xfId="3" applyNumberFormat="1" applyFont="1"/>
    <xf numFmtId="0" fontId="23" fillId="0" borderId="0" xfId="5" applyFont="1"/>
    <xf numFmtId="1" fontId="117" fillId="0" borderId="0" xfId="0" applyNumberFormat="1" applyFont="1" applyFill="1" applyBorder="1" applyAlignment="1" applyProtection="1">
      <alignment horizontal="justify" wrapText="1"/>
    </xf>
    <xf numFmtId="0" fontId="21" fillId="0" borderId="0" xfId="0" applyFont="1" applyBorder="1" applyAlignment="1">
      <alignment wrapText="1"/>
    </xf>
    <xf numFmtId="3" fontId="106" fillId="0" borderId="0" xfId="8" applyNumberFormat="1" applyFont="1" applyFill="1" applyBorder="1" applyAlignment="1" applyProtection="1">
      <alignment horizontal="center" wrapText="1"/>
      <protection locked="0"/>
    </xf>
    <xf numFmtId="4" fontId="106" fillId="0" borderId="0" xfId="0" applyNumberFormat="1" applyFont="1" applyFill="1" applyBorder="1" applyAlignment="1" applyProtection="1">
      <alignment horizontal="right"/>
      <protection locked="0"/>
    </xf>
    <xf numFmtId="0" fontId="106" fillId="0" borderId="0" xfId="0" applyFont="1" applyFill="1" applyBorder="1" applyProtection="1">
      <protection hidden="1"/>
    </xf>
    <xf numFmtId="4" fontId="109" fillId="0" borderId="0" xfId="0" applyNumberFormat="1" applyFont="1" applyFill="1" applyBorder="1" applyAlignment="1" applyProtection="1">
      <alignment horizontal="right"/>
      <protection locked="0"/>
    </xf>
    <xf numFmtId="0" fontId="8" fillId="0" borderId="0" xfId="4" applyFont="1"/>
    <xf numFmtId="0" fontId="119" fillId="0" borderId="0" xfId="4" applyFont="1" applyAlignment="1">
      <alignment horizontal="left"/>
    </xf>
    <xf numFmtId="0" fontId="119" fillId="0" borderId="0" xfId="4" applyFont="1" applyAlignment="1">
      <alignment wrapText="1"/>
    </xf>
    <xf numFmtId="171" fontId="119" fillId="0" borderId="0" xfId="4" applyNumberFormat="1" applyFont="1"/>
    <xf numFmtId="172" fontId="119" fillId="0" borderId="0" xfId="16" applyFont="1" applyAlignment="1"/>
    <xf numFmtId="172" fontId="119" fillId="0" borderId="0" xfId="16" applyFont="1"/>
    <xf numFmtId="0" fontId="119" fillId="0" borderId="0" xfId="4" applyFont="1"/>
    <xf numFmtId="0" fontId="3" fillId="0" borderId="0" xfId="4" applyFont="1" applyAlignment="1">
      <alignment horizontal="left"/>
    </xf>
    <xf numFmtId="0" fontId="3" fillId="0" borderId="0" xfId="4" applyFont="1" applyAlignment="1">
      <alignment wrapText="1"/>
    </xf>
    <xf numFmtId="171" fontId="3" fillId="0" borderId="0" xfId="4" applyNumberFormat="1" applyFont="1"/>
    <xf numFmtId="172" fontId="3" fillId="0" borderId="0" xfId="16" applyFont="1" applyAlignment="1"/>
    <xf numFmtId="172" fontId="3" fillId="0" borderId="0" xfId="16" applyFont="1"/>
    <xf numFmtId="0" fontId="4" fillId="0" borderId="12" xfId="17" applyFont="1" applyBorder="1" applyAlignment="1">
      <alignment horizontal="center" vertical="center"/>
    </xf>
    <xf numFmtId="0" fontId="4" fillId="0" borderId="12" xfId="17" applyFont="1" applyBorder="1" applyAlignment="1">
      <alignment horizontal="center" vertical="center" wrapText="1"/>
    </xf>
    <xf numFmtId="171" fontId="4" fillId="0" borderId="12" xfId="17" applyNumberFormat="1" applyFont="1" applyBorder="1" applyAlignment="1">
      <alignment horizontal="center" vertical="center"/>
    </xf>
    <xf numFmtId="172" fontId="4" fillId="0" borderId="12" xfId="16" applyFont="1" applyFill="1" applyBorder="1" applyAlignment="1">
      <alignment horizontal="center" vertical="center"/>
    </xf>
    <xf numFmtId="172" fontId="4" fillId="0" borderId="12" xfId="16" applyFont="1" applyBorder="1" applyAlignment="1">
      <alignment horizontal="center" vertical="center"/>
    </xf>
    <xf numFmtId="0" fontId="4" fillId="0" borderId="0" xfId="17" applyFont="1" applyAlignment="1">
      <alignment horizontal="center" vertical="center"/>
    </xf>
    <xf numFmtId="0" fontId="4" fillId="0" borderId="0" xfId="17" applyFont="1" applyAlignment="1">
      <alignment horizontal="center" vertical="center" wrapText="1"/>
    </xf>
    <xf numFmtId="171" fontId="4" fillId="0" borderId="0" xfId="17" applyNumberFormat="1" applyFont="1" applyAlignment="1">
      <alignment horizontal="center" vertical="center"/>
    </xf>
    <xf numFmtId="172" fontId="4" fillId="0" borderId="0" xfId="16" applyFont="1" applyFill="1" applyBorder="1" applyAlignment="1">
      <alignment horizontal="center" vertical="center"/>
    </xf>
    <xf numFmtId="172" fontId="4" fillId="0" borderId="0" xfId="16" applyFont="1" applyBorder="1" applyAlignment="1">
      <alignment horizontal="center" vertical="center"/>
    </xf>
    <xf numFmtId="174" fontId="3" fillId="0" borderId="0" xfId="4" applyNumberFormat="1" applyFont="1" applyAlignment="1">
      <alignment horizontal="center" wrapText="1"/>
    </xf>
    <xf numFmtId="175" fontId="3" fillId="0" borderId="0" xfId="4" applyNumberFormat="1" applyFont="1" applyAlignment="1">
      <alignment horizontal="center" wrapText="1"/>
    </xf>
    <xf numFmtId="172" fontId="3" fillId="0" borderId="0" xfId="16" applyFont="1" applyBorder="1" applyAlignment="1"/>
    <xf numFmtId="9" fontId="3" fillId="0" borderId="0" xfId="4" applyNumberFormat="1" applyFont="1" applyAlignment="1">
      <alignment horizontal="center" wrapText="1"/>
    </xf>
    <xf numFmtId="172" fontId="6" fillId="0" borderId="29" xfId="16" applyFont="1" applyBorder="1" applyAlignment="1"/>
    <xf numFmtId="170" fontId="6" fillId="0" borderId="12" xfId="16" applyNumberFormat="1" applyFont="1" applyBorder="1"/>
    <xf numFmtId="0" fontId="6" fillId="0" borderId="3" xfId="14" applyFont="1" applyBorder="1" applyAlignment="1">
      <alignment horizontal="right"/>
    </xf>
    <xf numFmtId="0" fontId="3" fillId="0" borderId="3" xfId="14" applyFont="1" applyBorder="1"/>
    <xf numFmtId="170" fontId="4" fillId="0" borderId="3" xfId="15" applyNumberFormat="1" applyFont="1" applyBorder="1"/>
    <xf numFmtId="0" fontId="3" fillId="0" borderId="2" xfId="4" applyFont="1" applyBorder="1" applyAlignment="1">
      <alignment wrapText="1"/>
    </xf>
    <xf numFmtId="171" fontId="7" fillId="0" borderId="2" xfId="4" applyNumberFormat="1" applyFont="1" applyBorder="1"/>
    <xf numFmtId="0" fontId="7" fillId="0" borderId="0" xfId="14" applyFont="1"/>
    <xf numFmtId="170" fontId="4" fillId="0" borderId="0" xfId="15" applyNumberFormat="1" applyFont="1"/>
    <xf numFmtId="0" fontId="6" fillId="0" borderId="4" xfId="14" applyFont="1" applyBorder="1" applyAlignment="1">
      <alignment horizontal="right"/>
    </xf>
    <xf numFmtId="0" fontId="7" fillId="0" borderId="8" xfId="14" applyFont="1" applyBorder="1"/>
    <xf numFmtId="0" fontId="3" fillId="0" borderId="8" xfId="14" applyFont="1" applyBorder="1"/>
    <xf numFmtId="170" fontId="4" fillId="0" borderId="12" xfId="15" applyNumberFormat="1" applyFont="1" applyBorder="1"/>
    <xf numFmtId="169" fontId="4" fillId="0" borderId="2" xfId="0" applyNumberFormat="1" applyFont="1" applyFill="1" applyBorder="1" applyAlignment="1">
      <alignment vertical="center"/>
    </xf>
    <xf numFmtId="0" fontId="21" fillId="0" borderId="0" xfId="0" applyFont="1" applyFill="1" applyProtection="1"/>
    <xf numFmtId="0" fontId="1" fillId="0" borderId="0" xfId="0" applyFont="1" applyFill="1" applyBorder="1" applyAlignment="1" applyProtection="1">
      <alignment horizontal="center"/>
    </xf>
    <xf numFmtId="4" fontId="1" fillId="0" borderId="0" xfId="0" applyNumberFormat="1" applyFont="1" applyFill="1" applyBorder="1" applyAlignment="1" applyProtection="1">
      <alignment horizontal="right"/>
    </xf>
    <xf numFmtId="170" fontId="1" fillId="0" borderId="2" xfId="0" applyNumberFormat="1" applyFont="1" applyFill="1" applyBorder="1" applyAlignment="1" applyProtection="1">
      <alignment horizontal="right"/>
      <protection locked="0"/>
    </xf>
    <xf numFmtId="0" fontId="69" fillId="0" borderId="0" xfId="0" applyFont="1" applyFill="1" applyProtection="1"/>
    <xf numFmtId="0" fontId="54" fillId="0" borderId="0" xfId="0" applyFont="1" applyFill="1" applyBorder="1" applyAlignment="1" applyProtection="1">
      <alignment horizontal="justify" vertical="top"/>
    </xf>
    <xf numFmtId="0" fontId="54" fillId="0" borderId="0" xfId="0" applyFont="1" applyFill="1" applyBorder="1" applyAlignment="1" applyProtection="1">
      <alignment horizontal="center"/>
    </xf>
    <xf numFmtId="4" fontId="54" fillId="0" borderId="0" xfId="0" applyNumberFormat="1" applyFont="1" applyFill="1" applyBorder="1" applyAlignment="1" applyProtection="1">
      <alignment horizontal="right"/>
    </xf>
    <xf numFmtId="170" fontId="54" fillId="0" borderId="0" xfId="0" applyNumberFormat="1" applyFont="1" applyFill="1" applyBorder="1" applyAlignment="1" applyProtection="1">
      <alignment horizontal="right"/>
      <protection locked="0"/>
    </xf>
    <xf numFmtId="170" fontId="54" fillId="0" borderId="0" xfId="0" applyNumberFormat="1" applyFont="1" applyFill="1" applyBorder="1" applyAlignment="1" applyProtection="1">
      <alignment horizontal="right"/>
    </xf>
    <xf numFmtId="0" fontId="1" fillId="0" borderId="0" xfId="0" applyFont="1" applyFill="1" applyBorder="1" applyAlignment="1" applyProtection="1">
      <alignment horizontal="justify" vertical="top"/>
    </xf>
    <xf numFmtId="184" fontId="1" fillId="0" borderId="0" xfId="0" applyNumberFormat="1" applyFont="1" applyFill="1" applyBorder="1" applyAlignment="1" applyProtection="1">
      <alignment horizontal="right"/>
      <protection locked="0"/>
    </xf>
    <xf numFmtId="170" fontId="1" fillId="0" borderId="0" xfId="0" applyNumberFormat="1" applyFont="1" applyFill="1" applyBorder="1" applyAlignment="1" applyProtection="1">
      <alignment horizontal="right"/>
    </xf>
    <xf numFmtId="0" fontId="1" fillId="0" borderId="0" xfId="0" applyFont="1" applyFill="1" applyBorder="1" applyAlignment="1" applyProtection="1">
      <alignment horizontal="left" vertical="top" wrapText="1"/>
    </xf>
    <xf numFmtId="184" fontId="1" fillId="0" borderId="2" xfId="0" applyNumberFormat="1" applyFont="1" applyFill="1" applyBorder="1" applyAlignment="1" applyProtection="1">
      <alignment horizontal="right"/>
      <protection locked="0"/>
    </xf>
    <xf numFmtId="0" fontId="21" fillId="2" borderId="0" xfId="0" applyFont="1" applyFill="1" applyProtection="1"/>
    <xf numFmtId="168" fontId="3" fillId="0" borderId="0" xfId="5" applyNumberFormat="1" applyFont="1" applyAlignment="1">
      <alignment horizontal="left" vertical="top" wrapText="1"/>
    </xf>
    <xf numFmtId="168" fontId="26" fillId="0" borderId="0" xfId="5" applyNumberFormat="1" applyFont="1" applyAlignment="1">
      <alignment horizontal="left" vertical="top" wrapText="1"/>
    </xf>
    <xf numFmtId="168" fontId="3" fillId="0" borderId="0" xfId="5" applyNumberFormat="1" applyFont="1" applyAlignment="1">
      <alignment horizontal="left" vertical="top"/>
    </xf>
    <xf numFmtId="0" fontId="28" fillId="0" borderId="0" xfId="5" applyFont="1" applyAlignment="1">
      <alignment horizontal="left" vertical="top" wrapText="1"/>
    </xf>
    <xf numFmtId="170" fontId="3" fillId="0" borderId="2" xfId="16" applyNumberFormat="1" applyFont="1" applyBorder="1" applyAlignment="1" applyProtection="1">
      <protection locked="0"/>
    </xf>
    <xf numFmtId="172" fontId="7" fillId="0" borderId="0" xfId="16" applyFont="1" applyBorder="1" applyAlignment="1" applyProtection="1">
      <protection locked="0"/>
    </xf>
    <xf numFmtId="170" fontId="3" fillId="0" borderId="2" xfId="16" applyNumberFormat="1" applyFont="1" applyFill="1" applyBorder="1" applyAlignment="1" applyProtection="1">
      <protection locked="0"/>
    </xf>
    <xf numFmtId="170" fontId="3" fillId="0" borderId="0" xfId="16" applyNumberFormat="1" applyFont="1" applyFill="1" applyBorder="1" applyAlignment="1" applyProtection="1">
      <protection locked="0"/>
    </xf>
    <xf numFmtId="172" fontId="3" fillId="0" borderId="0" xfId="16" applyFont="1" applyBorder="1" applyAlignment="1" applyProtection="1">
      <protection locked="0"/>
    </xf>
    <xf numFmtId="170" fontId="3" fillId="0" borderId="0" xfId="16" applyNumberFormat="1" applyFont="1" applyBorder="1" applyAlignment="1" applyProtection="1">
      <protection locked="0"/>
    </xf>
    <xf numFmtId="0" fontId="116" fillId="0" borderId="2" xfId="0" applyFont="1" applyFill="1" applyBorder="1" applyProtection="1">
      <protection locked="0"/>
    </xf>
    <xf numFmtId="0" fontId="5" fillId="0" borderId="0" xfId="3" applyFont="1" applyProtection="1">
      <protection locked="0"/>
    </xf>
    <xf numFmtId="4" fontId="116" fillId="0" borderId="2" xfId="26" applyNumberFormat="1" applyFont="1" applyFill="1" applyBorder="1" applyAlignment="1" applyProtection="1">
      <alignment horizontal="right"/>
      <protection locked="0"/>
    </xf>
    <xf numFmtId="0" fontId="116" fillId="0" borderId="0" xfId="0" applyFont="1" applyFill="1" applyBorder="1" applyProtection="1">
      <protection locked="0"/>
    </xf>
    <xf numFmtId="4" fontId="103" fillId="0" borderId="34" xfId="0" applyNumberFormat="1" applyFont="1" applyFill="1" applyBorder="1" applyAlignment="1" applyProtection="1">
      <alignment horizontal="right" vertical="center"/>
    </xf>
    <xf numFmtId="4" fontId="103" fillId="0" borderId="36" xfId="0" applyNumberFormat="1" applyFont="1" applyFill="1" applyBorder="1" applyAlignment="1" applyProtection="1">
      <alignment horizontal="right" vertical="center"/>
    </xf>
    <xf numFmtId="4" fontId="104" fillId="0" borderId="38" xfId="0" applyNumberFormat="1" applyFont="1" applyFill="1" applyBorder="1" applyAlignment="1" applyProtection="1">
      <alignment horizontal="right" vertical="center"/>
    </xf>
    <xf numFmtId="4" fontId="103" fillId="0" borderId="42" xfId="0" applyNumberFormat="1" applyFont="1" applyFill="1" applyBorder="1" applyAlignment="1" applyProtection="1">
      <alignment horizontal="right" vertical="center"/>
    </xf>
    <xf numFmtId="4" fontId="104" fillId="0" borderId="46" xfId="0" applyNumberFormat="1" applyFont="1" applyFill="1" applyBorder="1" applyAlignment="1" applyProtection="1">
      <alignment horizontal="right" vertical="center"/>
    </xf>
    <xf numFmtId="49" fontId="1" fillId="0" borderId="0" xfId="5" applyNumberFormat="1" applyAlignment="1">
      <alignment horizontal="right"/>
    </xf>
    <xf numFmtId="1" fontId="3" fillId="0" borderId="0" xfId="5" applyNumberFormat="1" applyFont="1" applyAlignment="1">
      <alignment horizontal="right" vertical="top"/>
    </xf>
    <xf numFmtId="0" fontId="101" fillId="0" borderId="0" xfId="0" applyFont="1" applyAlignment="1" applyProtection="1">
      <alignment vertical="center"/>
    </xf>
    <xf numFmtId="2" fontId="21" fillId="0" borderId="0" xfId="0" applyNumberFormat="1" applyFont="1" applyFill="1" applyAlignment="1" applyProtection="1">
      <alignment horizontal="left"/>
    </xf>
    <xf numFmtId="4" fontId="3" fillId="0" borderId="0" xfId="0" applyNumberFormat="1" applyFont="1" applyFill="1" applyProtection="1"/>
    <xf numFmtId="167" fontId="4" fillId="0" borderId="0" xfId="0" applyNumberFormat="1" applyFont="1" applyFill="1" applyProtection="1"/>
    <xf numFmtId="0" fontId="4" fillId="0" borderId="0" xfId="0" applyFont="1" applyFill="1" applyProtection="1"/>
    <xf numFmtId="0" fontId="4" fillId="0" borderId="0" xfId="5" applyFont="1"/>
    <xf numFmtId="167" fontId="3" fillId="0" borderId="0" xfId="0" applyNumberFormat="1" applyFont="1" applyFill="1" applyProtection="1"/>
    <xf numFmtId="2" fontId="4" fillId="0" borderId="0" xfId="5" applyNumberFormat="1" applyFont="1" applyAlignment="1">
      <alignment horizontal="left"/>
    </xf>
    <xf numFmtId="168" fontId="3" fillId="0" borderId="0" xfId="0" applyNumberFormat="1" applyFont="1" applyFill="1" applyProtection="1"/>
    <xf numFmtId="0" fontId="93" fillId="0" borderId="0" xfId="0" applyFont="1" applyProtection="1"/>
    <xf numFmtId="2" fontId="4" fillId="0" borderId="0" xfId="0" applyNumberFormat="1" applyFont="1" applyFill="1" applyAlignment="1" applyProtection="1">
      <alignment horizontal="left"/>
    </xf>
    <xf numFmtId="0" fontId="96" fillId="0" borderId="0" xfId="0" applyFont="1" applyFill="1" applyProtection="1"/>
    <xf numFmtId="49" fontId="1" fillId="0" borderId="0" xfId="5" applyNumberFormat="1" applyAlignment="1">
      <alignment horizontal="left" vertical="top" wrapText="1"/>
    </xf>
    <xf numFmtId="4" fontId="4" fillId="0" borderId="0" xfId="5" applyNumberFormat="1" applyFont="1" applyAlignment="1">
      <alignment vertical="top"/>
    </xf>
    <xf numFmtId="2" fontId="4" fillId="0" borderId="0" xfId="5" applyNumberFormat="1" applyFont="1"/>
    <xf numFmtId="49" fontId="21" fillId="0" borderId="0" xfId="5" applyNumberFormat="1" applyFont="1" applyAlignment="1">
      <alignment horizontal="left" vertical="top" wrapText="1"/>
    </xf>
    <xf numFmtId="167" fontId="21" fillId="0" borderId="1" xfId="5" applyNumberFormat="1" applyFont="1" applyBorder="1"/>
    <xf numFmtId="0" fontId="20" fillId="0" borderId="0" xfId="0" applyFont="1" applyFill="1" applyProtection="1"/>
    <xf numFmtId="0" fontId="4" fillId="0" borderId="0" xfId="3" applyFont="1"/>
    <xf numFmtId="167" fontId="4" fillId="0" borderId="0" xfId="3" applyNumberFormat="1" applyFont="1"/>
    <xf numFmtId="4" fontId="4" fillId="0" borderId="0" xfId="5" applyNumberFormat="1" applyFont="1" applyAlignment="1">
      <alignment horizontal="left" vertical="top" wrapText="1"/>
    </xf>
    <xf numFmtId="4" fontId="4" fillId="0" borderId="4" xfId="5" applyNumberFormat="1" applyFont="1" applyBorder="1" applyAlignment="1">
      <alignment horizontal="left" vertical="top" wrapText="1"/>
    </xf>
    <xf numFmtId="4" fontId="4" fillId="0" borderId="8" xfId="5" applyNumberFormat="1" applyFont="1" applyBorder="1" applyAlignment="1">
      <alignment horizontal="left" vertical="top" wrapText="1"/>
    </xf>
    <xf numFmtId="2" fontId="4" fillId="0" borderId="8" xfId="5" applyNumberFormat="1" applyFont="1" applyBorder="1"/>
    <xf numFmtId="4" fontId="4" fillId="0" borderId="8" xfId="5" applyNumberFormat="1" applyFont="1" applyBorder="1"/>
    <xf numFmtId="168" fontId="4" fillId="0" borderId="8" xfId="5" applyNumberFormat="1" applyFont="1" applyBorder="1"/>
    <xf numFmtId="2" fontId="3" fillId="0" borderId="0" xfId="5" applyNumberFormat="1" applyFont="1"/>
    <xf numFmtId="0" fontId="84" fillId="0" borderId="0" xfId="0" applyFont="1" applyFill="1" applyAlignment="1" applyProtection="1">
      <alignment horizontal="left" vertical="top"/>
    </xf>
    <xf numFmtId="0" fontId="84" fillId="0" borderId="0" xfId="0" applyFont="1" applyFill="1" applyBorder="1" applyAlignment="1" applyProtection="1">
      <alignment horizontal="left" vertical="top"/>
    </xf>
    <xf numFmtId="0" fontId="84" fillId="0" borderId="0" xfId="0" applyFont="1" applyFill="1" applyBorder="1" applyAlignment="1" applyProtection="1">
      <alignment horizontal="left" vertical="top" wrapText="1"/>
    </xf>
    <xf numFmtId="0" fontId="84" fillId="0" borderId="0" xfId="0" applyFont="1" applyFill="1" applyAlignment="1" applyProtection="1">
      <alignment horizontal="left" vertical="top" wrapText="1"/>
    </xf>
    <xf numFmtId="0" fontId="1" fillId="0" borderId="0" xfId="5" applyAlignment="1">
      <alignment horizontal="left" vertical="top"/>
    </xf>
    <xf numFmtId="0" fontId="1" fillId="0" borderId="0" xfId="5" applyAlignment="1">
      <alignment horizontal="left" vertical="top" wrapText="1"/>
    </xf>
    <xf numFmtId="0" fontId="1" fillId="0" borderId="12" xfId="10" applyFont="1" applyBorder="1" applyAlignment="1">
      <alignment horizontal="center" vertical="center"/>
    </xf>
    <xf numFmtId="0" fontId="4" fillId="0" borderId="12" xfId="10" applyFont="1" applyBorder="1" applyAlignment="1">
      <alignment horizontal="center" vertical="top"/>
    </xf>
    <xf numFmtId="0" fontId="4" fillId="0" borderId="12" xfId="10" applyFont="1" applyBorder="1" applyAlignment="1">
      <alignment horizontal="center" vertical="center" wrapText="1"/>
    </xf>
    <xf numFmtId="2" fontId="4" fillId="0" borderId="12" xfId="10" applyNumberFormat="1" applyFont="1" applyBorder="1" applyAlignment="1">
      <alignment horizontal="center" vertical="center"/>
    </xf>
    <xf numFmtId="171" fontId="4" fillId="0" borderId="12" xfId="10" applyNumberFormat="1" applyFont="1" applyBorder="1" applyAlignment="1">
      <alignment horizontal="center" vertical="center"/>
    </xf>
    <xf numFmtId="172" fontId="4" fillId="0" borderId="12" xfId="11" applyFont="1" applyFill="1" applyBorder="1" applyAlignment="1" applyProtection="1">
      <alignment horizontal="center" vertical="center"/>
    </xf>
    <xf numFmtId="0" fontId="3" fillId="0" borderId="0" xfId="0" applyFont="1" applyFill="1" applyProtection="1"/>
    <xf numFmtId="49" fontId="21" fillId="0" borderId="0" xfId="3" applyNumberFormat="1" applyFont="1"/>
    <xf numFmtId="0" fontId="4" fillId="0" borderId="0" xfId="3" applyFont="1" applyAlignment="1">
      <alignment vertical="top"/>
    </xf>
    <xf numFmtId="2" fontId="4" fillId="0" borderId="0" xfId="3" applyNumberFormat="1" applyFont="1"/>
    <xf numFmtId="168" fontId="4" fillId="0" borderId="0" xfId="3" applyNumberFormat="1" applyFont="1"/>
    <xf numFmtId="167" fontId="21" fillId="0" borderId="0" xfId="3" applyNumberFormat="1" applyFont="1"/>
    <xf numFmtId="4" fontId="21" fillId="0" borderId="0" xfId="5" applyNumberFormat="1" applyFont="1" applyAlignment="1">
      <alignment horizontal="left" vertical="top" wrapText="1"/>
    </xf>
    <xf numFmtId="2" fontId="21" fillId="0" borderId="0" xfId="5" applyNumberFormat="1" applyFont="1"/>
    <xf numFmtId="4" fontId="21" fillId="0" borderId="0" xfId="5" applyNumberFormat="1" applyFont="1"/>
    <xf numFmtId="168" fontId="21" fillId="0" borderId="0" xfId="5" applyNumberFormat="1" applyFont="1"/>
    <xf numFmtId="0" fontId="21" fillId="0" borderId="0" xfId="5" applyFont="1"/>
    <xf numFmtId="0" fontId="21" fillId="0" borderId="0" xfId="3" applyFont="1"/>
    <xf numFmtId="49" fontId="1" fillId="0" borderId="0" xfId="3" applyNumberFormat="1" applyFont="1" applyAlignment="1">
      <alignment vertical="top"/>
    </xf>
    <xf numFmtId="0" fontId="1" fillId="0" borderId="0" xfId="3" applyFont="1" applyAlignment="1">
      <alignment vertical="top" wrapText="1"/>
    </xf>
    <xf numFmtId="0" fontId="1" fillId="0" borderId="0" xfId="3" applyFont="1" applyAlignment="1">
      <alignment horizontal="right" wrapText="1"/>
    </xf>
    <xf numFmtId="2" fontId="1" fillId="0" borderId="0" xfId="5" applyNumberFormat="1" applyAlignment="1">
      <alignment horizontal="right"/>
    </xf>
    <xf numFmtId="179" fontId="31" fillId="0" borderId="0" xfId="0" applyNumberFormat="1" applyFont="1" applyFill="1" applyProtection="1"/>
    <xf numFmtId="180" fontId="31" fillId="0" borderId="0" xfId="0" applyNumberFormat="1" applyFont="1" applyFill="1" applyProtection="1"/>
    <xf numFmtId="179" fontId="1" fillId="0" borderId="0" xfId="0" applyNumberFormat="1" applyFont="1" applyFill="1" applyProtection="1"/>
    <xf numFmtId="180" fontId="1" fillId="0" borderId="0" xfId="0" applyNumberFormat="1" applyFont="1" applyFill="1" applyProtection="1"/>
    <xf numFmtId="181" fontId="1" fillId="0" borderId="0" xfId="26" applyNumberFormat="1" applyFont="1" applyFill="1" applyProtection="1"/>
    <xf numFmtId="0" fontId="3" fillId="0" borderId="0" xfId="3" applyFont="1" applyAlignment="1">
      <alignment vertical="top" wrapText="1"/>
    </xf>
    <xf numFmtId="0" fontId="3" fillId="0" borderId="0" xfId="3" applyFont="1" applyAlignment="1">
      <alignment horizontal="right" wrapText="1"/>
    </xf>
    <xf numFmtId="2" fontId="3" fillId="0" borderId="0" xfId="5" applyNumberFormat="1" applyFont="1" applyAlignment="1">
      <alignment horizontal="right"/>
    </xf>
    <xf numFmtId="49" fontId="1" fillId="0" borderId="0" xfId="3" applyNumberFormat="1" applyFont="1"/>
    <xf numFmtId="0" fontId="3" fillId="0" borderId="0" xfId="5" applyFont="1" applyAlignment="1">
      <alignment horizontal="right" vertical="top" wrapText="1"/>
    </xf>
    <xf numFmtId="2" fontId="3" fillId="0" borderId="0" xfId="3" applyNumberFormat="1" applyFont="1" applyAlignment="1">
      <alignment horizontal="right"/>
    </xf>
    <xf numFmtId="0" fontId="3" fillId="0" borderId="0" xfId="3" applyFont="1"/>
    <xf numFmtId="167" fontId="1" fillId="0" borderId="0" xfId="3" applyNumberFormat="1" applyFont="1"/>
    <xf numFmtId="167" fontId="3" fillId="0" borderId="0" xfId="3" applyNumberFormat="1" applyFont="1"/>
    <xf numFmtId="0" fontId="54" fillId="0" borderId="0" xfId="4" applyFont="1" applyAlignment="1">
      <alignment horizontal="center" vertical="top" wrapText="1"/>
    </xf>
    <xf numFmtId="0" fontId="1" fillId="0" borderId="0" xfId="4" applyAlignment="1">
      <alignment horizontal="left" vertical="top" wrapText="1"/>
    </xf>
    <xf numFmtId="0" fontId="1" fillId="0" borderId="0" xfId="4" applyAlignment="1">
      <alignment horizontal="center" wrapText="1"/>
    </xf>
    <xf numFmtId="171" fontId="1" fillId="0" borderId="0" xfId="4" applyNumberFormat="1" applyAlignment="1">
      <alignment horizontal="center" wrapText="1"/>
    </xf>
    <xf numFmtId="170" fontId="1" fillId="0" borderId="0" xfId="16" applyNumberFormat="1" applyFont="1" applyFill="1" applyBorder="1" applyAlignment="1" applyProtection="1"/>
    <xf numFmtId="0" fontId="54" fillId="0" borderId="0" xfId="4" applyFont="1"/>
    <xf numFmtId="0" fontId="18" fillId="0" borderId="14" xfId="4" applyFont="1" applyBorder="1" applyAlignment="1">
      <alignment horizontal="center" vertical="top" wrapText="1"/>
    </xf>
    <xf numFmtId="0" fontId="18" fillId="0" borderId="14" xfId="4" applyFont="1" applyBorder="1" applyAlignment="1">
      <alignment horizontal="left" vertical="top" wrapText="1"/>
    </xf>
    <xf numFmtId="0" fontId="18" fillId="0" borderId="14" xfId="4" applyFont="1" applyBorder="1" applyAlignment="1">
      <alignment horizontal="center" wrapText="1"/>
    </xf>
    <xf numFmtId="171" fontId="18" fillId="0" borderId="14" xfId="4" applyNumberFormat="1" applyFont="1" applyBorder="1" applyAlignment="1">
      <alignment horizontal="center" wrapText="1"/>
    </xf>
    <xf numFmtId="170" fontId="18" fillId="0" borderId="14" xfId="16" applyNumberFormat="1" applyFont="1" applyBorder="1" applyAlignment="1" applyProtection="1"/>
    <xf numFmtId="49" fontId="21" fillId="0" borderId="4" xfId="3" applyNumberFormat="1" applyFont="1" applyBorder="1"/>
    <xf numFmtId="0" fontId="21" fillId="0" borderId="8" xfId="3" applyFont="1" applyBorder="1" applyAlignment="1">
      <alignment vertical="top"/>
    </xf>
    <xf numFmtId="0" fontId="21" fillId="0" borderId="8" xfId="5" applyFont="1" applyBorder="1" applyAlignment="1">
      <alignment horizontal="right" vertical="top" wrapText="1"/>
    </xf>
    <xf numFmtId="2" fontId="21" fillId="0" borderId="8" xfId="5" applyNumberFormat="1" applyFont="1" applyBorder="1" applyAlignment="1">
      <alignment horizontal="right"/>
    </xf>
    <xf numFmtId="4" fontId="21" fillId="0" borderId="8" xfId="5" applyNumberFormat="1" applyFont="1" applyBorder="1"/>
    <xf numFmtId="168" fontId="21" fillId="0" borderId="8" xfId="5" applyNumberFormat="1" applyFont="1" applyBorder="1"/>
    <xf numFmtId="0" fontId="86" fillId="0" borderId="0" xfId="0" applyFont="1" applyFill="1" applyProtection="1"/>
    <xf numFmtId="2" fontId="21" fillId="0" borderId="0" xfId="0" applyNumberFormat="1" applyFont="1" applyFill="1" applyAlignment="1" applyProtection="1">
      <alignment horizontal="left" vertical="top"/>
    </xf>
    <xf numFmtId="4" fontId="3" fillId="0" borderId="0" xfId="0" applyNumberFormat="1" applyFont="1" applyFill="1" applyAlignment="1" applyProtection="1">
      <alignment vertical="top"/>
    </xf>
    <xf numFmtId="167" fontId="4" fillId="0" borderId="0" xfId="0" applyNumberFormat="1" applyFont="1" applyFill="1" applyAlignment="1" applyProtection="1">
      <alignment vertical="top"/>
    </xf>
    <xf numFmtId="0" fontId="96" fillId="0" borderId="0" xfId="0" applyFont="1" applyFill="1" applyAlignment="1" applyProtection="1">
      <alignment vertical="top"/>
    </xf>
    <xf numFmtId="0" fontId="86" fillId="0" borderId="0" xfId="0" applyFont="1" applyFill="1" applyAlignment="1" applyProtection="1">
      <alignment vertical="top"/>
    </xf>
    <xf numFmtId="2" fontId="4" fillId="0" borderId="0" xfId="5" applyNumberFormat="1" applyFont="1" applyAlignment="1">
      <alignment horizontal="left" vertical="top"/>
    </xf>
    <xf numFmtId="168" fontId="3" fillId="0" borderId="0" xfId="0" applyNumberFormat="1" applyFont="1" applyFill="1" applyAlignment="1" applyProtection="1">
      <alignment vertical="top"/>
    </xf>
    <xf numFmtId="2" fontId="86" fillId="0" borderId="0" xfId="5" applyNumberFormat="1" applyFont="1" applyAlignment="1">
      <alignment horizontal="left" vertical="top"/>
    </xf>
    <xf numFmtId="0" fontId="4" fillId="0" borderId="0" xfId="5" applyFont="1" applyAlignment="1">
      <alignment vertical="top"/>
    </xf>
    <xf numFmtId="168" fontId="3" fillId="0" borderId="0" xfId="5" applyNumberFormat="1" applyFont="1" applyAlignment="1">
      <alignment vertical="top"/>
    </xf>
    <xf numFmtId="4" fontId="3" fillId="0" borderId="0" xfId="5" applyNumberFormat="1" applyFont="1" applyAlignment="1">
      <alignment vertical="top"/>
    </xf>
    <xf numFmtId="167" fontId="1" fillId="0" borderId="0" xfId="5" applyNumberFormat="1" applyAlignment="1">
      <alignment vertical="top"/>
    </xf>
    <xf numFmtId="2" fontId="4" fillId="0" borderId="0" xfId="0" applyNumberFormat="1" applyFont="1" applyFill="1" applyAlignment="1" applyProtection="1">
      <alignment horizontal="left" vertical="top"/>
    </xf>
    <xf numFmtId="2" fontId="4" fillId="0" borderId="0" xfId="5" applyNumberFormat="1" applyFont="1" applyAlignment="1">
      <alignment vertical="top"/>
    </xf>
    <xf numFmtId="168" fontId="4" fillId="0" borderId="0" xfId="5" applyNumberFormat="1" applyFont="1" applyAlignment="1">
      <alignment vertical="top"/>
    </xf>
    <xf numFmtId="167" fontId="21" fillId="0" borderId="0" xfId="5" applyNumberFormat="1" applyFont="1" applyAlignment="1">
      <alignment vertical="top"/>
    </xf>
    <xf numFmtId="167" fontId="21" fillId="0" borderId="1" xfId="5" applyNumberFormat="1" applyFont="1" applyBorder="1" applyAlignment="1">
      <alignment vertical="top"/>
    </xf>
    <xf numFmtId="49" fontId="1" fillId="0" borderId="0" xfId="5" applyNumberFormat="1" applyAlignment="1">
      <alignment horizontal="left" vertical="center" wrapText="1"/>
    </xf>
    <xf numFmtId="4" fontId="4" fillId="0" borderId="0" xfId="5" applyNumberFormat="1" applyFont="1" applyAlignment="1">
      <alignment horizontal="right" vertical="center"/>
    </xf>
    <xf numFmtId="4" fontId="4" fillId="0" borderId="0" xfId="5" applyNumberFormat="1" applyFont="1" applyAlignment="1">
      <alignment vertical="center"/>
    </xf>
    <xf numFmtId="2" fontId="4" fillId="0" borderId="0" xfId="5" applyNumberFormat="1" applyFont="1" applyAlignment="1">
      <alignment vertical="center"/>
    </xf>
    <xf numFmtId="168" fontId="4" fillId="0" borderId="0" xfId="5" applyNumberFormat="1" applyFont="1" applyAlignment="1">
      <alignment vertical="center"/>
    </xf>
    <xf numFmtId="167" fontId="21" fillId="0" borderId="1" xfId="5" applyNumberFormat="1" applyFont="1" applyBorder="1" applyAlignment="1">
      <alignment vertical="center"/>
    </xf>
    <xf numFmtId="0" fontId="20" fillId="0" borderId="0" xfId="0" applyFont="1" applyFill="1" applyAlignment="1" applyProtection="1">
      <alignment vertical="center"/>
    </xf>
    <xf numFmtId="0" fontId="4" fillId="0" borderId="0" xfId="3" applyFont="1" applyAlignment="1">
      <alignment vertical="center"/>
    </xf>
    <xf numFmtId="167" fontId="21" fillId="0" borderId="0" xfId="5" applyNumberFormat="1" applyFont="1" applyAlignment="1">
      <alignment vertical="center"/>
    </xf>
    <xf numFmtId="2" fontId="4" fillId="0" borderId="8" xfId="5" applyNumberFormat="1" applyFont="1" applyBorder="1" applyAlignment="1">
      <alignment vertical="top"/>
    </xf>
    <xf numFmtId="168" fontId="4" fillId="0" borderId="8" xfId="5" applyNumberFormat="1" applyFont="1" applyBorder="1" applyAlignment="1">
      <alignment vertical="top"/>
    </xf>
    <xf numFmtId="4" fontId="4" fillId="0" borderId="8" xfId="5" applyNumberFormat="1" applyFont="1" applyBorder="1" applyAlignment="1">
      <alignment vertical="top"/>
    </xf>
    <xf numFmtId="2" fontId="3" fillId="0" borderId="0" xfId="5" applyNumberFormat="1" applyFont="1" applyAlignment="1">
      <alignment vertical="top"/>
    </xf>
    <xf numFmtId="0" fontId="4" fillId="0" borderId="12" xfId="10" applyFont="1" applyBorder="1" applyAlignment="1">
      <alignment horizontal="center" vertical="top" wrapText="1"/>
    </xf>
    <xf numFmtId="2" fontId="4" fillId="0" borderId="12" xfId="10" applyNumberFormat="1" applyFont="1" applyBorder="1" applyAlignment="1">
      <alignment horizontal="center" vertical="top"/>
    </xf>
    <xf numFmtId="172" fontId="4" fillId="0" borderId="12" xfId="11" applyFont="1" applyFill="1" applyBorder="1" applyAlignment="1" applyProtection="1">
      <alignment horizontal="center" vertical="top"/>
    </xf>
    <xf numFmtId="2" fontId="21" fillId="0" borderId="0" xfId="5" applyNumberFormat="1" applyFont="1" applyAlignment="1">
      <alignment vertical="top"/>
    </xf>
    <xf numFmtId="168" fontId="21" fillId="0" borderId="0" xfId="5" applyNumberFormat="1" applyFont="1" applyAlignment="1">
      <alignment vertical="top"/>
    </xf>
    <xf numFmtId="4" fontId="21" fillId="0" borderId="0" xfId="5" applyNumberFormat="1" applyFont="1" applyAlignment="1">
      <alignment vertical="top"/>
    </xf>
    <xf numFmtId="2" fontId="4" fillId="0" borderId="0" xfId="3" applyNumberFormat="1" applyFont="1" applyAlignment="1">
      <alignment vertical="top"/>
    </xf>
    <xf numFmtId="168" fontId="4" fillId="0" borderId="0" xfId="3" applyNumberFormat="1" applyFont="1" applyAlignment="1">
      <alignment vertical="top"/>
    </xf>
    <xf numFmtId="167" fontId="21" fillId="0" borderId="0" xfId="3" applyNumberFormat="1" applyFont="1" applyAlignment="1">
      <alignment vertical="top"/>
    </xf>
    <xf numFmtId="49" fontId="1" fillId="0" borderId="0" xfId="5" applyNumberFormat="1" applyAlignment="1">
      <alignment horizontal="center" vertical="top" wrapText="1"/>
    </xf>
    <xf numFmtId="0" fontId="3" fillId="0" borderId="0" xfId="3" applyFont="1" applyAlignment="1">
      <alignment horizontal="right" vertical="top" wrapText="1"/>
    </xf>
    <xf numFmtId="49" fontId="1" fillId="0" borderId="0" xfId="3" applyNumberFormat="1" applyFont="1" applyAlignment="1">
      <alignment horizontal="center"/>
    </xf>
    <xf numFmtId="2" fontId="31" fillId="0" borderId="0" xfId="0" applyNumberFormat="1" applyFont="1" applyFill="1" applyBorder="1" applyAlignment="1" applyProtection="1">
      <alignment horizontal="right" vertical="top"/>
    </xf>
    <xf numFmtId="0" fontId="31" fillId="0" borderId="0" xfId="0" applyFont="1" applyFill="1" applyBorder="1" applyAlignment="1" applyProtection="1">
      <alignment horizontal="center"/>
    </xf>
    <xf numFmtId="49" fontId="1" fillId="0" borderId="0" xfId="3" applyNumberFormat="1" applyFont="1" applyAlignment="1">
      <alignment horizontal="center" vertical="top"/>
    </xf>
    <xf numFmtId="4" fontId="1" fillId="0" borderId="0" xfId="6" applyNumberFormat="1" applyAlignment="1">
      <alignment horizontal="justify" vertical="top" wrapText="1"/>
    </xf>
    <xf numFmtId="0" fontId="1" fillId="0" borderId="0" xfId="3" applyFont="1" applyAlignment="1">
      <alignment horizontal="right" vertical="top" wrapText="1"/>
    </xf>
    <xf numFmtId="2" fontId="1" fillId="0" borderId="0" xfId="5" applyNumberFormat="1" applyAlignment="1">
      <alignment vertical="top"/>
    </xf>
    <xf numFmtId="0" fontId="1" fillId="0" borderId="0" xfId="3" applyFont="1"/>
    <xf numFmtId="0" fontId="1" fillId="0" borderId="0" xfId="3" applyFont="1" applyAlignment="1">
      <alignment vertical="top"/>
    </xf>
    <xf numFmtId="0" fontId="28" fillId="0" borderId="0" xfId="0" applyFont="1" applyFill="1" applyAlignment="1" applyProtection="1">
      <alignment vertical="top" wrapText="1"/>
    </xf>
    <xf numFmtId="0" fontId="21" fillId="0" borderId="0" xfId="3" applyFont="1" applyAlignment="1">
      <alignment vertical="top"/>
    </xf>
    <xf numFmtId="0" fontId="21" fillId="0" borderId="0" xfId="5" applyFont="1" applyAlignment="1">
      <alignment horizontal="right" vertical="top" wrapText="1"/>
    </xf>
    <xf numFmtId="2" fontId="21" fillId="0" borderId="0" xfId="5" applyNumberFormat="1" applyFont="1" applyAlignment="1">
      <alignment horizontal="right" vertical="top"/>
    </xf>
    <xf numFmtId="2" fontId="3" fillId="0" borderId="0" xfId="5" applyNumberFormat="1" applyFont="1" applyAlignment="1">
      <alignment horizontal="right" vertical="top"/>
    </xf>
    <xf numFmtId="2" fontId="3" fillId="0" borderId="0" xfId="3" applyNumberFormat="1" applyFont="1" applyAlignment="1">
      <alignment horizontal="right" vertical="top"/>
    </xf>
    <xf numFmtId="0" fontId="3" fillId="0" borderId="0" xfId="3" applyFont="1" applyAlignment="1">
      <alignment vertical="top"/>
    </xf>
    <xf numFmtId="0" fontId="4" fillId="0" borderId="0" xfId="5" applyFont="1" applyAlignment="1">
      <alignment horizontal="right" vertical="top" wrapText="1"/>
    </xf>
    <xf numFmtId="2" fontId="4" fillId="0" borderId="0" xfId="5" applyNumberFormat="1" applyFont="1" applyAlignment="1">
      <alignment horizontal="right" vertical="top"/>
    </xf>
    <xf numFmtId="0" fontId="97" fillId="0" borderId="0" xfId="0" applyFont="1" applyFill="1" applyProtection="1"/>
    <xf numFmtId="49" fontId="21" fillId="0" borderId="4" xfId="5" applyNumberFormat="1" applyFont="1" applyBorder="1" applyAlignment="1">
      <alignment horizontal="left" vertical="top" wrapText="1"/>
    </xf>
    <xf numFmtId="4" fontId="21" fillId="0" borderId="8" xfId="5" applyNumberFormat="1" applyFont="1" applyBorder="1" applyAlignment="1">
      <alignment horizontal="left" vertical="top" wrapText="1"/>
    </xf>
    <xf numFmtId="2" fontId="21" fillId="0" borderId="8" xfId="5" applyNumberFormat="1" applyFont="1" applyBorder="1" applyAlignment="1">
      <alignment vertical="top"/>
    </xf>
    <xf numFmtId="49" fontId="1" fillId="0" borderId="0" xfId="3" applyNumberFormat="1" applyFont="1" applyAlignment="1">
      <alignment horizontal="right" vertical="top"/>
    </xf>
    <xf numFmtId="49" fontId="21" fillId="0" borderId="0" xfId="3" applyNumberFormat="1" applyFont="1" applyAlignment="1">
      <alignment horizontal="left"/>
    </xf>
    <xf numFmtId="49" fontId="1" fillId="0" borderId="0" xfId="3" applyNumberFormat="1" applyFont="1" applyAlignment="1">
      <alignment horizontal="right"/>
    </xf>
    <xf numFmtId="49" fontId="1" fillId="0" borderId="0" xfId="5" applyNumberFormat="1" applyAlignment="1">
      <alignment horizontal="right" vertical="top" wrapText="1"/>
    </xf>
    <xf numFmtId="2" fontId="4" fillId="0" borderId="0" xfId="3" applyNumberFormat="1" applyFont="1" applyAlignment="1">
      <alignment horizontal="right" vertical="top"/>
    </xf>
    <xf numFmtId="0" fontId="1" fillId="0" borderId="0" xfId="3" quotePrefix="1" applyFont="1" applyAlignment="1">
      <alignment vertical="top" wrapText="1"/>
    </xf>
    <xf numFmtId="2" fontId="1" fillId="0" borderId="0" xfId="3" applyNumberFormat="1" applyFont="1" applyAlignment="1">
      <alignment horizontal="right" vertical="top"/>
    </xf>
    <xf numFmtId="0" fontId="4" fillId="0" borderId="8" xfId="3" applyFont="1" applyBorder="1" applyAlignment="1">
      <alignment vertical="top"/>
    </xf>
    <xf numFmtId="4" fontId="1" fillId="0" borderId="0" xfId="5" applyNumberFormat="1" applyAlignment="1">
      <alignment horizontal="left" vertical="top" wrapText="1"/>
    </xf>
    <xf numFmtId="4" fontId="1" fillId="0" borderId="0" xfId="5" applyNumberFormat="1"/>
    <xf numFmtId="2" fontId="21" fillId="0" borderId="0" xfId="3" applyNumberFormat="1" applyFont="1" applyAlignment="1">
      <alignment vertical="top"/>
    </xf>
    <xf numFmtId="0" fontId="31" fillId="0" borderId="0" xfId="0" applyFont="1" applyFill="1" applyProtection="1"/>
    <xf numFmtId="4" fontId="3" fillId="0" borderId="0" xfId="6" applyNumberFormat="1" applyFont="1" applyAlignment="1">
      <alignment horizontal="justify" vertical="top" wrapText="1"/>
    </xf>
    <xf numFmtId="0" fontId="3" fillId="0" borderId="0" xfId="3" quotePrefix="1" applyFont="1" applyAlignment="1">
      <alignment vertical="top" wrapText="1"/>
    </xf>
    <xf numFmtId="0" fontId="3" fillId="0" borderId="0" xfId="3" applyFont="1" applyAlignment="1">
      <alignment horizontal="left" vertical="top" wrapText="1"/>
    </xf>
    <xf numFmtId="2" fontId="3" fillId="0" borderId="0" xfId="5" applyNumberFormat="1" applyFont="1" applyAlignment="1">
      <alignment horizontal="left" vertical="top"/>
    </xf>
    <xf numFmtId="182" fontId="98" fillId="0" borderId="0" xfId="0" applyNumberFormat="1" applyFont="1" applyFill="1" applyAlignment="1" applyProtection="1">
      <alignment vertical="top" wrapText="1"/>
    </xf>
    <xf numFmtId="49" fontId="3" fillId="0" borderId="0" xfId="3" applyNumberFormat="1" applyFont="1" applyAlignment="1">
      <alignment vertical="top"/>
    </xf>
    <xf numFmtId="180" fontId="100" fillId="0" borderId="0" xfId="0" applyNumberFormat="1" applyFont="1" applyFill="1" applyProtection="1"/>
    <xf numFmtId="0" fontId="31" fillId="0" borderId="0" xfId="0" quotePrefix="1" applyFont="1" applyFill="1" applyProtection="1"/>
    <xf numFmtId="0" fontId="31" fillId="0" borderId="0" xfId="0" applyFont="1" applyFill="1" applyAlignment="1" applyProtection="1">
      <alignment horizontal="right"/>
    </xf>
    <xf numFmtId="2" fontId="1" fillId="0" borderId="0" xfId="3" applyNumberFormat="1" applyFont="1" applyAlignment="1">
      <alignment horizontal="right"/>
    </xf>
    <xf numFmtId="0" fontId="28" fillId="0" borderId="0" xfId="0" applyFont="1" applyFill="1" applyAlignment="1" applyProtection="1">
      <alignment vertical="top"/>
    </xf>
    <xf numFmtId="49" fontId="21" fillId="0" borderId="0" xfId="3" applyNumberFormat="1" applyFont="1" applyAlignment="1">
      <alignment vertical="top"/>
    </xf>
    <xf numFmtId="179" fontId="100" fillId="0" borderId="0" xfId="0" applyNumberFormat="1" applyFont="1" applyFill="1" applyProtection="1"/>
    <xf numFmtId="0" fontId="4" fillId="0" borderId="0" xfId="3" applyFont="1" applyAlignment="1">
      <alignment horizontal="right" vertical="top"/>
    </xf>
    <xf numFmtId="49" fontId="4" fillId="0" borderId="0" xfId="3" applyNumberFormat="1" applyFont="1" applyAlignment="1">
      <alignment horizontal="center" vertical="top"/>
    </xf>
    <xf numFmtId="2" fontId="4" fillId="0" borderId="0" xfId="3" applyNumberFormat="1" applyFont="1" applyAlignment="1">
      <alignment horizontal="right"/>
    </xf>
    <xf numFmtId="49" fontId="4" fillId="0" borderId="0" xfId="5" applyNumberFormat="1" applyFont="1" applyAlignment="1">
      <alignment horizontal="center" vertical="top" wrapText="1"/>
    </xf>
    <xf numFmtId="4" fontId="3" fillId="0" borderId="0" xfId="5" applyNumberFormat="1" applyFont="1" applyAlignment="1">
      <alignment horizontal="right" vertical="top" wrapText="1"/>
    </xf>
    <xf numFmtId="0" fontId="92" fillId="0" borderId="0" xfId="0" applyFont="1" applyProtection="1"/>
    <xf numFmtId="2" fontId="21" fillId="0" borderId="0" xfId="0" applyNumberFormat="1" applyFont="1" applyAlignment="1" applyProtection="1">
      <alignment horizontal="left"/>
    </xf>
    <xf numFmtId="4" fontId="3" fillId="0" borderId="0" xfId="0" applyNumberFormat="1" applyFont="1" applyProtection="1"/>
    <xf numFmtId="167" fontId="4" fillId="0" borderId="0" xfId="0" applyNumberFormat="1" applyFont="1" applyProtection="1"/>
    <xf numFmtId="0" fontId="4" fillId="0" borderId="0" xfId="0" applyFont="1" applyProtection="1"/>
    <xf numFmtId="167" fontId="3" fillId="0" borderId="0" xfId="0" applyNumberFormat="1" applyFont="1" applyProtection="1"/>
    <xf numFmtId="168" fontId="3" fillId="0" borderId="0" xfId="0" applyNumberFormat="1" applyFont="1" applyProtection="1"/>
    <xf numFmtId="1" fontId="4" fillId="0" borderId="0" xfId="0" applyNumberFormat="1" applyFont="1" applyFill="1" applyAlignment="1" applyProtection="1">
      <alignment horizontal="left"/>
    </xf>
    <xf numFmtId="2" fontId="4" fillId="0" borderId="0" xfId="0" applyNumberFormat="1" applyFont="1" applyAlignment="1" applyProtection="1">
      <alignment horizontal="left"/>
    </xf>
    <xf numFmtId="0" fontId="94" fillId="0" borderId="0" xfId="0" applyFont="1" applyProtection="1"/>
    <xf numFmtId="0" fontId="20" fillId="0" borderId="0" xfId="0" applyFont="1" applyProtection="1"/>
    <xf numFmtId="4" fontId="4" fillId="0" borderId="10" xfId="5" applyNumberFormat="1" applyFont="1" applyBorder="1" applyAlignment="1">
      <alignment horizontal="left" vertical="top" wrapText="1"/>
    </xf>
    <xf numFmtId="2" fontId="4" fillId="0" borderId="10" xfId="5" applyNumberFormat="1" applyFont="1" applyBorder="1"/>
    <xf numFmtId="4" fontId="4" fillId="0" borderId="10" xfId="5" applyNumberFormat="1" applyFont="1" applyBorder="1"/>
    <xf numFmtId="168" fontId="4" fillId="0" borderId="10" xfId="5" applyNumberFormat="1" applyFont="1" applyBorder="1"/>
    <xf numFmtId="4" fontId="21" fillId="0" borderId="0" xfId="0" quotePrefix="1" applyNumberFormat="1" applyFont="1" applyBorder="1" applyProtection="1"/>
    <xf numFmtId="0" fontId="4" fillId="0" borderId="12" xfId="10" applyFont="1" applyBorder="1" applyAlignment="1">
      <alignment horizontal="center" vertical="center"/>
    </xf>
    <xf numFmtId="49" fontId="4" fillId="0" borderId="0" xfId="3" applyNumberFormat="1" applyFont="1"/>
    <xf numFmtId="2" fontId="31" fillId="0" borderId="0" xfId="0" applyNumberFormat="1" applyFont="1" applyBorder="1" applyAlignment="1" applyProtection="1">
      <alignment horizontal="right"/>
    </xf>
    <xf numFmtId="0" fontId="31" fillId="0" borderId="0" xfId="0" applyFont="1" applyBorder="1" applyAlignment="1" applyProtection="1">
      <alignment horizontal="center"/>
    </xf>
    <xf numFmtId="4" fontId="31" fillId="0" borderId="0" xfId="0" applyNumberFormat="1" applyFont="1" applyBorder="1" applyAlignment="1" applyProtection="1">
      <alignment horizontal="right"/>
    </xf>
    <xf numFmtId="49" fontId="4" fillId="0" borderId="0" xfId="3" applyNumberFormat="1" applyFont="1" applyAlignment="1">
      <alignment vertical="top"/>
    </xf>
    <xf numFmtId="0" fontId="1" fillId="0" borderId="0" xfId="3" applyFont="1" applyAlignment="1">
      <alignment wrapText="1"/>
    </xf>
    <xf numFmtId="2" fontId="1" fillId="0" borderId="0" xfId="3" applyNumberFormat="1" applyFont="1"/>
    <xf numFmtId="168" fontId="1" fillId="0" borderId="0" xfId="3" applyNumberFormat="1" applyFont="1"/>
    <xf numFmtId="0" fontId="3" fillId="0" borderId="0" xfId="3" applyFont="1" applyAlignment="1">
      <alignment horizontal="center" wrapText="1"/>
    </xf>
    <xf numFmtId="2" fontId="4" fillId="0" borderId="0" xfId="5" applyNumberFormat="1" applyFont="1" applyAlignment="1">
      <alignment horizontal="right"/>
    </xf>
    <xf numFmtId="0" fontId="3" fillId="0" borderId="0" xfId="3" applyFont="1" applyAlignment="1">
      <alignment wrapText="1"/>
    </xf>
    <xf numFmtId="0" fontId="54" fillId="0" borderId="0" xfId="3" applyFont="1"/>
    <xf numFmtId="2" fontId="3" fillId="0" borderId="0" xfId="3" applyNumberFormat="1" applyFont="1"/>
    <xf numFmtId="0" fontId="18" fillId="0" borderId="0" xfId="4" applyFont="1" applyAlignment="1">
      <alignment horizontal="center" vertical="top" wrapText="1"/>
    </xf>
    <xf numFmtId="0" fontId="18" fillId="0" borderId="0" xfId="4" applyFont="1" applyAlignment="1">
      <alignment horizontal="left" vertical="top" wrapText="1"/>
    </xf>
    <xf numFmtId="0" fontId="18" fillId="0" borderId="0" xfId="4" applyFont="1" applyAlignment="1">
      <alignment horizontal="center" wrapText="1"/>
    </xf>
    <xf numFmtId="171" fontId="18" fillId="0" borderId="0" xfId="4" applyNumberFormat="1" applyFont="1" applyAlignment="1">
      <alignment horizontal="center" wrapText="1"/>
    </xf>
    <xf numFmtId="170" fontId="18" fillId="0" borderId="0" xfId="16" applyNumberFormat="1" applyFont="1" applyBorder="1" applyAlignment="1" applyProtection="1"/>
    <xf numFmtId="0" fontId="4" fillId="0" borderId="0" xfId="3" applyFont="1" applyAlignment="1">
      <alignment horizontal="right"/>
    </xf>
    <xf numFmtId="49" fontId="21" fillId="0" borderId="0" xfId="3" applyNumberFormat="1" applyFont="1" applyAlignment="1">
      <alignment horizontal="left" vertical="top"/>
    </xf>
    <xf numFmtId="49" fontId="4" fillId="0" borderId="0" xfId="3" applyNumberFormat="1" applyFont="1" applyAlignment="1">
      <alignment vertical="center"/>
    </xf>
    <xf numFmtId="0" fontId="4" fillId="0" borderId="0" xfId="5" applyFont="1" applyAlignment="1">
      <alignment horizontal="left" vertical="center" wrapText="1"/>
    </xf>
    <xf numFmtId="167" fontId="4" fillId="0" borderId="0" xfId="3" applyNumberFormat="1" applyFont="1" applyAlignment="1">
      <alignment vertical="center"/>
    </xf>
    <xf numFmtId="167" fontId="4" fillId="0" borderId="0" xfId="5" applyNumberFormat="1" applyFont="1" applyAlignment="1">
      <alignment vertical="center"/>
    </xf>
    <xf numFmtId="167" fontId="3" fillId="0" borderId="2" xfId="5" applyNumberFormat="1" applyFont="1" applyBorder="1"/>
    <xf numFmtId="167" fontId="1" fillId="0" borderId="2" xfId="5" applyNumberFormat="1" applyBorder="1"/>
    <xf numFmtId="170" fontId="18" fillId="0" borderId="0" xfId="16" applyNumberFormat="1" applyFont="1" applyBorder="1" applyAlignment="1" applyProtection="1">
      <protection locked="0"/>
    </xf>
    <xf numFmtId="167" fontId="4" fillId="0" borderId="1" xfId="5" applyNumberFormat="1" applyFont="1" applyBorder="1"/>
    <xf numFmtId="0" fontId="21" fillId="0" borderId="0" xfId="5" applyFont="1" applyAlignment="1">
      <alignment horizontal="right" wrapText="1"/>
    </xf>
    <xf numFmtId="2" fontId="21" fillId="0" borderId="0" xfId="5" applyNumberFormat="1" applyFont="1" applyAlignment="1">
      <alignment horizontal="right"/>
    </xf>
    <xf numFmtId="0" fontId="3" fillId="0" borderId="0" xfId="5" applyFont="1" applyAlignment="1">
      <alignment horizontal="right" wrapText="1"/>
    </xf>
    <xf numFmtId="2" fontId="21" fillId="0" borderId="0" xfId="3" applyNumberFormat="1" applyFont="1"/>
    <xf numFmtId="4" fontId="3" fillId="0" borderId="0" xfId="5" applyNumberFormat="1" applyFont="1" applyAlignment="1">
      <alignment horizontal="left" wrapText="1"/>
    </xf>
    <xf numFmtId="0" fontId="4" fillId="0" borderId="0" xfId="5" applyFont="1" applyAlignment="1">
      <alignment horizontal="right" wrapText="1"/>
    </xf>
    <xf numFmtId="2" fontId="1" fillId="0" borderId="0" xfId="5" applyNumberFormat="1"/>
    <xf numFmtId="4" fontId="21" fillId="0" borderId="8" xfId="5" applyNumberFormat="1" applyFont="1" applyBorder="1" applyAlignment="1">
      <alignment horizontal="left" wrapText="1"/>
    </xf>
    <xf numFmtId="2" fontId="21" fillId="0" borderId="8" xfId="5" applyNumberFormat="1" applyFont="1" applyBorder="1"/>
    <xf numFmtId="4" fontId="21" fillId="0" borderId="0" xfId="5" applyNumberFormat="1" applyFont="1" applyAlignment="1">
      <alignment horizontal="left" wrapText="1"/>
    </xf>
    <xf numFmtId="4" fontId="1" fillId="0" borderId="0" xfId="5" applyNumberFormat="1" applyAlignment="1">
      <alignment horizontal="left" wrapText="1"/>
    </xf>
    <xf numFmtId="2" fontId="21" fillId="0" borderId="0" xfId="3" applyNumberFormat="1" applyFont="1" applyAlignment="1">
      <alignment horizontal="right"/>
    </xf>
    <xf numFmtId="2" fontId="31" fillId="0" borderId="0" xfId="0" applyNumberFormat="1" applyFont="1" applyFill="1" applyBorder="1" applyAlignment="1" applyProtection="1">
      <alignment horizontal="right"/>
    </xf>
    <xf numFmtId="4" fontId="21" fillId="0" borderId="0" xfId="5" applyNumberFormat="1" applyFont="1" applyAlignment="1">
      <alignment horizontal="right" wrapText="1"/>
    </xf>
    <xf numFmtId="4" fontId="3" fillId="0" borderId="0" xfId="5" applyNumberFormat="1" applyFont="1" applyAlignment="1">
      <alignment horizontal="right" wrapText="1"/>
    </xf>
    <xf numFmtId="4" fontId="31" fillId="0" borderId="0" xfId="0" applyNumberFormat="1" applyFont="1" applyFill="1" applyBorder="1" applyAlignment="1" applyProtection="1">
      <alignment horizontal="right"/>
    </xf>
    <xf numFmtId="167" fontId="3" fillId="0" borderId="2" xfId="5" applyNumberFormat="1" applyFont="1" applyBorder="1" applyAlignment="1" applyProtection="1">
      <alignment horizontal="right"/>
      <protection locked="0"/>
    </xf>
    <xf numFmtId="167" fontId="3" fillId="0" borderId="2" xfId="5" applyNumberFormat="1" applyFont="1" applyBorder="1" applyAlignment="1">
      <alignment horizontal="right"/>
    </xf>
    <xf numFmtId="0" fontId="31" fillId="0" borderId="0" xfId="0" applyFont="1" applyFill="1" applyBorder="1" applyAlignment="1" applyProtection="1">
      <alignment horizontal="right"/>
    </xf>
    <xf numFmtId="167" fontId="3" fillId="0" borderId="0" xfId="5" applyNumberFormat="1" applyFont="1" applyAlignment="1" applyProtection="1">
      <alignment horizontal="right"/>
      <protection locked="0"/>
    </xf>
    <xf numFmtId="167" fontId="3" fillId="0" borderId="0" xfId="5" applyNumberFormat="1" applyFont="1" applyAlignment="1">
      <alignment horizontal="right"/>
    </xf>
    <xf numFmtId="167" fontId="1" fillId="0" borderId="2" xfId="5" applyNumberFormat="1" applyBorder="1" applyAlignment="1" applyProtection="1">
      <alignment horizontal="right"/>
      <protection locked="0"/>
    </xf>
    <xf numFmtId="0" fontId="1" fillId="0" borderId="0" xfId="3" applyFont="1" applyAlignment="1">
      <alignment horizontal="right"/>
    </xf>
    <xf numFmtId="167" fontId="1" fillId="0" borderId="2" xfId="5" applyNumberFormat="1" applyBorder="1" applyAlignment="1">
      <alignment horizontal="right"/>
    </xf>
    <xf numFmtId="167" fontId="1" fillId="0" borderId="0" xfId="5" applyNumberFormat="1" applyAlignment="1" applyProtection="1">
      <alignment horizontal="right"/>
      <protection locked="0"/>
    </xf>
    <xf numFmtId="167" fontId="1" fillId="0" borderId="0" xfId="5" applyNumberFormat="1" applyAlignment="1">
      <alignment horizontal="right"/>
    </xf>
    <xf numFmtId="168" fontId="21" fillId="0" borderId="0" xfId="5" applyNumberFormat="1" applyFont="1" applyAlignment="1" applyProtection="1">
      <alignment horizontal="right"/>
      <protection locked="0"/>
    </xf>
    <xf numFmtId="4" fontId="21" fillId="0" borderId="0" xfId="5" applyNumberFormat="1" applyFont="1" applyAlignment="1">
      <alignment horizontal="right"/>
    </xf>
    <xf numFmtId="167" fontId="21" fillId="0" borderId="1" xfId="5" applyNumberFormat="1" applyFont="1" applyBorder="1" applyAlignment="1">
      <alignment horizontal="right"/>
    </xf>
    <xf numFmtId="167" fontId="21" fillId="0" borderId="0" xfId="5" applyNumberFormat="1" applyFont="1" applyAlignment="1" applyProtection="1">
      <alignment horizontal="right"/>
      <protection locked="0"/>
    </xf>
    <xf numFmtId="0" fontId="21" fillId="0" borderId="0" xfId="3" applyFont="1" applyAlignment="1">
      <alignment horizontal="right"/>
    </xf>
    <xf numFmtId="168" fontId="3" fillId="0" borderId="0" xfId="5" applyNumberFormat="1" applyFont="1" applyAlignment="1" applyProtection="1">
      <alignment horizontal="right"/>
      <protection locked="0"/>
    </xf>
    <xf numFmtId="0" fontId="3" fillId="0" borderId="0" xfId="3" applyFont="1" applyAlignment="1">
      <alignment horizontal="right"/>
    </xf>
    <xf numFmtId="167" fontId="1" fillId="0" borderId="0" xfId="3" applyNumberFormat="1" applyFont="1" applyAlignment="1">
      <alignment horizontal="right"/>
    </xf>
    <xf numFmtId="168" fontId="4" fillId="0" borderId="0" xfId="5" applyNumberFormat="1" applyFont="1" applyAlignment="1" applyProtection="1">
      <alignment horizontal="right"/>
      <protection locked="0"/>
    </xf>
    <xf numFmtId="4" fontId="4" fillId="0" borderId="0" xfId="5" applyNumberFormat="1" applyFont="1" applyAlignment="1">
      <alignment horizontal="right"/>
    </xf>
    <xf numFmtId="168" fontId="4" fillId="0" borderId="8" xfId="5" applyNumberFormat="1" applyFont="1" applyBorder="1" applyAlignment="1" applyProtection="1">
      <alignment horizontal="right"/>
      <protection locked="0"/>
    </xf>
    <xf numFmtId="4" fontId="4" fillId="0" borderId="8" xfId="5" applyNumberFormat="1" applyFont="1" applyBorder="1" applyAlignment="1">
      <alignment horizontal="right"/>
    </xf>
    <xf numFmtId="167" fontId="21" fillId="0" borderId="0" xfId="5" applyNumberFormat="1" applyFont="1" applyAlignment="1">
      <alignment horizontal="right"/>
    </xf>
    <xf numFmtId="168" fontId="4" fillId="0" borderId="0" xfId="3" applyNumberFormat="1" applyFont="1" applyAlignment="1" applyProtection="1">
      <alignment horizontal="right"/>
      <protection locked="0"/>
    </xf>
    <xf numFmtId="167" fontId="21" fillId="0" borderId="0" xfId="3" applyNumberFormat="1" applyFont="1" applyAlignment="1">
      <alignment horizontal="right"/>
    </xf>
    <xf numFmtId="4" fontId="3" fillId="0" borderId="0" xfId="5" applyNumberFormat="1" applyFont="1" applyAlignment="1">
      <alignment horizontal="right"/>
    </xf>
    <xf numFmtId="167" fontId="21" fillId="0" borderId="2" xfId="5" applyNumberFormat="1" applyFont="1" applyBorder="1" applyAlignment="1">
      <alignment horizontal="right"/>
    </xf>
    <xf numFmtId="167" fontId="21" fillId="0" borderId="13" xfId="5" applyNumberFormat="1" applyFont="1" applyBorder="1" applyAlignment="1">
      <alignment horizontal="right"/>
    </xf>
    <xf numFmtId="167" fontId="21" fillId="0" borderId="6" xfId="5" applyNumberFormat="1" applyFont="1" applyBorder="1" applyAlignment="1">
      <alignment horizontal="right"/>
    </xf>
    <xf numFmtId="168" fontId="1" fillId="0" borderId="0" xfId="5" applyNumberFormat="1" applyAlignment="1" applyProtection="1">
      <alignment horizontal="right"/>
      <protection locked="0"/>
    </xf>
    <xf numFmtId="4" fontId="1" fillId="0" borderId="0" xfId="5" applyNumberFormat="1" applyAlignment="1">
      <alignment horizontal="right"/>
    </xf>
    <xf numFmtId="168" fontId="21" fillId="0" borderId="0" xfId="3" applyNumberFormat="1" applyFont="1" applyAlignment="1" applyProtection="1">
      <alignment horizontal="right"/>
      <protection locked="0"/>
    </xf>
    <xf numFmtId="0" fontId="31" fillId="0" borderId="0" xfId="0" applyFont="1" applyFill="1" applyAlignment="1" applyProtection="1">
      <alignment horizontal="right"/>
      <protection locked="0"/>
    </xf>
    <xf numFmtId="168" fontId="3" fillId="0" borderId="0" xfId="3" applyNumberFormat="1" applyFont="1" applyAlignment="1" applyProtection="1">
      <alignment horizontal="right"/>
      <protection locked="0"/>
    </xf>
    <xf numFmtId="167" fontId="3" fillId="0" borderId="0" xfId="3" applyNumberFormat="1" applyFont="1" applyAlignment="1">
      <alignment horizontal="right"/>
    </xf>
    <xf numFmtId="167" fontId="21" fillId="0" borderId="0" xfId="3" applyNumberFormat="1" applyFont="1" applyAlignment="1" applyProtection="1">
      <alignment horizontal="right"/>
      <protection locked="0"/>
    </xf>
    <xf numFmtId="167" fontId="31" fillId="0" borderId="2" xfId="26" applyNumberFormat="1" applyFont="1" applyFill="1" applyBorder="1" applyAlignment="1" applyProtection="1">
      <alignment horizontal="right"/>
    </xf>
    <xf numFmtId="166" fontId="31" fillId="0" borderId="0" xfId="26" applyFont="1" applyFill="1" applyAlignment="1" applyProtection="1">
      <alignment horizontal="right"/>
      <protection locked="0"/>
    </xf>
    <xf numFmtId="167" fontId="31" fillId="0" borderId="0" xfId="26" applyNumberFormat="1" applyFont="1" applyFill="1" applyAlignment="1" applyProtection="1">
      <alignment horizontal="right"/>
    </xf>
    <xf numFmtId="168" fontId="21" fillId="0" borderId="8" xfId="5" applyNumberFormat="1" applyFont="1" applyBorder="1" applyAlignment="1" applyProtection="1">
      <alignment horizontal="right"/>
      <protection locked="0"/>
    </xf>
    <xf numFmtId="4" fontId="21" fillId="0" borderId="8" xfId="5" applyNumberFormat="1" applyFont="1" applyBorder="1" applyAlignment="1">
      <alignment horizontal="right"/>
    </xf>
    <xf numFmtId="167" fontId="4" fillId="0" borderId="0" xfId="3" applyNumberFormat="1" applyFont="1" applyAlignment="1">
      <alignment horizontal="right"/>
    </xf>
    <xf numFmtId="168" fontId="3" fillId="0" borderId="0" xfId="5" applyNumberFormat="1" applyFont="1" applyAlignment="1">
      <alignment horizontal="right"/>
    </xf>
    <xf numFmtId="168" fontId="4" fillId="0" borderId="0" xfId="5" applyNumberFormat="1" applyFont="1" applyAlignment="1">
      <alignment horizontal="right"/>
    </xf>
    <xf numFmtId="168" fontId="21" fillId="0" borderId="8" xfId="5" applyNumberFormat="1" applyFont="1" applyBorder="1" applyAlignment="1">
      <alignment horizontal="right"/>
    </xf>
    <xf numFmtId="0" fontId="21" fillId="0" borderId="0" xfId="5" applyFont="1" applyProtection="1">
      <protection locked="0"/>
    </xf>
    <xf numFmtId="0" fontId="1" fillId="0" borderId="0" xfId="14" applyFont="1"/>
    <xf numFmtId="172" fontId="54" fillId="0" borderId="0" xfId="15" applyFont="1" applyProtection="1"/>
    <xf numFmtId="0" fontId="54" fillId="0" borderId="0" xfId="14" applyFont="1"/>
    <xf numFmtId="0" fontId="1" fillId="0" borderId="0" xfId="14" applyFont="1" applyAlignment="1">
      <alignment vertical="center"/>
    </xf>
    <xf numFmtId="0" fontId="64" fillId="0" borderId="0" xfId="14" applyFont="1" applyAlignment="1">
      <alignment horizontal="left" vertical="center" wrapText="1"/>
    </xf>
    <xf numFmtId="0" fontId="1" fillId="0" borderId="0" xfId="14" applyFont="1" applyAlignment="1">
      <alignment horizontal="left" vertical="center" wrapText="1"/>
    </xf>
    <xf numFmtId="0" fontId="21" fillId="0" borderId="0" xfId="14" applyFont="1"/>
    <xf numFmtId="170" fontId="1" fillId="0" borderId="2" xfId="15" applyNumberFormat="1" applyFont="1" applyBorder="1" applyProtection="1"/>
    <xf numFmtId="170" fontId="1" fillId="0" borderId="0" xfId="15" applyNumberFormat="1" applyFont="1" applyProtection="1"/>
    <xf numFmtId="0" fontId="1" fillId="0" borderId="3" xfId="14" applyFont="1" applyBorder="1"/>
    <xf numFmtId="172" fontId="1" fillId="0" borderId="3" xfId="15" applyFont="1" applyBorder="1" applyProtection="1"/>
    <xf numFmtId="172" fontId="1" fillId="0" borderId="0" xfId="15" applyFont="1" applyProtection="1"/>
    <xf numFmtId="170" fontId="21" fillId="0" borderId="2" xfId="15" applyNumberFormat="1" applyFont="1" applyBorder="1" applyProtection="1"/>
    <xf numFmtId="0" fontId="21" fillId="0" borderId="3" xfId="14" applyFont="1" applyBorder="1"/>
    <xf numFmtId="170" fontId="21" fillId="0" borderId="3" xfId="15" applyNumberFormat="1" applyFont="1" applyBorder="1" applyProtection="1"/>
    <xf numFmtId="170" fontId="21" fillId="0" borderId="0" xfId="15" applyNumberFormat="1" applyFont="1" applyProtection="1"/>
    <xf numFmtId="0" fontId="21" fillId="0" borderId="4" xfId="14" applyFont="1" applyBorder="1"/>
    <xf numFmtId="0" fontId="1" fillId="0" borderId="8" xfId="14" applyFont="1" applyBorder="1"/>
    <xf numFmtId="170" fontId="21" fillId="0" borderId="12" xfId="15" applyNumberFormat="1" applyFont="1" applyBorder="1" applyProtection="1"/>
    <xf numFmtId="0" fontId="1" fillId="0" borderId="0" xfId="14" applyFont="1" applyAlignment="1">
      <alignment vertical="top"/>
    </xf>
    <xf numFmtId="0" fontId="1" fillId="0" borderId="0" xfId="14" applyFont="1" applyAlignment="1">
      <alignment horizontal="left" vertical="justify"/>
    </xf>
    <xf numFmtId="0" fontId="1" fillId="0" borderId="0" xfId="14" applyFont="1" applyAlignment="1">
      <alignment horizontal="center"/>
    </xf>
    <xf numFmtId="4" fontId="54" fillId="0" borderId="0" xfId="14" applyNumberFormat="1" applyFont="1"/>
    <xf numFmtId="0" fontId="65" fillId="0" borderId="0" xfId="14" applyFont="1" applyAlignment="1">
      <alignment vertical="top"/>
    </xf>
    <xf numFmtId="0" fontId="24" fillId="0" borderId="0" xfId="14" applyFont="1" applyAlignment="1">
      <alignment vertical="top"/>
    </xf>
    <xf numFmtId="0" fontId="21" fillId="0" borderId="12" xfId="14" applyFont="1" applyBorder="1" applyAlignment="1">
      <alignment horizontal="center" vertical="center"/>
    </xf>
    <xf numFmtId="0" fontId="21" fillId="0" borderId="12" xfId="14" applyFont="1" applyBorder="1" applyAlignment="1">
      <alignment horizontal="center" vertical="center" wrapText="1"/>
    </xf>
    <xf numFmtId="0" fontId="42" fillId="0" borderId="0" xfId="17" applyFont="1" applyAlignment="1">
      <alignment horizontal="left" wrapText="1"/>
    </xf>
    <xf numFmtId="170" fontId="1" fillId="0" borderId="6" xfId="15" applyNumberFormat="1" applyFont="1" applyBorder="1" applyProtection="1"/>
    <xf numFmtId="170" fontId="1" fillId="0" borderId="2" xfId="16" applyNumberFormat="1" applyFont="1" applyFill="1" applyBorder="1" applyProtection="1"/>
    <xf numFmtId="170" fontId="1" fillId="0" borderId="0" xfId="16" applyNumberFormat="1" applyFont="1" applyFill="1" applyProtection="1"/>
    <xf numFmtId="0" fontId="54" fillId="0" borderId="0" xfId="14" applyFont="1" applyAlignment="1">
      <alignment vertical="top"/>
    </xf>
    <xf numFmtId="0" fontId="54" fillId="0" borderId="0" xfId="14" applyFont="1" applyAlignment="1">
      <alignment horizontal="left" vertical="justify"/>
    </xf>
    <xf numFmtId="0" fontId="54" fillId="0" borderId="0" xfId="14" applyFont="1" applyAlignment="1">
      <alignment horizontal="center"/>
    </xf>
    <xf numFmtId="170" fontId="54" fillId="0" borderId="6" xfId="16" applyNumberFormat="1" applyFont="1" applyBorder="1" applyProtection="1"/>
    <xf numFmtId="170" fontId="54" fillId="0" borderId="0" xfId="16" applyNumberFormat="1" applyFont="1" applyProtection="1"/>
    <xf numFmtId="170" fontId="1" fillId="0" borderId="2" xfId="16" applyNumberFormat="1" applyFont="1" applyBorder="1" applyProtection="1"/>
    <xf numFmtId="170" fontId="1" fillId="0" borderId="0" xfId="16" applyNumberFormat="1" applyFont="1" applyProtection="1"/>
    <xf numFmtId="170" fontId="1" fillId="0" borderId="2" xfId="15" applyNumberFormat="1" applyFont="1" applyFill="1" applyBorder="1" applyProtection="1"/>
    <xf numFmtId="170" fontId="1" fillId="0" borderId="0" xfId="15" applyNumberFormat="1" applyFont="1" applyFill="1" applyBorder="1" applyProtection="1"/>
    <xf numFmtId="170" fontId="1" fillId="0" borderId="0" xfId="15" applyNumberFormat="1" applyFont="1" applyBorder="1" applyProtection="1"/>
    <xf numFmtId="0" fontId="1" fillId="0" borderId="0" xfId="19" applyAlignment="1">
      <alignment vertical="top"/>
    </xf>
    <xf numFmtId="0" fontId="1" fillId="0" borderId="0" xfId="19" applyAlignment="1">
      <alignment horizontal="left" vertical="justify"/>
    </xf>
    <xf numFmtId="0" fontId="1" fillId="0" borderId="0" xfId="19" applyAlignment="1">
      <alignment horizontal="center"/>
    </xf>
    <xf numFmtId="0" fontId="1" fillId="0" borderId="0" xfId="19"/>
    <xf numFmtId="170" fontId="1" fillId="0" borderId="0" xfId="20" applyNumberFormat="1" applyFont="1" applyFill="1" applyBorder="1" applyProtection="1"/>
    <xf numFmtId="170" fontId="1" fillId="0" borderId="2" xfId="20" applyNumberFormat="1" applyFont="1" applyFill="1" applyBorder="1" applyProtection="1"/>
    <xf numFmtId="170" fontId="1" fillId="0" borderId="0" xfId="16" applyNumberFormat="1" applyFont="1" applyBorder="1" applyProtection="1"/>
    <xf numFmtId="0" fontId="1" fillId="0" borderId="0" xfId="14" applyFont="1" applyAlignment="1">
      <alignment horizontal="left" vertical="justify" wrapText="1"/>
    </xf>
    <xf numFmtId="171" fontId="1" fillId="0" borderId="0" xfId="14" applyNumberFormat="1" applyFont="1" applyAlignment="1">
      <alignment horizontal="center"/>
    </xf>
    <xf numFmtId="171" fontId="1" fillId="0" borderId="0" xfId="14" applyNumberFormat="1" applyFont="1"/>
    <xf numFmtId="170" fontId="3" fillId="0" borderId="2" xfId="16" applyNumberFormat="1" applyFont="1" applyBorder="1" applyAlignment="1" applyProtection="1"/>
    <xf numFmtId="0" fontId="54" fillId="0" borderId="14" xfId="14" applyFont="1" applyBorder="1" applyAlignment="1">
      <alignment vertical="top"/>
    </xf>
    <xf numFmtId="0" fontId="54" fillId="0" borderId="14" xfId="14" applyFont="1" applyBorder="1" applyAlignment="1">
      <alignment horizontal="left" vertical="justify"/>
    </xf>
    <xf numFmtId="0" fontId="54" fillId="0" borderId="14" xfId="14" applyFont="1" applyBorder="1" applyAlignment="1">
      <alignment horizontal="center"/>
    </xf>
    <xf numFmtId="0" fontId="54" fillId="0" borderId="14" xfId="14" applyFont="1" applyBorder="1"/>
    <xf numFmtId="170" fontId="54" fillId="0" borderId="14" xfId="15" applyNumberFormat="1" applyFont="1" applyBorder="1" applyProtection="1"/>
    <xf numFmtId="170" fontId="24" fillId="0" borderId="12" xfId="15" applyNumberFormat="1" applyFont="1" applyBorder="1" applyProtection="1"/>
    <xf numFmtId="170" fontId="24" fillId="0" borderId="17" xfId="15" applyNumberFormat="1" applyFont="1" applyBorder="1" applyProtection="1"/>
    <xf numFmtId="170" fontId="54" fillId="0" borderId="0" xfId="15" applyNumberFormat="1" applyFont="1" applyProtection="1"/>
    <xf numFmtId="0" fontId="1" fillId="0" borderId="0" xfId="14" applyFont="1" applyAlignment="1">
      <alignment horizontal="left" vertical="top"/>
    </xf>
    <xf numFmtId="0" fontId="65" fillId="0" borderId="0" xfId="14" applyFont="1" applyAlignment="1">
      <alignment horizontal="left" vertical="top"/>
    </xf>
    <xf numFmtId="0" fontId="24" fillId="0" borderId="0" xfId="14" applyFont="1" applyAlignment="1">
      <alignment horizontal="left" vertical="top"/>
    </xf>
    <xf numFmtId="171" fontId="21" fillId="0" borderId="12" xfId="14" applyNumberFormat="1" applyFont="1" applyBorder="1" applyAlignment="1">
      <alignment horizontal="center" vertical="center"/>
    </xf>
    <xf numFmtId="0" fontId="21" fillId="0" borderId="0" xfId="14" applyFont="1" applyAlignment="1">
      <alignment horizontal="left" vertical="center"/>
    </xf>
    <xf numFmtId="0" fontId="21" fillId="0" borderId="0" xfId="14" applyFont="1" applyAlignment="1">
      <alignment horizontal="center" vertical="center"/>
    </xf>
    <xf numFmtId="0" fontId="21" fillId="0" borderId="0" xfId="14" applyFont="1" applyAlignment="1">
      <alignment horizontal="center" vertical="center" wrapText="1"/>
    </xf>
    <xf numFmtId="171" fontId="21" fillId="0" borderId="0" xfId="14" applyNumberFormat="1" applyFont="1" applyAlignment="1">
      <alignment horizontal="center" vertical="center"/>
    </xf>
    <xf numFmtId="0" fontId="24" fillId="0" borderId="0" xfId="14" applyFont="1" applyAlignment="1">
      <alignment horizontal="left"/>
    </xf>
    <xf numFmtId="0" fontId="21" fillId="0" borderId="0" xfId="14" applyFont="1" applyAlignment="1">
      <alignment horizontal="left" vertical="top"/>
    </xf>
    <xf numFmtId="0" fontId="21" fillId="0" borderId="0" xfId="14" applyFont="1" applyAlignment="1">
      <alignment horizontal="left" vertical="justify"/>
    </xf>
    <xf numFmtId="171" fontId="21" fillId="0" borderId="0" xfId="14" applyNumberFormat="1" applyFont="1" applyAlignment="1">
      <alignment horizontal="center"/>
    </xf>
    <xf numFmtId="170" fontId="1" fillId="0" borderId="0" xfId="16" applyNumberFormat="1" applyFont="1" applyFill="1" applyBorder="1" applyProtection="1"/>
    <xf numFmtId="170" fontId="1" fillId="0" borderId="6" xfId="16" applyNumberFormat="1" applyFont="1" applyFill="1" applyBorder="1" applyProtection="1"/>
    <xf numFmtId="170" fontId="1" fillId="0" borderId="0" xfId="15" applyNumberFormat="1" applyFont="1" applyFill="1" applyProtection="1"/>
    <xf numFmtId="0" fontId="24" fillId="0" borderId="0" xfId="14" applyFont="1" applyAlignment="1">
      <alignment horizontal="center"/>
    </xf>
    <xf numFmtId="170" fontId="1" fillId="0" borderId="6" xfId="15" applyNumberFormat="1" applyFont="1" applyFill="1" applyBorder="1" applyProtection="1"/>
    <xf numFmtId="170" fontId="1" fillId="0" borderId="0" xfId="20" applyNumberFormat="1" applyFont="1" applyFill="1" applyProtection="1"/>
    <xf numFmtId="171" fontId="54" fillId="0" borderId="0" xfId="14" applyNumberFormat="1" applyFont="1" applyAlignment="1">
      <alignment horizontal="center"/>
    </xf>
    <xf numFmtId="171" fontId="54" fillId="0" borderId="0" xfId="14" applyNumberFormat="1" applyFont="1"/>
    <xf numFmtId="170" fontId="54" fillId="0" borderId="6" xfId="20" applyNumberFormat="1" applyFont="1" applyFill="1" applyBorder="1" applyProtection="1"/>
    <xf numFmtId="170" fontId="54" fillId="0" borderId="0" xfId="20" applyNumberFormat="1" applyFont="1" applyFill="1" applyProtection="1"/>
    <xf numFmtId="0" fontId="24" fillId="0" borderId="0" xfId="4" applyFont="1" applyAlignment="1">
      <alignment horizontal="left"/>
    </xf>
    <xf numFmtId="0" fontId="1" fillId="0" borderId="0" xfId="4" applyAlignment="1">
      <alignment horizontal="left" vertical="top"/>
    </xf>
    <xf numFmtId="0" fontId="1" fillId="0" borderId="0" xfId="4" applyAlignment="1">
      <alignment horizontal="left" vertical="justify"/>
    </xf>
    <xf numFmtId="0" fontId="1" fillId="0" borderId="0" xfId="4"/>
    <xf numFmtId="0" fontId="54" fillId="0" borderId="0" xfId="14" applyFont="1" applyAlignment="1">
      <alignment horizontal="left" vertical="top"/>
    </xf>
    <xf numFmtId="170" fontId="54" fillId="0" borderId="0" xfId="16" applyNumberFormat="1" applyFont="1" applyFill="1" applyProtection="1"/>
    <xf numFmtId="170" fontId="54" fillId="0" borderId="0" xfId="15" applyNumberFormat="1" applyFont="1" applyFill="1" applyBorder="1" applyProtection="1"/>
    <xf numFmtId="170" fontId="54" fillId="0" borderId="0" xfId="15" applyNumberFormat="1" applyFont="1" applyFill="1" applyProtection="1"/>
    <xf numFmtId="0" fontId="1" fillId="0" borderId="14" xfId="14" applyFont="1" applyBorder="1" applyAlignment="1">
      <alignment horizontal="left" vertical="top"/>
    </xf>
    <xf numFmtId="0" fontId="1" fillId="0" borderId="14" xfId="14" applyFont="1" applyBorder="1" applyAlignment="1">
      <alignment horizontal="left" vertical="justify"/>
    </xf>
    <xf numFmtId="0" fontId="1" fillId="0" borderId="14" xfId="14" applyFont="1" applyBorder="1"/>
    <xf numFmtId="0" fontId="1" fillId="0" borderId="14" xfId="14" applyFont="1" applyBorder="1" applyAlignment="1">
      <alignment horizontal="center"/>
    </xf>
    <xf numFmtId="170" fontId="1" fillId="0" borderId="14" xfId="16" applyNumberFormat="1" applyFont="1" applyFill="1" applyBorder="1" applyProtection="1"/>
    <xf numFmtId="170" fontId="1" fillId="0" borderId="14" xfId="15" applyNumberFormat="1" applyFont="1" applyFill="1" applyBorder="1" applyProtection="1"/>
    <xf numFmtId="170" fontId="24" fillId="0" borderId="16" xfId="15" applyNumberFormat="1" applyFont="1" applyFill="1" applyBorder="1" applyProtection="1"/>
    <xf numFmtId="170" fontId="24" fillId="0" borderId="14" xfId="15" applyNumberFormat="1" applyFont="1" applyFill="1" applyBorder="1" applyProtection="1"/>
    <xf numFmtId="0" fontId="1" fillId="0" borderId="0" xfId="14" applyFont="1" applyAlignment="1">
      <alignment horizontal="center" vertical="justify"/>
    </xf>
    <xf numFmtId="0" fontId="69" fillId="0" borderId="0" xfId="14" applyFont="1" applyAlignment="1">
      <alignment horizontal="center" vertical="center"/>
    </xf>
    <xf numFmtId="0" fontId="69" fillId="0" borderId="0" xfId="14" applyFont="1" applyAlignment="1">
      <alignment horizontal="center" vertical="center" wrapText="1"/>
    </xf>
    <xf numFmtId="170" fontId="54" fillId="0" borderId="0" xfId="20" applyNumberFormat="1" applyFont="1" applyFill="1" applyBorder="1" applyProtection="1"/>
    <xf numFmtId="49" fontId="24" fillId="0" borderId="0" xfId="14" applyNumberFormat="1" applyFont="1" applyAlignment="1">
      <alignment vertical="top"/>
    </xf>
    <xf numFmtId="0" fontId="24" fillId="0" borderId="0" xfId="14" applyFont="1"/>
    <xf numFmtId="0" fontId="1" fillId="0" borderId="0" xfId="14" applyFont="1" applyAlignment="1">
      <alignment horizontal="right" vertical="justify"/>
    </xf>
    <xf numFmtId="0" fontId="3" fillId="0" borderId="0" xfId="14" applyFont="1" applyAlignment="1">
      <alignment vertical="top"/>
    </xf>
    <xf numFmtId="0" fontId="3" fillId="0" borderId="0" xfId="14" applyFont="1" applyAlignment="1">
      <alignment horizontal="left" vertical="justify"/>
    </xf>
    <xf numFmtId="0" fontId="3" fillId="0" borderId="0" xfId="14" applyFont="1" applyAlignment="1">
      <alignment horizontal="center"/>
    </xf>
    <xf numFmtId="170" fontId="3" fillId="0" borderId="2" xfId="16" applyNumberFormat="1" applyFont="1" applyFill="1" applyBorder="1" applyProtection="1"/>
    <xf numFmtId="170" fontId="3" fillId="0" borderId="0" xfId="16" applyNumberFormat="1" applyFont="1" applyFill="1" applyBorder="1" applyProtection="1"/>
    <xf numFmtId="170" fontId="3" fillId="0" borderId="2" xfId="20" applyNumberFormat="1" applyFont="1" applyFill="1" applyBorder="1" applyProtection="1"/>
    <xf numFmtId="170" fontId="3" fillId="0" borderId="0" xfId="20" applyNumberFormat="1" applyFont="1" applyFill="1" applyBorder="1" applyProtection="1"/>
    <xf numFmtId="0" fontId="31" fillId="0" borderId="0" xfId="14" applyFont="1" applyAlignment="1">
      <alignment vertical="top" wrapText="1"/>
    </xf>
    <xf numFmtId="0" fontId="54" fillId="2" borderId="0" xfId="14" applyFont="1" applyFill="1"/>
    <xf numFmtId="0" fontId="42" fillId="0" borderId="0" xfId="14" applyFont="1" applyAlignment="1">
      <alignment vertical="top" wrapText="1"/>
    </xf>
    <xf numFmtId="0" fontId="42" fillId="0" borderId="0" xfId="21" applyFont="1" applyAlignment="1">
      <alignment horizontal="center" wrapText="1"/>
    </xf>
    <xf numFmtId="4" fontId="42" fillId="0" borderId="0" xfId="21" applyNumberFormat="1" applyFont="1" applyAlignment="1">
      <alignment horizontal="center" wrapText="1"/>
    </xf>
    <xf numFmtId="4" fontId="42" fillId="0" borderId="0" xfId="21" applyNumberFormat="1" applyFont="1" applyAlignment="1">
      <alignment horizontal="right" wrapText="1"/>
    </xf>
    <xf numFmtId="169" fontId="42" fillId="0" borderId="0" xfId="21" applyNumberFormat="1" applyFont="1" applyAlignment="1">
      <alignment horizontal="right" wrapText="1"/>
    </xf>
    <xf numFmtId="176" fontId="42" fillId="0" borderId="2" xfId="14" applyNumberFormat="1" applyFont="1" applyBorder="1" applyAlignment="1">
      <alignment horizontal="right" shrinkToFit="1"/>
    </xf>
    <xf numFmtId="169" fontId="54" fillId="2" borderId="0" xfId="14" applyNumberFormat="1" applyFont="1" applyFill="1"/>
    <xf numFmtId="4" fontId="54" fillId="2" borderId="0" xfId="14" applyNumberFormat="1" applyFont="1" applyFill="1"/>
    <xf numFmtId="0" fontId="79" fillId="2" borderId="0" xfId="22" applyNumberFormat="1" applyFont="1" applyFill="1" applyAlignment="1">
      <alignment vertical="top" wrapText="1"/>
    </xf>
    <xf numFmtId="0" fontId="79" fillId="0" borderId="0" xfId="22" applyNumberFormat="1" applyFont="1" applyAlignment="1">
      <alignment vertical="top" wrapText="1"/>
    </xf>
    <xf numFmtId="0" fontId="80" fillId="0" borderId="0" xfId="21" applyFont="1" applyAlignment="1">
      <alignment horizontal="center" wrapText="1"/>
    </xf>
    <xf numFmtId="4" fontId="80" fillId="0" borderId="0" xfId="21" applyNumberFormat="1" applyFont="1" applyAlignment="1">
      <alignment horizontal="center" wrapText="1"/>
    </xf>
    <xf numFmtId="4" fontId="80" fillId="0" borderId="0" xfId="21" applyNumberFormat="1" applyFont="1" applyAlignment="1">
      <alignment horizontal="right" wrapText="1"/>
    </xf>
    <xf numFmtId="169" fontId="80" fillId="0" borderId="0" xfId="21" applyNumberFormat="1" applyFont="1" applyAlignment="1">
      <alignment horizontal="right" wrapText="1"/>
    </xf>
    <xf numFmtId="176" fontId="80" fillId="0" borderId="0" xfId="14" applyNumberFormat="1" applyFont="1" applyAlignment="1">
      <alignment horizontal="right" shrinkToFit="1"/>
    </xf>
    <xf numFmtId="0" fontId="31" fillId="0" borderId="0" xfId="22" applyNumberFormat="1" applyFont="1" applyAlignment="1">
      <alignment vertical="top" wrapText="1"/>
    </xf>
    <xf numFmtId="0" fontId="31" fillId="0" borderId="0" xfId="21" applyFont="1" applyAlignment="1">
      <alignment horizontal="center" wrapText="1"/>
    </xf>
    <xf numFmtId="4" fontId="31" fillId="0" borderId="0" xfId="21" applyNumberFormat="1" applyFont="1" applyAlignment="1">
      <alignment horizontal="center" wrapText="1"/>
    </xf>
    <xf numFmtId="4" fontId="31" fillId="0" borderId="0" xfId="21" applyNumberFormat="1" applyFont="1" applyAlignment="1">
      <alignment horizontal="right" wrapText="1"/>
    </xf>
    <xf numFmtId="169" fontId="31" fillId="0" borderId="0" xfId="21" applyNumberFormat="1" applyFont="1" applyAlignment="1">
      <alignment horizontal="right" wrapText="1"/>
    </xf>
    <xf numFmtId="176" fontId="31" fillId="0" borderId="2" xfId="14" applyNumberFormat="1" applyFont="1" applyBorder="1" applyAlignment="1">
      <alignment horizontal="right" shrinkToFit="1"/>
    </xf>
    <xf numFmtId="170" fontId="1" fillId="0" borderId="2" xfId="20" applyNumberFormat="1" applyBorder="1" applyProtection="1"/>
    <xf numFmtId="170" fontId="1" fillId="0" borderId="0" xfId="20" applyNumberFormat="1" applyProtection="1"/>
    <xf numFmtId="170" fontId="1" fillId="0" borderId="0" xfId="20" applyNumberFormat="1" applyBorder="1" applyProtection="1"/>
    <xf numFmtId="0" fontId="54" fillId="0" borderId="0" xfId="14" applyFont="1" applyAlignment="1">
      <alignment horizontal="left" vertical="justify" wrapText="1"/>
    </xf>
    <xf numFmtId="170" fontId="54" fillId="0" borderId="14" xfId="20" applyNumberFormat="1" applyFont="1" applyFill="1" applyBorder="1" applyProtection="1"/>
    <xf numFmtId="0" fontId="54" fillId="0" borderId="0" xfId="14" applyFont="1" applyAlignment="1">
      <alignment horizontal="center" vertical="justify"/>
    </xf>
    <xf numFmtId="170" fontId="24" fillId="0" borderId="12" xfId="20" applyNumberFormat="1" applyFont="1" applyFill="1" applyBorder="1" applyProtection="1"/>
    <xf numFmtId="170" fontId="24" fillId="0" borderId="17" xfId="20" applyNumberFormat="1" applyFont="1" applyFill="1" applyBorder="1" applyProtection="1"/>
    <xf numFmtId="0" fontId="18" fillId="0" borderId="0" xfId="14" applyFont="1" applyAlignment="1">
      <alignment horizontal="center"/>
    </xf>
    <xf numFmtId="0" fontId="18" fillId="0" borderId="0" xfId="14" applyFont="1"/>
    <xf numFmtId="170" fontId="18" fillId="0" borderId="0" xfId="20" applyNumberFormat="1" applyFont="1" applyProtection="1"/>
    <xf numFmtId="0" fontId="69" fillId="0" borderId="0" xfId="14" applyFont="1" applyAlignment="1">
      <alignment horizontal="center" vertical="top"/>
    </xf>
    <xf numFmtId="0" fontId="69" fillId="0" borderId="0" xfId="14" applyFont="1" applyAlignment="1">
      <alignment horizontal="left" vertical="justify"/>
    </xf>
    <xf numFmtId="0" fontId="69" fillId="0" borderId="0" xfId="14" applyFont="1" applyAlignment="1">
      <alignment horizontal="center"/>
    </xf>
    <xf numFmtId="171" fontId="69" fillId="0" borderId="0" xfId="14" applyNumberFormat="1" applyFont="1" applyAlignment="1">
      <alignment horizontal="center"/>
    </xf>
    <xf numFmtId="49" fontId="24" fillId="0" borderId="0" xfId="14" applyNumberFormat="1" applyFont="1"/>
    <xf numFmtId="0" fontId="24" fillId="0" borderId="0" xfId="14" applyFont="1" applyAlignment="1">
      <alignment horizontal="left" vertical="justify"/>
    </xf>
    <xf numFmtId="171" fontId="24" fillId="0" borderId="0" xfId="14" applyNumberFormat="1" applyFont="1" applyAlignment="1">
      <alignment horizontal="center"/>
    </xf>
    <xf numFmtId="171" fontId="24" fillId="0" borderId="0" xfId="14" applyNumberFormat="1" applyFont="1"/>
    <xf numFmtId="0" fontId="1" fillId="0" borderId="0" xfId="14" applyFont="1" applyAlignment="1">
      <alignment horizontal="right" vertical="center"/>
    </xf>
    <xf numFmtId="0" fontId="1" fillId="0" borderId="0" xfId="0" applyFont="1" applyFill="1" applyBorder="1" applyAlignment="1" applyProtection="1">
      <alignment vertical="top"/>
    </xf>
    <xf numFmtId="0" fontId="1" fillId="0" borderId="0" xfId="0" applyFont="1" applyFill="1" applyBorder="1" applyAlignment="1" applyProtection="1">
      <alignment horizontal="left" vertical="justify"/>
    </xf>
    <xf numFmtId="171" fontId="1" fillId="0" borderId="0" xfId="0" applyNumberFormat="1" applyFont="1" applyFill="1" applyBorder="1" applyAlignment="1" applyProtection="1">
      <alignment horizontal="center"/>
    </xf>
    <xf numFmtId="171" fontId="1" fillId="0" borderId="0" xfId="0" applyNumberFormat="1" applyFont="1" applyFill="1" applyBorder="1" applyProtection="1"/>
    <xf numFmtId="0" fontId="1" fillId="0" borderId="0" xfId="0" applyFont="1" applyFill="1" applyProtection="1"/>
    <xf numFmtId="0" fontId="1" fillId="0" borderId="0" xfId="0" applyFont="1" applyProtection="1"/>
    <xf numFmtId="170" fontId="54" fillId="0" borderId="0" xfId="16" applyNumberFormat="1" applyFont="1" applyFill="1" applyBorder="1" applyProtection="1"/>
    <xf numFmtId="171" fontId="54" fillId="0" borderId="14" xfId="14" applyNumberFormat="1" applyFont="1" applyBorder="1" applyAlignment="1">
      <alignment horizontal="center"/>
    </xf>
    <xf numFmtId="171" fontId="54" fillId="0" borderId="14" xfId="14" applyNumberFormat="1" applyFont="1" applyBorder="1"/>
    <xf numFmtId="170" fontId="54" fillId="0" borderId="14" xfId="15" applyNumberFormat="1" applyFont="1" applyFill="1" applyBorder="1" applyProtection="1"/>
    <xf numFmtId="170" fontId="24" fillId="0" borderId="14" xfId="15" applyNumberFormat="1" applyFont="1" applyBorder="1" applyProtection="1"/>
    <xf numFmtId="0" fontId="21" fillId="0" borderId="0" xfId="17" applyFont="1" applyAlignment="1">
      <alignment horizontal="center" vertical="top" textRotation="90"/>
    </xf>
    <xf numFmtId="0" fontId="21" fillId="0" borderId="0" xfId="17" applyFont="1" applyAlignment="1">
      <alignment horizontal="left" vertical="justify" textRotation="90"/>
    </xf>
    <xf numFmtId="0" fontId="21" fillId="0" borderId="0" xfId="17" applyFont="1" applyAlignment="1">
      <alignment horizontal="center" textRotation="90"/>
    </xf>
    <xf numFmtId="171" fontId="21" fillId="0" borderId="0" xfId="17" applyNumberFormat="1" applyFont="1" applyAlignment="1">
      <alignment horizontal="center"/>
    </xf>
    <xf numFmtId="4" fontId="69" fillId="0" borderId="0" xfId="18" applyNumberFormat="1" applyFont="1" applyAlignment="1">
      <alignment horizontal="center"/>
    </xf>
    <xf numFmtId="14" fontId="54" fillId="0" borderId="0" xfId="14" applyNumberFormat="1" applyFont="1" applyAlignment="1">
      <alignment vertical="top"/>
    </xf>
    <xf numFmtId="170" fontId="54" fillId="0" borderId="0" xfId="15" applyNumberFormat="1" applyFont="1" applyBorder="1" applyProtection="1"/>
    <xf numFmtId="1" fontId="54" fillId="0" borderId="0" xfId="14" applyNumberFormat="1" applyFont="1"/>
    <xf numFmtId="0" fontId="1" fillId="0" borderId="0" xfId="14" applyFont="1" applyAlignment="1">
      <alignment horizontal="left" vertical="distributed"/>
    </xf>
    <xf numFmtId="0" fontId="1" fillId="0" borderId="0" xfId="14" applyFont="1" applyAlignment="1">
      <alignment horizontal="center" wrapText="1"/>
    </xf>
    <xf numFmtId="171" fontId="1" fillId="0" borderId="0" xfId="14" applyNumberFormat="1" applyFont="1" applyAlignment="1">
      <alignment horizontal="center" wrapText="1"/>
    </xf>
    <xf numFmtId="171" fontId="1" fillId="0" borderId="0" xfId="14" applyNumberFormat="1" applyFont="1" applyAlignment="1">
      <alignment wrapText="1"/>
    </xf>
    <xf numFmtId="0" fontId="21" fillId="0" borderId="0" xfId="14" applyFont="1" applyAlignment="1">
      <alignment horizontal="center"/>
    </xf>
    <xf numFmtId="171" fontId="21" fillId="0" borderId="0" xfId="14" applyNumberFormat="1" applyFont="1"/>
    <xf numFmtId="0" fontId="1" fillId="0" borderId="0" xfId="14" applyFont="1" applyAlignment="1">
      <alignment horizontal="left" vertical="top" wrapText="1"/>
    </xf>
    <xf numFmtId="171" fontId="1" fillId="0" borderId="0" xfId="19" applyNumberFormat="1" applyAlignment="1">
      <alignment horizontal="center"/>
    </xf>
    <xf numFmtId="171" fontId="1" fillId="0" borderId="0" xfId="19" applyNumberFormat="1"/>
    <xf numFmtId="0" fontId="24" fillId="0" borderId="0" xfId="0" applyFont="1" applyAlignment="1" applyProtection="1">
      <alignment vertical="top"/>
    </xf>
    <xf numFmtId="0" fontId="1" fillId="0" borderId="0" xfId="0" applyFont="1" applyAlignment="1" applyProtection="1">
      <alignment horizontal="left" vertical="justify"/>
    </xf>
    <xf numFmtId="0" fontId="1" fillId="0" borderId="0" xfId="0" applyFont="1" applyAlignment="1" applyProtection="1">
      <alignment horizontal="center"/>
    </xf>
    <xf numFmtId="171" fontId="1" fillId="0" borderId="0" xfId="0" applyNumberFormat="1" applyFont="1" applyAlignment="1" applyProtection="1">
      <alignment horizontal="center"/>
    </xf>
    <xf numFmtId="171" fontId="1" fillId="0" borderId="0" xfId="0" applyNumberFormat="1" applyFont="1" applyProtection="1"/>
    <xf numFmtId="0" fontId="1" fillId="0" borderId="0" xfId="0" applyFont="1" applyAlignment="1" applyProtection="1">
      <alignment vertical="top"/>
    </xf>
    <xf numFmtId="0" fontId="54" fillId="0" borderId="0" xfId="0" applyFont="1" applyAlignment="1" applyProtection="1">
      <alignment vertical="top"/>
    </xf>
    <xf numFmtId="0" fontId="54" fillId="0" borderId="0" xfId="0" applyFont="1" applyAlignment="1" applyProtection="1">
      <alignment horizontal="left" vertical="justify"/>
    </xf>
    <xf numFmtId="0" fontId="54" fillId="0" borderId="0" xfId="0" applyFont="1" applyProtection="1"/>
    <xf numFmtId="171" fontId="54" fillId="0" borderId="0" xfId="0" applyNumberFormat="1" applyFont="1" applyAlignment="1" applyProtection="1">
      <alignment horizontal="center"/>
    </xf>
    <xf numFmtId="171" fontId="54" fillId="0" borderId="0" xfId="0" applyNumberFormat="1" applyFont="1" applyProtection="1"/>
    <xf numFmtId="170" fontId="54" fillId="0" borderId="6" xfId="16" applyNumberFormat="1" applyFont="1" applyFill="1" applyBorder="1" applyProtection="1"/>
    <xf numFmtId="170" fontId="54" fillId="0" borderId="0" xfId="16" applyNumberFormat="1" applyFont="1" applyBorder="1" applyProtection="1"/>
    <xf numFmtId="0" fontId="1" fillId="0" borderId="0" xfId="14" applyFont="1" applyAlignment="1">
      <alignment horizontal="center" vertical="top"/>
    </xf>
    <xf numFmtId="0" fontId="65" fillId="0" borderId="0" xfId="14" applyFont="1"/>
    <xf numFmtId="2" fontId="1" fillId="0" borderId="0" xfId="14" applyNumberFormat="1" applyFont="1" applyAlignment="1">
      <alignment horizontal="center"/>
    </xf>
    <xf numFmtId="2" fontId="1" fillId="0" borderId="0" xfId="14" applyNumberFormat="1" applyFont="1"/>
    <xf numFmtId="170" fontId="1" fillId="0" borderId="6" xfId="16" applyNumberFormat="1" applyFont="1" applyBorder="1" applyProtection="1"/>
    <xf numFmtId="0" fontId="65" fillId="0" borderId="0" xfId="14" applyFont="1" applyAlignment="1">
      <alignment horizontal="left" vertical="justify"/>
    </xf>
    <xf numFmtId="0" fontId="54" fillId="0" borderId="0" xfId="14" applyFont="1" applyAlignment="1">
      <alignment horizontal="center" vertical="top"/>
    </xf>
    <xf numFmtId="2" fontId="54" fillId="0" borderId="0" xfId="14" applyNumberFormat="1" applyFont="1" applyAlignment="1">
      <alignment horizontal="center"/>
    </xf>
    <xf numFmtId="2" fontId="54" fillId="0" borderId="0" xfId="14" applyNumberFormat="1" applyFont="1"/>
    <xf numFmtId="2" fontId="24" fillId="0" borderId="0" xfId="14" applyNumberFormat="1" applyFont="1" applyAlignment="1">
      <alignment horizontal="center"/>
    </xf>
    <xf numFmtId="2" fontId="24" fillId="0" borderId="0" xfId="14" applyNumberFormat="1" applyFont="1"/>
    <xf numFmtId="170" fontId="18" fillId="0" borderId="0" xfId="16" applyNumberFormat="1" applyFont="1" applyFill="1" applyBorder="1" applyAlignment="1" applyProtection="1"/>
    <xf numFmtId="0" fontId="1" fillId="0" borderId="14" xfId="14" applyFont="1" applyBorder="1" applyAlignment="1">
      <alignment horizontal="center" vertical="top"/>
    </xf>
    <xf numFmtId="2" fontId="1" fillId="0" borderId="14" xfId="14" applyNumberFormat="1" applyFont="1" applyBorder="1" applyAlignment="1">
      <alignment horizontal="center"/>
    </xf>
    <xf numFmtId="2" fontId="1" fillId="0" borderId="14" xfId="14" applyNumberFormat="1" applyFont="1" applyBorder="1"/>
    <xf numFmtId="170" fontId="1" fillId="0" borderId="14" xfId="15" applyNumberFormat="1" applyFont="1" applyBorder="1" applyProtection="1"/>
    <xf numFmtId="0" fontId="54" fillId="0" borderId="0" xfId="4" applyFont="1" applyAlignment="1">
      <alignment horizontal="left"/>
    </xf>
    <xf numFmtId="0" fontId="54" fillId="0" borderId="0" xfId="4" applyFont="1" applyAlignment="1">
      <alignment wrapText="1"/>
    </xf>
    <xf numFmtId="171" fontId="54" fillId="0" borderId="0" xfId="4" applyNumberFormat="1" applyFont="1"/>
    <xf numFmtId="172" fontId="54" fillId="0" borderId="0" xfId="16" applyFont="1" applyAlignment="1" applyProtection="1"/>
    <xf numFmtId="172" fontId="54" fillId="0" borderId="0" xfId="16" applyFont="1" applyProtection="1"/>
    <xf numFmtId="0" fontId="65" fillId="0" borderId="0" xfId="4" applyFont="1"/>
    <xf numFmtId="0" fontId="66" fillId="0" borderId="0" xfId="4" applyFont="1" applyAlignment="1">
      <alignment horizontal="left"/>
    </xf>
    <xf numFmtId="0" fontId="66" fillId="0" borderId="0" xfId="4" applyFont="1" applyAlignment="1">
      <alignment wrapText="1"/>
    </xf>
    <xf numFmtId="171" fontId="66" fillId="0" borderId="0" xfId="4" applyNumberFormat="1" applyFont="1"/>
    <xf numFmtId="172" fontId="66" fillId="0" borderId="0" xfId="16" applyFont="1" applyAlignment="1" applyProtection="1"/>
    <xf numFmtId="172" fontId="66" fillId="0" borderId="0" xfId="16" applyFont="1" applyProtection="1"/>
    <xf numFmtId="0" fontId="67" fillId="0" borderId="0" xfId="4" applyFont="1"/>
    <xf numFmtId="0" fontId="1" fillId="0" borderId="0" xfId="4" applyAlignment="1">
      <alignment horizontal="left"/>
    </xf>
    <xf numFmtId="0" fontId="1" fillId="0" borderId="0" xfId="4" applyAlignment="1">
      <alignment wrapText="1"/>
    </xf>
    <xf numFmtId="171" fontId="1" fillId="0" borderId="0" xfId="4" applyNumberFormat="1"/>
    <xf numFmtId="172" fontId="1" fillId="0" borderId="0" xfId="16" applyFont="1" applyAlignment="1" applyProtection="1"/>
    <xf numFmtId="172" fontId="1" fillId="0" borderId="0" xfId="16" applyFont="1" applyProtection="1"/>
    <xf numFmtId="0" fontId="21" fillId="0" borderId="12" xfId="17" applyFont="1" applyBorder="1" applyAlignment="1">
      <alignment horizontal="center" vertical="center"/>
    </xf>
    <xf numFmtId="0" fontId="21" fillId="0" borderId="12" xfId="17" applyFont="1" applyBorder="1" applyAlignment="1">
      <alignment horizontal="center" vertical="center" wrapText="1"/>
    </xf>
    <xf numFmtId="171" fontId="21" fillId="0" borderId="12" xfId="17" applyNumberFormat="1" applyFont="1" applyBorder="1" applyAlignment="1">
      <alignment horizontal="center" vertical="center"/>
    </xf>
    <xf numFmtId="172" fontId="21" fillId="0" borderId="12" xfId="16" applyFont="1" applyFill="1" applyBorder="1" applyAlignment="1" applyProtection="1">
      <alignment horizontal="center" vertical="center"/>
    </xf>
    <xf numFmtId="172" fontId="21" fillId="0" borderId="12" xfId="16" applyFont="1" applyBorder="1" applyAlignment="1" applyProtection="1">
      <alignment horizontal="center" vertical="center"/>
    </xf>
    <xf numFmtId="0" fontId="18" fillId="0" borderId="0" xfId="4" applyFont="1"/>
    <xf numFmtId="0" fontId="69" fillId="0" borderId="0" xfId="17" applyFont="1" applyAlignment="1">
      <alignment horizontal="center" vertical="center"/>
    </xf>
    <xf numFmtId="0" fontId="69" fillId="0" borderId="0" xfId="17" applyFont="1" applyAlignment="1">
      <alignment horizontal="center" vertical="center" wrapText="1"/>
    </xf>
    <xf numFmtId="171" fontId="69" fillId="0" borderId="0" xfId="17" applyNumberFormat="1" applyFont="1" applyAlignment="1">
      <alignment horizontal="center" vertical="center"/>
    </xf>
    <xf numFmtId="172" fontId="69" fillId="0" borderId="0" xfId="16" applyFont="1" applyFill="1" applyBorder="1" applyAlignment="1" applyProtection="1">
      <alignment horizontal="center" vertical="center"/>
    </xf>
    <xf numFmtId="172" fontId="69" fillId="0" borderId="0" xfId="16" applyFont="1" applyBorder="1" applyAlignment="1" applyProtection="1">
      <alignment horizontal="center" vertical="center"/>
    </xf>
    <xf numFmtId="172" fontId="7" fillId="0" borderId="0" xfId="16" applyFont="1" applyBorder="1" applyAlignment="1" applyProtection="1"/>
    <xf numFmtId="172" fontId="7" fillId="0" borderId="0" xfId="16" applyFont="1" applyBorder="1" applyProtection="1"/>
    <xf numFmtId="0" fontId="3" fillId="0" borderId="0" xfId="4" applyFont="1" applyAlignment="1">
      <alignment horizontal="justify" wrapText="1"/>
    </xf>
    <xf numFmtId="171" fontId="3" fillId="0" borderId="0" xfId="4" applyNumberFormat="1" applyFont="1" applyAlignment="1">
      <alignment horizontal="justify" wrapText="1"/>
    </xf>
    <xf numFmtId="172" fontId="40" fillId="0" borderId="0" xfId="16" applyFont="1" applyFill="1" applyBorder="1" applyAlignment="1" applyProtection="1">
      <alignment horizontal="center"/>
    </xf>
    <xf numFmtId="172" fontId="3" fillId="0" borderId="0" xfId="16" applyFont="1" applyBorder="1" applyProtection="1"/>
    <xf numFmtId="0" fontId="1" fillId="0" borderId="0" xfId="4" applyAlignment="1">
      <alignment horizontal="center" vertical="top" wrapText="1"/>
    </xf>
    <xf numFmtId="174" fontId="1" fillId="0" borderId="0" xfId="4" applyNumberFormat="1" applyAlignment="1">
      <alignment horizontal="center" wrapText="1"/>
    </xf>
    <xf numFmtId="175" fontId="1" fillId="0" borderId="0" xfId="4" applyNumberFormat="1" applyAlignment="1">
      <alignment horizontal="center" wrapText="1"/>
    </xf>
    <xf numFmtId="170" fontId="1" fillId="0" borderId="2" xfId="16" applyNumberFormat="1" applyFont="1" applyBorder="1" applyAlignment="1" applyProtection="1"/>
    <xf numFmtId="170" fontId="1" fillId="0" borderId="0" xfId="16" applyNumberFormat="1" applyFont="1" applyBorder="1" applyAlignment="1" applyProtection="1"/>
    <xf numFmtId="170" fontId="1" fillId="0" borderId="6" xfId="16" applyNumberFormat="1" applyFont="1" applyBorder="1" applyAlignment="1" applyProtection="1"/>
    <xf numFmtId="170" fontId="1" fillId="0" borderId="2" xfId="16" applyNumberFormat="1" applyFont="1" applyFill="1" applyBorder="1" applyAlignment="1" applyProtection="1"/>
    <xf numFmtId="170" fontId="3" fillId="0" borderId="2" xfId="16" applyNumberFormat="1" applyFont="1" applyFill="1" applyBorder="1" applyAlignment="1" applyProtection="1"/>
    <xf numFmtId="170" fontId="3" fillId="0" borderId="0" xfId="16" applyNumberFormat="1" applyFont="1" applyFill="1" applyBorder="1" applyAlignment="1" applyProtection="1"/>
    <xf numFmtId="0" fontId="30" fillId="0" borderId="0" xfId="4" applyFont="1" applyAlignment="1">
      <alignment wrapText="1"/>
    </xf>
    <xf numFmtId="171" fontId="24" fillId="0" borderId="0" xfId="4" applyNumberFormat="1" applyFont="1" applyAlignment="1">
      <alignment horizontal="justify"/>
    </xf>
    <xf numFmtId="172" fontId="30" fillId="0" borderId="0" xfId="16" applyFont="1" applyBorder="1" applyAlignment="1" applyProtection="1"/>
    <xf numFmtId="170" fontId="30" fillId="0" borderId="0" xfId="16" applyNumberFormat="1" applyFont="1" applyBorder="1" applyAlignment="1" applyProtection="1"/>
    <xf numFmtId="0" fontId="30" fillId="0" borderId="0" xfId="4" applyFont="1"/>
    <xf numFmtId="0" fontId="43" fillId="0" borderId="0" xfId="4" applyFont="1" applyAlignment="1">
      <alignment horizontal="left" vertical="center"/>
    </xf>
    <xf numFmtId="0" fontId="43" fillId="0" borderId="0" xfId="4" applyFont="1" applyAlignment="1">
      <alignment wrapText="1"/>
    </xf>
    <xf numFmtId="170" fontId="3" fillId="0" borderId="0" xfId="16" applyNumberFormat="1" applyFont="1" applyBorder="1" applyAlignment="1" applyProtection="1"/>
    <xf numFmtId="171" fontId="6" fillId="0" borderId="0" xfId="4" applyNumberFormat="1" applyFont="1" applyAlignment="1">
      <alignment horizontal="justify"/>
    </xf>
    <xf numFmtId="170" fontId="7" fillId="0" borderId="0" xfId="16" applyNumberFormat="1" applyFont="1" applyBorder="1" applyAlignment="1" applyProtection="1"/>
    <xf numFmtId="0" fontId="15" fillId="0" borderId="0" xfId="4" applyFont="1" applyAlignment="1">
      <alignment horizontal="left" wrapText="1"/>
    </xf>
    <xf numFmtId="0" fontId="24" fillId="0" borderId="0" xfId="4" applyFont="1"/>
    <xf numFmtId="0" fontId="24" fillId="0" borderId="0" xfId="4" applyFont="1" applyAlignment="1">
      <alignment horizontal="center"/>
    </xf>
    <xf numFmtId="170" fontId="3" fillId="0" borderId="6" xfId="16" applyNumberFormat="1" applyFont="1" applyBorder="1" applyAlignment="1" applyProtection="1"/>
    <xf numFmtId="0" fontId="24" fillId="0" borderId="0" xfId="4" applyFont="1" applyAlignment="1">
      <alignment wrapText="1"/>
    </xf>
    <xf numFmtId="0" fontId="3" fillId="2" borderId="0" xfId="4" applyFont="1" applyFill="1"/>
    <xf numFmtId="170" fontId="3" fillId="0" borderId="6" xfId="16" applyNumberFormat="1" applyFont="1" applyFill="1" applyBorder="1" applyAlignment="1" applyProtection="1"/>
    <xf numFmtId="0" fontId="18" fillId="0" borderId="0" xfId="4" applyFont="1" applyAlignment="1">
      <alignment horizontal="left"/>
    </xf>
    <xf numFmtId="0" fontId="18" fillId="0" borderId="0" xfId="4" applyFont="1" applyAlignment="1">
      <alignment wrapText="1"/>
    </xf>
    <xf numFmtId="171" fontId="18" fillId="0" borderId="0" xfId="4" applyNumberFormat="1" applyFont="1"/>
    <xf numFmtId="172" fontId="6" fillId="0" borderId="15" xfId="16" applyFont="1" applyBorder="1" applyAlignment="1" applyProtection="1"/>
    <xf numFmtId="170" fontId="6" fillId="0" borderId="16" xfId="16" applyNumberFormat="1" applyFont="1" applyBorder="1" applyProtection="1"/>
    <xf numFmtId="4" fontId="65" fillId="0" borderId="0" xfId="5" applyNumberFormat="1" applyFont="1"/>
    <xf numFmtId="168" fontId="1" fillId="0" borderId="0" xfId="5" applyNumberFormat="1" applyAlignment="1">
      <alignment horizontal="left" vertical="top" wrapText="1"/>
    </xf>
    <xf numFmtId="4" fontId="1" fillId="0" borderId="0" xfId="5" applyNumberFormat="1" applyAlignment="1">
      <alignment wrapText="1"/>
    </xf>
    <xf numFmtId="170" fontId="1" fillId="0" borderId="2" xfId="15" applyNumberFormat="1" applyFont="1" applyBorder="1" applyProtection="1">
      <protection locked="0"/>
    </xf>
    <xf numFmtId="170" fontId="1" fillId="0" borderId="0" xfId="15" applyNumberFormat="1" applyFont="1" applyProtection="1">
      <protection locked="0"/>
    </xf>
    <xf numFmtId="170" fontId="1" fillId="0" borderId="6" xfId="15" applyNumberFormat="1" applyFont="1" applyBorder="1" applyProtection="1">
      <protection locked="0"/>
    </xf>
    <xf numFmtId="170" fontId="54" fillId="0" borderId="6" xfId="16" applyNumberFormat="1" applyFont="1" applyBorder="1" applyProtection="1">
      <protection locked="0"/>
    </xf>
    <xf numFmtId="170" fontId="1" fillId="0" borderId="2" xfId="16" applyNumberFormat="1" applyFont="1" applyBorder="1" applyProtection="1">
      <protection locked="0"/>
    </xf>
    <xf numFmtId="170" fontId="1" fillId="0" borderId="2" xfId="15" applyNumberFormat="1" applyFont="1" applyFill="1" applyBorder="1" applyProtection="1">
      <protection locked="0"/>
    </xf>
    <xf numFmtId="170" fontId="1" fillId="0" borderId="0" xfId="15" applyNumberFormat="1" applyFont="1" applyBorder="1" applyProtection="1">
      <protection locked="0"/>
    </xf>
    <xf numFmtId="170" fontId="1" fillId="0" borderId="0" xfId="16" applyNumberFormat="1" applyFont="1" applyBorder="1" applyProtection="1">
      <protection locked="0"/>
    </xf>
    <xf numFmtId="170" fontId="1" fillId="0" borderId="0" xfId="16" applyNumberFormat="1" applyFont="1" applyFill="1" applyBorder="1" applyAlignment="1" applyProtection="1">
      <protection locked="0"/>
    </xf>
    <xf numFmtId="170" fontId="1" fillId="0" borderId="0" xfId="16" applyNumberFormat="1" applyFont="1" applyFill="1" applyProtection="1">
      <protection locked="0"/>
    </xf>
    <xf numFmtId="170" fontId="1" fillId="0" borderId="6" xfId="16" applyNumberFormat="1" applyFont="1" applyFill="1" applyBorder="1" applyProtection="1">
      <protection locked="0"/>
    </xf>
    <xf numFmtId="170" fontId="1" fillId="0" borderId="0" xfId="15" applyNumberFormat="1" applyFont="1" applyFill="1" applyProtection="1">
      <protection locked="0"/>
    </xf>
    <xf numFmtId="170" fontId="1" fillId="0" borderId="6" xfId="15" applyNumberFormat="1" applyFont="1" applyFill="1" applyBorder="1" applyProtection="1">
      <protection locked="0"/>
    </xf>
    <xf numFmtId="170" fontId="1" fillId="0" borderId="2" xfId="20" applyNumberFormat="1" applyFont="1" applyFill="1" applyBorder="1" applyProtection="1">
      <protection locked="0"/>
    </xf>
    <xf numFmtId="170" fontId="54" fillId="0" borderId="6" xfId="20" applyNumberFormat="1" applyFont="1" applyFill="1" applyBorder="1" applyProtection="1">
      <protection locked="0"/>
    </xf>
    <xf numFmtId="170" fontId="1" fillId="0" borderId="0" xfId="15" applyNumberFormat="1" applyFont="1" applyFill="1" applyBorder="1" applyProtection="1">
      <protection locked="0"/>
    </xf>
    <xf numFmtId="170" fontId="1" fillId="0" borderId="0" xfId="20" applyNumberFormat="1" applyFont="1" applyFill="1" applyBorder="1" applyProtection="1">
      <protection locked="0"/>
    </xf>
    <xf numFmtId="170" fontId="54" fillId="0" borderId="0" xfId="20" applyNumberFormat="1" applyFont="1" applyFill="1" applyBorder="1" applyProtection="1">
      <protection locked="0"/>
    </xf>
    <xf numFmtId="170" fontId="3" fillId="0" borderId="2" xfId="16" applyNumberFormat="1" applyFont="1" applyFill="1" applyBorder="1" applyProtection="1">
      <protection locked="0"/>
    </xf>
    <xf numFmtId="170" fontId="3" fillId="0" borderId="0" xfId="16" applyNumberFormat="1" applyFont="1" applyFill="1" applyBorder="1" applyProtection="1">
      <protection locked="0"/>
    </xf>
    <xf numFmtId="170" fontId="3" fillId="0" borderId="2" xfId="20" applyNumberFormat="1" applyFont="1" applyFill="1" applyBorder="1" applyProtection="1">
      <protection locked="0"/>
    </xf>
    <xf numFmtId="170" fontId="3" fillId="0" borderId="0" xfId="20" applyNumberFormat="1" applyFont="1" applyFill="1" applyBorder="1" applyProtection="1">
      <protection locked="0"/>
    </xf>
    <xf numFmtId="169" fontId="42" fillId="0" borderId="2" xfId="21" applyNumberFormat="1" applyFont="1" applyBorder="1" applyAlignment="1" applyProtection="1">
      <alignment horizontal="right" wrapText="1"/>
      <protection locked="0"/>
    </xf>
    <xf numFmtId="169" fontId="80" fillId="0" borderId="0" xfId="21" applyNumberFormat="1" applyFont="1" applyAlignment="1" applyProtection="1">
      <alignment horizontal="right" wrapText="1"/>
      <protection locked="0"/>
    </xf>
    <xf numFmtId="169" fontId="31" fillId="0" borderId="2" xfId="21" applyNumberFormat="1" applyFont="1" applyBorder="1" applyAlignment="1" applyProtection="1">
      <alignment horizontal="right" wrapText="1"/>
      <protection locked="0"/>
    </xf>
    <xf numFmtId="170" fontId="1" fillId="0" borderId="2" xfId="20" applyNumberFormat="1" applyBorder="1" applyProtection="1">
      <protection locked="0"/>
    </xf>
    <xf numFmtId="170" fontId="1" fillId="0" borderId="0" xfId="20" applyNumberFormat="1" applyBorder="1" applyProtection="1">
      <protection locked="0"/>
    </xf>
    <xf numFmtId="170" fontId="54" fillId="0" borderId="0" xfId="15" applyNumberFormat="1" applyFont="1" applyFill="1" applyBorder="1" applyProtection="1">
      <protection locked="0"/>
    </xf>
    <xf numFmtId="170" fontId="54" fillId="0" borderId="6" xfId="16" applyNumberFormat="1" applyFont="1" applyFill="1" applyBorder="1" applyProtection="1">
      <protection locked="0"/>
    </xf>
    <xf numFmtId="0" fontId="1" fillId="0" borderId="0" xfId="14" applyFont="1" applyProtection="1">
      <protection locked="0"/>
    </xf>
    <xf numFmtId="170" fontId="54" fillId="0" borderId="0" xfId="16" applyNumberFormat="1" applyFont="1" applyBorder="1" applyProtection="1">
      <protection locked="0"/>
    </xf>
    <xf numFmtId="170" fontId="1" fillId="0" borderId="6" xfId="16" applyNumberFormat="1" applyFont="1" applyBorder="1" applyProtection="1">
      <protection locked="0"/>
    </xf>
    <xf numFmtId="170" fontId="54" fillId="0" borderId="0" xfId="15" applyNumberFormat="1" applyFont="1" applyBorder="1" applyProtection="1">
      <protection locked="0"/>
    </xf>
    <xf numFmtId="170" fontId="1" fillId="0" borderId="2" xfId="16" applyNumberFormat="1" applyFont="1" applyBorder="1" applyAlignment="1" applyProtection="1">
      <protection locked="0"/>
    </xf>
    <xf numFmtId="170" fontId="1" fillId="0" borderId="6" xfId="16" applyNumberFormat="1" applyFont="1" applyBorder="1" applyAlignment="1" applyProtection="1">
      <protection locked="0"/>
    </xf>
    <xf numFmtId="170" fontId="1" fillId="0" borderId="0" xfId="16" applyNumberFormat="1" applyFont="1" applyBorder="1" applyAlignment="1" applyProtection="1">
      <protection locked="0"/>
    </xf>
    <xf numFmtId="170" fontId="1" fillId="0" borderId="2" xfId="16" applyNumberFormat="1" applyFont="1" applyFill="1" applyBorder="1" applyAlignment="1" applyProtection="1">
      <protection locked="0"/>
    </xf>
    <xf numFmtId="172" fontId="30" fillId="0" borderId="0" xfId="16" applyFont="1" applyBorder="1" applyAlignment="1" applyProtection="1">
      <protection locked="0"/>
    </xf>
    <xf numFmtId="170" fontId="3" fillId="0" borderId="6" xfId="16" applyNumberFormat="1" applyFont="1" applyBorder="1" applyAlignment="1" applyProtection="1">
      <protection locked="0"/>
    </xf>
    <xf numFmtId="170" fontId="3" fillId="0" borderId="6" xfId="16" applyNumberFormat="1" applyFont="1" applyFill="1" applyBorder="1" applyAlignment="1" applyProtection="1">
      <protection locked="0"/>
    </xf>
    <xf numFmtId="0" fontId="13" fillId="0" borderId="0" xfId="0" applyFont="1" applyAlignment="1" applyProtection="1">
      <alignment vertical="center"/>
    </xf>
    <xf numFmtId="4" fontId="7" fillId="0" borderId="0" xfId="0" applyNumberFormat="1" applyFont="1" applyFill="1" applyProtection="1"/>
    <xf numFmtId="167" fontId="6" fillId="0" borderId="0" xfId="0" applyNumberFormat="1" applyFont="1" applyFill="1" applyProtection="1"/>
    <xf numFmtId="0" fontId="6" fillId="0" borderId="0" xfId="0" applyFont="1" applyFill="1" applyProtection="1"/>
    <xf numFmtId="167" fontId="7" fillId="0" borderId="0" xfId="0" applyNumberFormat="1" applyFont="1" applyFill="1" applyProtection="1"/>
    <xf numFmtId="1" fontId="4" fillId="0" borderId="0" xfId="0" applyNumberFormat="1" applyFont="1" applyFill="1" applyAlignment="1" applyProtection="1">
      <alignment horizontal="left" vertical="center"/>
    </xf>
    <xf numFmtId="168" fontId="7" fillId="0" borderId="0" xfId="0" applyNumberFormat="1" applyFont="1" applyFill="1" applyProtection="1"/>
    <xf numFmtId="1" fontId="7" fillId="0" borderId="0" xfId="0" applyNumberFormat="1" applyFont="1" applyFill="1" applyAlignment="1" applyProtection="1">
      <alignment horizontal="right"/>
    </xf>
    <xf numFmtId="0" fontId="5" fillId="0" borderId="0" xfId="0" applyFont="1" applyFill="1" applyProtection="1"/>
    <xf numFmtId="4" fontId="8" fillId="0" borderId="0" xfId="0" applyNumberFormat="1" applyFont="1" applyFill="1" applyProtection="1"/>
    <xf numFmtId="4" fontId="8" fillId="0" borderId="0" xfId="0" applyNumberFormat="1" applyFont="1" applyFill="1" applyAlignment="1" applyProtection="1">
      <alignment horizontal="center"/>
    </xf>
    <xf numFmtId="4" fontId="6" fillId="0" borderId="0" xfId="0" applyNumberFormat="1" applyFont="1" applyFill="1" applyAlignment="1" applyProtection="1">
      <alignment horizontal="left" vertical="top" wrapText="1"/>
    </xf>
    <xf numFmtId="4" fontId="6" fillId="0" borderId="0" xfId="0" applyNumberFormat="1" applyFont="1" applyFill="1" applyProtection="1"/>
    <xf numFmtId="0" fontId="19" fillId="0" borderId="0" xfId="0" applyFont="1" applyFill="1" applyProtection="1"/>
    <xf numFmtId="4" fontId="4" fillId="0" borderId="0" xfId="0" applyNumberFormat="1" applyFont="1" applyFill="1" applyAlignment="1" applyProtection="1">
      <alignment horizontal="left" vertical="center" wrapText="1"/>
    </xf>
    <xf numFmtId="4" fontId="3" fillId="0" borderId="0" xfId="0" applyNumberFormat="1" applyFont="1" applyFill="1" applyAlignment="1" applyProtection="1">
      <alignment vertical="center"/>
    </xf>
    <xf numFmtId="4" fontId="4" fillId="0" borderId="1" xfId="0" applyNumberFormat="1" applyFont="1" applyFill="1" applyBorder="1" applyAlignment="1" applyProtection="1">
      <alignment vertical="center"/>
    </xf>
    <xf numFmtId="0" fontId="4" fillId="0" borderId="0" xfId="0" applyFont="1" applyFill="1" applyAlignment="1" applyProtection="1">
      <alignment vertical="center"/>
    </xf>
    <xf numFmtId="4" fontId="4" fillId="2" borderId="0" xfId="0" applyNumberFormat="1" applyFont="1" applyFill="1" applyAlignment="1" applyProtection="1">
      <alignment vertical="center"/>
    </xf>
    <xf numFmtId="0" fontId="4" fillId="2" borderId="0" xfId="0" applyFont="1" applyFill="1" applyAlignment="1" applyProtection="1">
      <alignment vertical="center"/>
    </xf>
    <xf numFmtId="4" fontId="4" fillId="0" borderId="0" xfId="0" applyNumberFormat="1" applyFont="1" applyFill="1" applyBorder="1" applyAlignment="1" applyProtection="1">
      <alignment vertical="center"/>
    </xf>
    <xf numFmtId="4" fontId="4" fillId="0" borderId="2" xfId="0" applyNumberFormat="1" applyFont="1" applyFill="1" applyBorder="1" applyAlignment="1" applyProtection="1">
      <alignment horizontal="left" vertical="top" wrapText="1"/>
    </xf>
    <xf numFmtId="4" fontId="3" fillId="0" borderId="2" xfId="0" applyNumberFormat="1" applyFont="1" applyFill="1" applyBorder="1" applyProtection="1"/>
    <xf numFmtId="4" fontId="4" fillId="0" borderId="2" xfId="0" applyNumberFormat="1" applyFont="1" applyFill="1" applyBorder="1" applyProtection="1"/>
    <xf numFmtId="0" fontId="4" fillId="2" borderId="0" xfId="0" applyFont="1" applyFill="1" applyProtection="1"/>
    <xf numFmtId="4" fontId="4" fillId="2" borderId="0" xfId="0" applyNumberFormat="1" applyFont="1" applyFill="1" applyProtection="1"/>
    <xf numFmtId="1" fontId="4" fillId="2" borderId="0" xfId="0" applyNumberFormat="1" applyFont="1" applyFill="1" applyAlignment="1" applyProtection="1">
      <alignment horizontal="left"/>
    </xf>
    <xf numFmtId="4" fontId="4" fillId="0" borderId="0" xfId="0" applyNumberFormat="1" applyFont="1" applyFill="1" applyAlignment="1" applyProtection="1">
      <alignment horizontal="left" vertical="top" wrapText="1"/>
    </xf>
    <xf numFmtId="4" fontId="4" fillId="0" borderId="0" xfId="0" applyNumberFormat="1" applyFont="1" applyFill="1" applyProtection="1"/>
    <xf numFmtId="1" fontId="4" fillId="2" borderId="0" xfId="5" applyNumberFormat="1" applyFont="1" applyFill="1" applyAlignment="1">
      <alignment horizontal="left"/>
    </xf>
    <xf numFmtId="4" fontId="4" fillId="0" borderId="0" xfId="0" applyNumberFormat="1" applyFont="1" applyFill="1" applyAlignment="1" applyProtection="1">
      <alignment vertical="center"/>
    </xf>
    <xf numFmtId="4" fontId="4" fillId="0" borderId="1" xfId="0" applyNumberFormat="1" applyFont="1" applyFill="1" applyBorder="1" applyProtection="1"/>
    <xf numFmtId="4" fontId="4" fillId="0" borderId="0" xfId="0" applyNumberFormat="1" applyFont="1" applyFill="1" applyBorder="1" applyProtection="1"/>
    <xf numFmtId="4" fontId="4" fillId="0" borderId="3" xfId="0" applyNumberFormat="1" applyFont="1" applyFill="1" applyBorder="1" applyAlignment="1" applyProtection="1">
      <alignment horizontal="left" vertical="center" wrapText="1"/>
    </xf>
    <xf numFmtId="4" fontId="3" fillId="0" borderId="3" xfId="0" applyNumberFormat="1" applyFont="1" applyFill="1" applyBorder="1" applyAlignment="1" applyProtection="1">
      <alignment vertical="center"/>
    </xf>
    <xf numFmtId="4" fontId="4" fillId="0" borderId="3" xfId="0" applyNumberFormat="1" applyFont="1" applyFill="1" applyBorder="1" applyAlignment="1" applyProtection="1">
      <alignment vertical="center"/>
    </xf>
    <xf numFmtId="0" fontId="4" fillId="0" borderId="0" xfId="0" applyFont="1" applyFill="1" applyBorder="1" applyAlignment="1" applyProtection="1">
      <alignment vertical="center"/>
    </xf>
    <xf numFmtId="4" fontId="3" fillId="0" borderId="0" xfId="0" applyNumberFormat="1" applyFont="1" applyFill="1" applyAlignment="1" applyProtection="1">
      <alignment horizontal="left" vertical="top" wrapText="1"/>
    </xf>
    <xf numFmtId="4" fontId="3" fillId="2" borderId="0" xfId="0" applyNumberFormat="1" applyFont="1" applyFill="1" applyAlignment="1" applyProtection="1">
      <alignment horizontal="left" vertical="top" wrapText="1"/>
    </xf>
    <xf numFmtId="4" fontId="3" fillId="2" borderId="0" xfId="0" applyNumberFormat="1" applyFont="1" applyFill="1" applyProtection="1"/>
    <xf numFmtId="0" fontId="6" fillId="2" borderId="0" xfId="0" applyFont="1" applyFill="1" applyProtection="1"/>
    <xf numFmtId="171" fontId="7" fillId="0" borderId="0" xfId="0" applyNumberFormat="1" applyFont="1" applyFill="1" applyProtection="1"/>
    <xf numFmtId="1" fontId="4" fillId="0" borderId="0" xfId="0" applyNumberFormat="1" applyFont="1" applyAlignment="1" applyProtection="1">
      <alignment horizontal="left"/>
    </xf>
    <xf numFmtId="171" fontId="3" fillId="0" borderId="0" xfId="5" applyNumberFormat="1" applyFont="1"/>
    <xf numFmtId="4" fontId="8" fillId="0" borderId="0" xfId="5" applyNumberFormat="1" applyFont="1"/>
    <xf numFmtId="171" fontId="4" fillId="0" borderId="0" xfId="5" applyNumberFormat="1" applyFont="1"/>
    <xf numFmtId="171" fontId="6" fillId="0" borderId="0" xfId="3" applyNumberFormat="1" applyFont="1"/>
    <xf numFmtId="171" fontId="6" fillId="0" borderId="0" xfId="5" applyNumberFormat="1" applyFont="1"/>
    <xf numFmtId="167" fontId="24" fillId="0" borderId="1" xfId="5" applyNumberFormat="1" applyFont="1" applyBorder="1"/>
    <xf numFmtId="4" fontId="6" fillId="0" borderId="10" xfId="5" applyNumberFormat="1" applyFont="1" applyBorder="1" applyAlignment="1">
      <alignment horizontal="left" vertical="top" wrapText="1"/>
    </xf>
    <xf numFmtId="171" fontId="6" fillId="0" borderId="10" xfId="5" applyNumberFormat="1" applyFont="1" applyBorder="1"/>
    <xf numFmtId="4" fontId="6" fillId="0" borderId="10" xfId="5" applyNumberFormat="1" applyFont="1" applyBorder="1"/>
    <xf numFmtId="168" fontId="6" fillId="0" borderId="10" xfId="5" applyNumberFormat="1" applyFont="1" applyBorder="1"/>
    <xf numFmtId="167" fontId="24" fillId="0" borderId="11" xfId="5" applyNumberFormat="1" applyFont="1" applyBorder="1"/>
    <xf numFmtId="0" fontId="5" fillId="2" borderId="0" xfId="5" applyFont="1" applyFill="1"/>
    <xf numFmtId="171" fontId="3" fillId="0" borderId="0" xfId="5" applyNumberFormat="1" applyFont="1" applyAlignment="1">
      <alignment horizontal="left" vertical="top" wrapText="1"/>
    </xf>
    <xf numFmtId="0" fontId="23" fillId="0" borderId="12" xfId="10" applyFont="1" applyBorder="1" applyAlignment="1">
      <alignment horizontal="center" vertical="center"/>
    </xf>
    <xf numFmtId="0" fontId="23" fillId="0" borderId="12" xfId="10" applyFont="1" applyBorder="1" applyAlignment="1">
      <alignment horizontal="center" vertical="center" wrapText="1"/>
    </xf>
    <xf numFmtId="172" fontId="23" fillId="0" borderId="12" xfId="11" applyFont="1" applyFill="1" applyBorder="1" applyAlignment="1" applyProtection="1">
      <alignment horizontal="center" vertical="center"/>
    </xf>
    <xf numFmtId="49" fontId="5" fillId="0" borderId="0" xfId="3" applyNumberFormat="1" applyFont="1"/>
    <xf numFmtId="171" fontId="31" fillId="0" borderId="0" xfId="0" applyNumberFormat="1" applyFont="1" applyFill="1" applyBorder="1" applyAlignment="1" applyProtection="1">
      <alignment horizontal="right"/>
    </xf>
    <xf numFmtId="49" fontId="23" fillId="0" borderId="0" xfId="3" applyNumberFormat="1" applyFont="1" applyAlignment="1">
      <alignment vertical="top"/>
    </xf>
    <xf numFmtId="49" fontId="33" fillId="0" borderId="0" xfId="3" applyNumberFormat="1" applyFont="1" applyAlignment="1">
      <alignment vertical="top"/>
    </xf>
    <xf numFmtId="171" fontId="35" fillId="0" borderId="0" xfId="3" applyNumberFormat="1" applyFont="1"/>
    <xf numFmtId="168" fontId="35" fillId="0" borderId="0" xfId="3" applyNumberFormat="1" applyFont="1"/>
    <xf numFmtId="167" fontId="36" fillId="0" borderId="0" xfId="3" applyNumberFormat="1" applyFont="1"/>
    <xf numFmtId="49" fontId="33" fillId="0" borderId="0" xfId="3" applyNumberFormat="1" applyFont="1"/>
    <xf numFmtId="171" fontId="40" fillId="0" borderId="0" xfId="5" applyNumberFormat="1" applyFont="1"/>
    <xf numFmtId="4" fontId="40" fillId="0" borderId="0" xfId="5" applyNumberFormat="1" applyFont="1"/>
    <xf numFmtId="168" fontId="40" fillId="0" borderId="0" xfId="5" applyNumberFormat="1" applyFont="1"/>
    <xf numFmtId="167" fontId="41" fillId="0" borderId="0" xfId="5" applyNumberFormat="1" applyFont="1"/>
    <xf numFmtId="0" fontId="6" fillId="0" borderId="0" xfId="5" applyFont="1" applyAlignment="1">
      <alignment horizontal="left" vertical="top" wrapText="1"/>
    </xf>
    <xf numFmtId="4" fontId="3" fillId="2" borderId="0" xfId="5" applyNumberFormat="1" applyFont="1" applyFill="1" applyAlignment="1">
      <alignment horizontal="left" vertical="top" wrapText="1"/>
    </xf>
    <xf numFmtId="171" fontId="3" fillId="2" borderId="0" xfId="5" applyNumberFormat="1" applyFont="1" applyFill="1"/>
    <xf numFmtId="4" fontId="3" fillId="2" borderId="0" xfId="5" applyNumberFormat="1" applyFont="1" applyFill="1"/>
    <xf numFmtId="168" fontId="3" fillId="2" borderId="0" xfId="5" applyNumberFormat="1" applyFont="1" applyFill="1"/>
    <xf numFmtId="167" fontId="1" fillId="2" borderId="0" xfId="5" applyNumberFormat="1" applyFill="1"/>
    <xf numFmtId="0" fontId="5" fillId="6" borderId="0" xfId="3" applyFont="1" applyFill="1"/>
    <xf numFmtId="171" fontId="62" fillId="0" borderId="0" xfId="3" applyNumberFormat="1" applyFont="1"/>
    <xf numFmtId="4" fontId="1" fillId="0" borderId="0" xfId="0" applyNumberFormat="1" applyFont="1" applyAlignment="1" applyProtection="1">
      <alignment horizontal="left" vertical="top" wrapText="1"/>
    </xf>
    <xf numFmtId="4" fontId="1" fillId="0" borderId="0" xfId="0" applyNumberFormat="1" applyFont="1" applyProtection="1"/>
    <xf numFmtId="0" fontId="5" fillId="0" borderId="0" xfId="0" applyFont="1" applyProtection="1"/>
    <xf numFmtId="1" fontId="1" fillId="0" borderId="0" xfId="5" applyNumberFormat="1" applyAlignment="1">
      <alignment horizontal="right" vertical="center"/>
    </xf>
    <xf numFmtId="0" fontId="21" fillId="0" borderId="0" xfId="0" applyFont="1" applyAlignment="1" applyProtection="1">
      <alignment horizontal="left" vertical="center" wrapText="1"/>
    </xf>
    <xf numFmtId="49" fontId="21" fillId="0" borderId="0" xfId="5" applyNumberFormat="1" applyFont="1" applyAlignment="1">
      <alignment horizontal="right" vertical="center"/>
    </xf>
    <xf numFmtId="1" fontId="21" fillId="0" borderId="0" xfId="5" applyNumberFormat="1" applyFont="1" applyAlignment="1">
      <alignment horizontal="left" vertical="center"/>
    </xf>
    <xf numFmtId="1" fontId="58" fillId="0" borderId="0" xfId="0" applyNumberFormat="1" applyFont="1" applyAlignment="1" applyProtection="1">
      <alignment horizontal="right"/>
    </xf>
    <xf numFmtId="4" fontId="82" fillId="0" borderId="0" xfId="5" applyNumberFormat="1" applyFont="1" applyAlignment="1">
      <alignment horizontal="left"/>
    </xf>
    <xf numFmtId="0" fontId="83" fillId="0" borderId="0" xfId="0" applyFont="1" applyProtection="1"/>
    <xf numFmtId="4" fontId="58" fillId="0" borderId="0" xfId="0" applyNumberFormat="1" applyFont="1" applyProtection="1"/>
    <xf numFmtId="0" fontId="6" fillId="0" borderId="0" xfId="0" applyFont="1" applyProtection="1"/>
    <xf numFmtId="4" fontId="21" fillId="0" borderId="0" xfId="0" applyNumberFormat="1" applyFont="1" applyAlignment="1" applyProtection="1">
      <alignment horizontal="center"/>
    </xf>
    <xf numFmtId="0" fontId="21" fillId="0" borderId="18" xfId="3" applyFont="1" applyBorder="1"/>
    <xf numFmtId="4" fontId="21" fillId="0" borderId="19" xfId="0" applyNumberFormat="1" applyFont="1" applyBorder="1" applyProtection="1"/>
    <xf numFmtId="4" fontId="1" fillId="0" borderId="19" xfId="0" applyNumberFormat="1" applyFont="1" applyBorder="1" applyProtection="1"/>
    <xf numFmtId="4" fontId="21" fillId="0" borderId="0" xfId="0" applyNumberFormat="1" applyFont="1" applyAlignment="1" applyProtection="1">
      <alignment vertical="center"/>
    </xf>
    <xf numFmtId="0" fontId="21" fillId="0" borderId="0" xfId="0" applyFont="1" applyAlignment="1" applyProtection="1">
      <alignment vertical="center"/>
    </xf>
    <xf numFmtId="0" fontId="1" fillId="0" borderId="20" xfId="3" applyFont="1" applyBorder="1"/>
    <xf numFmtId="4" fontId="1" fillId="0" borderId="0" xfId="0" applyNumberFormat="1" applyFont="1" applyBorder="1" applyProtection="1"/>
    <xf numFmtId="4" fontId="1" fillId="0" borderId="0" xfId="0" applyNumberFormat="1" applyFont="1" applyAlignment="1" applyProtection="1">
      <alignment vertical="center"/>
    </xf>
    <xf numFmtId="0" fontId="1" fillId="0" borderId="0" xfId="0" applyFont="1" applyAlignment="1" applyProtection="1">
      <alignment vertical="center"/>
    </xf>
    <xf numFmtId="0" fontId="21" fillId="0" borderId="22" xfId="3" applyFont="1" applyBorder="1"/>
    <xf numFmtId="4" fontId="21" fillId="0" borderId="8" xfId="0" applyNumberFormat="1" applyFont="1" applyBorder="1" applyProtection="1"/>
    <xf numFmtId="0" fontId="69" fillId="0" borderId="20" xfId="3" applyFont="1" applyBorder="1"/>
    <xf numFmtId="4" fontId="69" fillId="0" borderId="0" xfId="0" applyNumberFormat="1" applyFont="1" applyBorder="1" applyProtection="1"/>
    <xf numFmtId="4" fontId="54" fillId="0" borderId="0" xfId="0" applyNumberFormat="1" applyFont="1" applyBorder="1" applyProtection="1"/>
    <xf numFmtId="4" fontId="69" fillId="0" borderId="0" xfId="0" applyNumberFormat="1" applyFont="1" applyAlignment="1" applyProtection="1">
      <alignment vertical="center"/>
    </xf>
    <xf numFmtId="0" fontId="69" fillId="0" borderId="0" xfId="0" applyFont="1" applyAlignment="1" applyProtection="1">
      <alignment vertical="center"/>
    </xf>
    <xf numFmtId="0" fontId="21" fillId="0" borderId="20" xfId="3" applyFont="1" applyBorder="1"/>
    <xf numFmtId="4" fontId="21" fillId="0" borderId="0" xfId="0" applyNumberFormat="1" applyFont="1" applyBorder="1" applyProtection="1"/>
    <xf numFmtId="0" fontId="21" fillId="0" borderId="24" xfId="3" applyFont="1" applyBorder="1"/>
    <xf numFmtId="4" fontId="21" fillId="0" borderId="2" xfId="0" applyNumberFormat="1" applyFont="1" applyBorder="1" applyProtection="1"/>
    <xf numFmtId="4" fontId="1" fillId="0" borderId="2" xfId="0" applyNumberFormat="1" applyFont="1" applyBorder="1" applyProtection="1"/>
    <xf numFmtId="4" fontId="1" fillId="0" borderId="20" xfId="0" applyNumberFormat="1" applyFont="1" applyBorder="1" applyAlignment="1" applyProtection="1">
      <alignment horizontal="left" vertical="top" wrapText="1"/>
    </xf>
    <xf numFmtId="4" fontId="1" fillId="0" borderId="24" xfId="0" applyNumberFormat="1" applyFont="1" applyBorder="1" applyAlignment="1" applyProtection="1">
      <alignment horizontal="left" vertical="top" wrapText="1"/>
    </xf>
    <xf numFmtId="4" fontId="21" fillId="0" borderId="28" xfId="0" applyNumberFormat="1" applyFont="1" applyBorder="1" applyAlignment="1" applyProtection="1">
      <alignment horizontal="left" vertical="top" wrapText="1"/>
    </xf>
    <xf numFmtId="4" fontId="21" fillId="0" borderId="9" xfId="0" applyNumberFormat="1" applyFont="1" applyBorder="1" applyProtection="1"/>
    <xf numFmtId="4" fontId="1" fillId="0" borderId="15" xfId="0" applyNumberFormat="1" applyFont="1" applyBorder="1" applyAlignment="1" applyProtection="1">
      <alignment horizontal="left" vertical="top" wrapText="1"/>
    </xf>
    <xf numFmtId="4" fontId="1" fillId="0" borderId="14" xfId="0" applyNumberFormat="1" applyFont="1" applyBorder="1" applyProtection="1"/>
    <xf numFmtId="4" fontId="54" fillId="0" borderId="0" xfId="0" applyNumberFormat="1" applyFont="1" applyAlignment="1" applyProtection="1">
      <alignment horizontal="left" vertical="top" wrapText="1"/>
    </xf>
    <xf numFmtId="4" fontId="54" fillId="0" borderId="0" xfId="0" applyNumberFormat="1" applyFont="1" applyProtection="1"/>
    <xf numFmtId="4" fontId="17" fillId="0" borderId="0" xfId="0" applyNumberFormat="1" applyFont="1" applyAlignment="1" applyProtection="1">
      <alignment vertical="center"/>
    </xf>
    <xf numFmtId="0" fontId="17" fillId="0" borderId="0" xfId="0" applyFont="1" applyAlignment="1" applyProtection="1">
      <alignment vertical="center"/>
    </xf>
    <xf numFmtId="0" fontId="61" fillId="0" borderId="0" xfId="0" applyFont="1" applyProtection="1"/>
    <xf numFmtId="4" fontId="3" fillId="0" borderId="0" xfId="0" applyNumberFormat="1" applyFont="1" applyAlignment="1" applyProtection="1">
      <alignment horizontal="left" vertical="top" wrapText="1"/>
    </xf>
    <xf numFmtId="49" fontId="83" fillId="0" borderId="0" xfId="5" applyNumberFormat="1" applyFont="1" applyAlignment="1">
      <alignment horizontal="left" vertical="top" wrapText="1"/>
    </xf>
    <xf numFmtId="4" fontId="26" fillId="0" borderId="0" xfId="5" applyNumberFormat="1" applyFont="1"/>
    <xf numFmtId="168" fontId="26" fillId="0" borderId="0" xfId="5" applyNumberFormat="1" applyFont="1"/>
    <xf numFmtId="167" fontId="58" fillId="0" borderId="0" xfId="5" applyNumberFormat="1" applyFont="1"/>
    <xf numFmtId="0" fontId="83" fillId="0" borderId="0" xfId="3" applyFont="1"/>
    <xf numFmtId="167" fontId="26" fillId="0" borderId="0" xfId="5" applyNumberFormat="1" applyFont="1"/>
    <xf numFmtId="0" fontId="21" fillId="0" borderId="12" xfId="23" applyFont="1" applyBorder="1" applyAlignment="1">
      <alignment horizontal="center" vertical="center"/>
    </xf>
    <xf numFmtId="0" fontId="21" fillId="0" borderId="12" xfId="23" applyFont="1" applyBorder="1" applyAlignment="1">
      <alignment horizontal="center" wrapText="1"/>
    </xf>
    <xf numFmtId="171" fontId="21" fillId="0" borderId="12" xfId="23" applyNumberFormat="1" applyFont="1" applyBorder="1" applyAlignment="1">
      <alignment horizontal="center" vertical="center"/>
    </xf>
    <xf numFmtId="172" fontId="21" fillId="0" borderId="12" xfId="11" applyFont="1" applyFill="1" applyBorder="1" applyAlignment="1" applyProtection="1">
      <alignment horizontal="center" vertical="center"/>
    </xf>
    <xf numFmtId="0" fontId="3" fillId="0" borderId="0" xfId="0" applyFont="1" applyFill="1" applyBorder="1" applyProtection="1"/>
    <xf numFmtId="0" fontId="21" fillId="0" borderId="0" xfId="3" applyFont="1" applyAlignment="1">
      <alignment horizontal="center"/>
    </xf>
    <xf numFmtId="4" fontId="21" fillId="0" borderId="0" xfId="3" applyNumberFormat="1" applyFont="1"/>
    <xf numFmtId="168" fontId="21" fillId="0" borderId="0" xfId="3" applyNumberFormat="1" applyFont="1"/>
    <xf numFmtId="16" fontId="21" fillId="0" borderId="0" xfId="3" applyNumberFormat="1" applyFont="1"/>
    <xf numFmtId="0" fontId="21" fillId="0" borderId="0" xfId="3" applyFont="1" applyAlignment="1">
      <alignment horizontal="justify"/>
    </xf>
    <xf numFmtId="0" fontId="1" fillId="0" borderId="0" xfId="3" applyFont="1" applyAlignment="1">
      <alignment horizontal="justify" wrapText="1"/>
    </xf>
    <xf numFmtId="0" fontId="1" fillId="0" borderId="0" xfId="3" applyFont="1" applyAlignment="1">
      <alignment horizontal="center" wrapText="1"/>
    </xf>
    <xf numFmtId="173" fontId="1" fillId="0" borderId="0" xfId="5" applyNumberFormat="1"/>
    <xf numFmtId="0" fontId="1" fillId="0" borderId="0" xfId="5" applyAlignment="1">
      <alignment horizontal="justify" vertical="top" wrapText="1"/>
    </xf>
    <xf numFmtId="0" fontId="1" fillId="0" borderId="0" xfId="5" applyAlignment="1">
      <alignment horizontal="center" vertical="center" wrapText="1"/>
    </xf>
    <xf numFmtId="4" fontId="1" fillId="0" borderId="0" xfId="3" applyNumberFormat="1" applyFont="1" applyAlignment="1">
      <alignment horizontal="right"/>
    </xf>
    <xf numFmtId="0" fontId="24" fillId="0" borderId="0" xfId="5" applyFont="1"/>
    <xf numFmtId="0" fontId="1" fillId="0" borderId="0" xfId="5" applyAlignment="1">
      <alignment horizontal="center" wrapText="1"/>
    </xf>
    <xf numFmtId="173" fontId="1" fillId="0" borderId="0" xfId="5" applyNumberFormat="1" applyAlignment="1">
      <alignment horizontal="right"/>
    </xf>
    <xf numFmtId="49" fontId="21" fillId="0" borderId="14" xfId="3" applyNumberFormat="1" applyFont="1" applyBorder="1"/>
    <xf numFmtId="0" fontId="1" fillId="0" borderId="14" xfId="5" applyBorder="1" applyAlignment="1">
      <alignment horizontal="justify" vertical="top" wrapText="1"/>
    </xf>
    <xf numFmtId="0" fontId="1" fillId="0" borderId="14" xfId="5" applyBorder="1" applyAlignment="1">
      <alignment horizontal="center" wrapText="1"/>
    </xf>
    <xf numFmtId="4" fontId="1" fillId="0" borderId="14" xfId="3" applyNumberFormat="1" applyFont="1" applyBorder="1" applyAlignment="1">
      <alignment horizontal="right"/>
    </xf>
    <xf numFmtId="168" fontId="1" fillId="0" borderId="14" xfId="3" applyNumberFormat="1" applyFont="1" applyBorder="1"/>
    <xf numFmtId="0" fontId="1" fillId="0" borderId="14" xfId="3" applyFont="1" applyBorder="1"/>
    <xf numFmtId="167" fontId="1" fillId="0" borderId="14" xfId="3" applyNumberFormat="1" applyFont="1" applyBorder="1"/>
    <xf numFmtId="0" fontId="21" fillId="0" borderId="29" xfId="5" applyFont="1" applyBorder="1" applyAlignment="1">
      <alignment horizontal="justify" vertical="top" wrapText="1"/>
    </xf>
    <xf numFmtId="0" fontId="21" fillId="0" borderId="17" xfId="5" applyFont="1" applyBorder="1" applyAlignment="1">
      <alignment horizontal="center" wrapText="1"/>
    </xf>
    <xf numFmtId="4" fontId="21" fillId="0" borderId="17" xfId="3" applyNumberFormat="1" applyFont="1" applyBorder="1" applyAlignment="1">
      <alignment horizontal="right"/>
    </xf>
    <xf numFmtId="168" fontId="21" fillId="0" borderId="17" xfId="3" applyNumberFormat="1" applyFont="1" applyBorder="1"/>
    <xf numFmtId="0" fontId="21" fillId="0" borderId="17" xfId="3" applyFont="1" applyBorder="1"/>
    <xf numFmtId="167" fontId="21" fillId="0" borderId="30" xfId="3" applyNumberFormat="1" applyFont="1" applyBorder="1"/>
    <xf numFmtId="49" fontId="69" fillId="0" borderId="0" xfId="3" applyNumberFormat="1" applyFont="1"/>
    <xf numFmtId="0" fontId="54" fillId="0" borderId="0" xfId="5" applyFont="1" applyAlignment="1">
      <alignment horizontal="justify" vertical="top" wrapText="1"/>
    </xf>
    <xf numFmtId="0" fontId="54" fillId="0" borderId="0" xfId="5" applyFont="1" applyAlignment="1">
      <alignment horizontal="center" wrapText="1"/>
    </xf>
    <xf numFmtId="4" fontId="54" fillId="0" borderId="0" xfId="3" applyNumberFormat="1" applyFont="1" applyAlignment="1">
      <alignment horizontal="right"/>
    </xf>
    <xf numFmtId="168" fontId="54" fillId="0" borderId="0" xfId="3" applyNumberFormat="1" applyFont="1"/>
    <xf numFmtId="167" fontId="54" fillId="0" borderId="0" xfId="3" applyNumberFormat="1" applyFont="1"/>
    <xf numFmtId="0" fontId="18" fillId="0" borderId="0" xfId="3" applyFont="1"/>
    <xf numFmtId="167" fontId="18" fillId="0" borderId="0" xfId="5" applyNumberFormat="1" applyFont="1"/>
    <xf numFmtId="0" fontId="21" fillId="0" borderId="14" xfId="5" applyFont="1" applyBorder="1" applyAlignment="1">
      <alignment horizontal="justify" vertical="top" wrapText="1"/>
    </xf>
    <xf numFmtId="0" fontId="21" fillId="0" borderId="14" xfId="5" applyFont="1" applyBorder="1" applyAlignment="1">
      <alignment horizontal="center" wrapText="1"/>
    </xf>
    <xf numFmtId="4" fontId="21" fillId="0" borderId="14" xfId="3" applyNumberFormat="1" applyFont="1" applyBorder="1" applyAlignment="1">
      <alignment horizontal="right"/>
    </xf>
    <xf numFmtId="168" fontId="21" fillId="0" borderId="14" xfId="3" applyNumberFormat="1" applyFont="1" applyBorder="1"/>
    <xf numFmtId="0" fontId="21" fillId="0" borderId="14" xfId="3" applyFont="1" applyBorder="1"/>
    <xf numFmtId="167" fontId="21" fillId="0" borderId="14" xfId="3" applyNumberFormat="1" applyFont="1" applyBorder="1"/>
    <xf numFmtId="49" fontId="21" fillId="0" borderId="20" xfId="3" applyNumberFormat="1" applyFont="1" applyBorder="1"/>
    <xf numFmtId="0" fontId="21" fillId="0" borderId="0" xfId="5" applyFont="1" applyAlignment="1">
      <alignment horizontal="center" wrapText="1"/>
    </xf>
    <xf numFmtId="4" fontId="21" fillId="0" borderId="0" xfId="3" applyNumberFormat="1" applyFont="1" applyAlignment="1">
      <alignment horizontal="right"/>
    </xf>
    <xf numFmtId="167" fontId="21" fillId="0" borderId="21" xfId="3" applyNumberFormat="1" applyFont="1" applyBorder="1"/>
    <xf numFmtId="49" fontId="21" fillId="0" borderId="15" xfId="3" applyNumberFormat="1" applyFont="1" applyBorder="1"/>
    <xf numFmtId="16" fontId="21" fillId="0" borderId="14" xfId="3" applyNumberFormat="1" applyFont="1" applyBorder="1"/>
    <xf numFmtId="167" fontId="21" fillId="0" borderId="23" xfId="3" applyNumberFormat="1" applyFont="1" applyBorder="1"/>
    <xf numFmtId="167" fontId="21" fillId="0" borderId="31" xfId="3" applyNumberFormat="1" applyFont="1" applyBorder="1"/>
    <xf numFmtId="49" fontId="69" fillId="0" borderId="0" xfId="5" applyNumberFormat="1" applyFont="1" applyAlignment="1">
      <alignment horizontal="left" vertical="top" wrapText="1"/>
    </xf>
    <xf numFmtId="4" fontId="54" fillId="0" borderId="0" xfId="5" applyNumberFormat="1" applyFont="1" applyAlignment="1">
      <alignment horizontal="left" vertical="top" wrapText="1"/>
    </xf>
    <xf numFmtId="4" fontId="54" fillId="0" borderId="0" xfId="5" applyNumberFormat="1" applyFont="1" applyAlignment="1">
      <alignment horizontal="center" wrapText="1"/>
    </xf>
    <xf numFmtId="4" fontId="54" fillId="0" borderId="0" xfId="5" applyNumberFormat="1" applyFont="1"/>
    <xf numFmtId="168" fontId="54" fillId="0" borderId="0" xfId="5" applyNumberFormat="1" applyFont="1"/>
    <xf numFmtId="167" fontId="54" fillId="0" borderId="0" xfId="5" applyNumberFormat="1" applyFont="1"/>
    <xf numFmtId="0" fontId="17" fillId="0" borderId="0" xfId="3" applyFont="1"/>
    <xf numFmtId="49" fontId="86" fillId="0" borderId="0" xfId="5" applyNumberFormat="1" applyFont="1" applyAlignment="1">
      <alignment horizontal="left" vertical="top" wrapText="1"/>
    </xf>
    <xf numFmtId="4" fontId="88" fillId="0" borderId="0" xfId="5" applyNumberFormat="1" applyFont="1" applyAlignment="1">
      <alignment horizontal="left" vertical="top" wrapText="1"/>
    </xf>
    <xf numFmtId="4" fontId="89" fillId="0" borderId="0" xfId="5" applyNumberFormat="1" applyFont="1" applyAlignment="1">
      <alignment horizontal="center" vertical="center" wrapText="1"/>
    </xf>
    <xf numFmtId="4" fontId="89" fillId="0" borderId="0" xfId="5" applyNumberFormat="1" applyFont="1"/>
    <xf numFmtId="168" fontId="89" fillId="0" borderId="0" xfId="5" applyNumberFormat="1" applyFont="1"/>
    <xf numFmtId="167" fontId="89" fillId="0" borderId="0" xfId="5" applyNumberFormat="1" applyFont="1"/>
    <xf numFmtId="0" fontId="21" fillId="0" borderId="12" xfId="23" applyFont="1" applyBorder="1" applyAlignment="1">
      <alignment vertical="center"/>
    </xf>
    <xf numFmtId="0" fontId="21" fillId="0" borderId="12" xfId="23" applyFont="1" applyBorder="1" applyAlignment="1">
      <alignment horizontal="center" vertical="center" wrapText="1"/>
    </xf>
    <xf numFmtId="171" fontId="21" fillId="0" borderId="12" xfId="23" applyNumberFormat="1" applyFont="1" applyBorder="1" applyAlignment="1">
      <alignment vertical="center"/>
    </xf>
    <xf numFmtId="172" fontId="21" fillId="0" borderId="12" xfId="11" applyFont="1" applyFill="1" applyBorder="1" applyAlignment="1" applyProtection="1">
      <alignment vertical="center"/>
    </xf>
    <xf numFmtId="0" fontId="1" fillId="0" borderId="0" xfId="0" applyFont="1" applyFill="1" applyAlignment="1" applyProtection="1">
      <alignment vertical="top"/>
    </xf>
    <xf numFmtId="0" fontId="21" fillId="0" borderId="0" xfId="3" applyFont="1" applyAlignment="1">
      <alignment horizontal="center" vertical="center"/>
    </xf>
    <xf numFmtId="0" fontId="21" fillId="0" borderId="0" xfId="3" applyFont="1" applyAlignment="1">
      <alignment horizontal="justify" wrapText="1"/>
    </xf>
    <xf numFmtId="0" fontId="21" fillId="0" borderId="0" xfId="3" applyFont="1" applyAlignment="1">
      <alignment horizontal="center" vertical="center" wrapText="1"/>
    </xf>
    <xf numFmtId="4" fontId="21" fillId="0" borderId="0" xfId="3" applyNumberFormat="1" applyFont="1" applyAlignment="1">
      <alignment wrapText="1"/>
    </xf>
    <xf numFmtId="168" fontId="21" fillId="0" borderId="0" xfId="3" applyNumberFormat="1" applyFont="1" applyAlignment="1">
      <alignment wrapText="1"/>
    </xf>
    <xf numFmtId="0" fontId="21" fillId="0" borderId="0" xfId="3" applyFont="1" applyAlignment="1">
      <alignment wrapText="1"/>
    </xf>
    <xf numFmtId="167" fontId="21" fillId="0" borderId="0" xfId="3" applyNumberFormat="1" applyFont="1" applyAlignment="1">
      <alignment wrapText="1"/>
    </xf>
    <xf numFmtId="0" fontId="69" fillId="0" borderId="0" xfId="3" applyFont="1" applyAlignment="1">
      <alignment horizontal="justify"/>
    </xf>
    <xf numFmtId="0" fontId="69" fillId="0" borderId="0" xfId="3" applyFont="1" applyAlignment="1">
      <alignment horizontal="center" vertical="center"/>
    </xf>
    <xf numFmtId="4" fontId="69" fillId="0" borderId="0" xfId="3" applyNumberFormat="1" applyFont="1"/>
    <xf numFmtId="168" fontId="69" fillId="0" borderId="0" xfId="3" applyNumberFormat="1" applyFont="1"/>
    <xf numFmtId="0" fontId="69" fillId="0" borderId="0" xfId="3" applyFont="1"/>
    <xf numFmtId="167" fontId="69" fillId="0" borderId="0" xfId="3" applyNumberFormat="1" applyFont="1"/>
    <xf numFmtId="0" fontId="1" fillId="0" borderId="0" xfId="3" applyFont="1" applyAlignment="1">
      <alignment horizontal="justify"/>
    </xf>
    <xf numFmtId="0" fontId="1" fillId="0" borderId="0" xfId="3" applyFont="1" applyAlignment="1">
      <alignment horizontal="center" vertical="center"/>
    </xf>
    <xf numFmtId="4" fontId="1" fillId="0" borderId="0" xfId="3" applyNumberFormat="1" applyFont="1"/>
    <xf numFmtId="0" fontId="1" fillId="0" borderId="0" xfId="3" applyFont="1" applyAlignment="1">
      <alignment horizontal="center" vertical="center" wrapText="1"/>
    </xf>
    <xf numFmtId="4" fontId="54" fillId="0" borderId="0" xfId="5" applyNumberFormat="1" applyFont="1" applyAlignment="1">
      <alignment horizontal="center" vertical="center" wrapText="1"/>
    </xf>
    <xf numFmtId="49" fontId="54" fillId="0" borderId="0" xfId="3" applyNumberFormat="1" applyFont="1"/>
    <xf numFmtId="0" fontId="54" fillId="0" borderId="0" xfId="3" applyFont="1" applyAlignment="1">
      <alignment horizontal="justify"/>
    </xf>
    <xf numFmtId="0" fontId="54" fillId="0" borderId="0" xfId="3" applyFont="1" applyAlignment="1">
      <alignment horizontal="center" vertical="center"/>
    </xf>
    <xf numFmtId="4" fontId="54" fillId="0" borderId="0" xfId="3" applyNumberFormat="1" applyFont="1"/>
    <xf numFmtId="0" fontId="54" fillId="0" borderId="0" xfId="3" applyFont="1" applyAlignment="1">
      <alignment horizontal="center" vertical="center" wrapText="1"/>
    </xf>
    <xf numFmtId="173" fontId="54" fillId="0" borderId="0" xfId="5" applyNumberFormat="1" applyFont="1"/>
    <xf numFmtId="0" fontId="76" fillId="0" borderId="0" xfId="5" applyFont="1"/>
    <xf numFmtId="49" fontId="69" fillId="0" borderId="0" xfId="3" applyNumberFormat="1" applyFont="1" applyAlignment="1">
      <alignment horizontal="left" vertical="top"/>
    </xf>
    <xf numFmtId="0" fontId="54" fillId="0" borderId="0" xfId="5" applyFont="1" applyAlignment="1">
      <alignment horizontal="center" vertical="center" wrapText="1"/>
    </xf>
    <xf numFmtId="4" fontId="1" fillId="0" borderId="0" xfId="5" applyNumberFormat="1" applyAlignment="1">
      <alignment horizontal="center" vertical="center" wrapText="1"/>
    </xf>
    <xf numFmtId="168" fontId="1" fillId="0" borderId="0" xfId="5" applyNumberFormat="1"/>
    <xf numFmtId="0" fontId="41" fillId="0" borderId="0" xfId="3" applyFont="1"/>
    <xf numFmtId="49" fontId="90" fillId="0" borderId="0" xfId="3" applyNumberFormat="1" applyFont="1"/>
    <xf numFmtId="4" fontId="91" fillId="0" borderId="0" xfId="3" applyNumberFormat="1" applyFont="1" applyAlignment="1">
      <alignment horizontal="right"/>
    </xf>
    <xf numFmtId="0" fontId="91" fillId="0" borderId="0" xfId="3" applyFont="1"/>
    <xf numFmtId="167" fontId="91" fillId="0" borderId="0" xfId="3" applyNumberFormat="1" applyFont="1"/>
    <xf numFmtId="0" fontId="1" fillId="0" borderId="0" xfId="0" applyFont="1" applyFill="1" applyAlignment="1" applyProtection="1">
      <alignment horizontal="justify"/>
    </xf>
    <xf numFmtId="0" fontId="54" fillId="0" borderId="0" xfId="0" applyFont="1" applyFill="1" applyAlignment="1" applyProtection="1">
      <alignment horizontal="justify"/>
    </xf>
    <xf numFmtId="0" fontId="1" fillId="7" borderId="0" xfId="0" applyFont="1" applyFill="1" applyAlignment="1" applyProtection="1">
      <alignment horizontal="justify"/>
    </xf>
    <xf numFmtId="0" fontId="1" fillId="0" borderId="14" xfId="5" applyBorder="1" applyAlignment="1">
      <alignment horizontal="center" vertical="center" wrapText="1"/>
    </xf>
    <xf numFmtId="49" fontId="21" fillId="0" borderId="3" xfId="3" applyNumberFormat="1" applyFont="1" applyBorder="1"/>
    <xf numFmtId="0" fontId="21" fillId="0" borderId="3" xfId="5" applyFont="1" applyBorder="1" applyAlignment="1">
      <alignment horizontal="justify" vertical="top" wrapText="1"/>
    </xf>
    <xf numFmtId="0" fontId="21" fillId="0" borderId="3" xfId="5" applyFont="1" applyBorder="1" applyAlignment="1">
      <alignment horizontal="center" vertical="center" wrapText="1"/>
    </xf>
    <xf numFmtId="4" fontId="21" fillId="0" borderId="3" xfId="3" applyNumberFormat="1" applyFont="1" applyBorder="1" applyAlignment="1">
      <alignment horizontal="right"/>
    </xf>
    <xf numFmtId="168" fontId="21" fillId="0" borderId="3" xfId="3" applyNumberFormat="1" applyFont="1" applyBorder="1"/>
    <xf numFmtId="0" fontId="21" fillId="0" borderId="3" xfId="3" applyFont="1" applyBorder="1"/>
    <xf numFmtId="167" fontId="21" fillId="0" borderId="3" xfId="3" applyNumberFormat="1" applyFont="1" applyBorder="1"/>
    <xf numFmtId="4" fontId="18" fillId="0" borderId="0" xfId="5" applyNumberFormat="1" applyFont="1" applyAlignment="1">
      <alignment horizontal="left" vertical="top" wrapText="1"/>
    </xf>
    <xf numFmtId="4" fontId="3" fillId="0" borderId="0" xfId="5" applyNumberFormat="1" applyFont="1" applyAlignment="1">
      <alignment horizontal="center" vertical="center" wrapText="1"/>
    </xf>
    <xf numFmtId="4" fontId="87" fillId="0" borderId="0" xfId="5" applyNumberFormat="1" applyFont="1" applyAlignment="1">
      <alignment horizontal="left" vertical="top" wrapText="1"/>
    </xf>
    <xf numFmtId="4" fontId="87" fillId="0" borderId="0" xfId="5" applyNumberFormat="1" applyFont="1" applyAlignment="1">
      <alignment horizontal="center" vertical="center" wrapText="1"/>
    </xf>
    <xf numFmtId="4" fontId="87" fillId="0" borderId="0" xfId="5" applyNumberFormat="1" applyFont="1"/>
    <xf numFmtId="168" fontId="87" fillId="0" borderId="0" xfId="5" applyNumberFormat="1" applyFont="1"/>
    <xf numFmtId="167" fontId="87" fillId="0" borderId="0" xfId="5" applyNumberFormat="1" applyFont="1"/>
    <xf numFmtId="0" fontId="86" fillId="0" borderId="0" xfId="23" applyFont="1" applyAlignment="1">
      <alignment vertical="center"/>
    </xf>
    <xf numFmtId="0" fontId="86" fillId="0" borderId="0" xfId="23" applyFont="1" applyAlignment="1">
      <alignment horizontal="center" vertical="center" wrapText="1"/>
    </xf>
    <xf numFmtId="171" fontId="86" fillId="0" borderId="0" xfId="23" applyNumberFormat="1" applyFont="1" applyAlignment="1">
      <alignment vertical="center"/>
    </xf>
    <xf numFmtId="172" fontId="86" fillId="0" borderId="0" xfId="11" applyFont="1" applyFill="1" applyBorder="1" applyAlignment="1" applyProtection="1">
      <alignment vertical="center"/>
    </xf>
    <xf numFmtId="0" fontId="1" fillId="0" borderId="0" xfId="5" applyAlignment="1">
      <alignment horizontal="left" vertical="center" wrapText="1"/>
    </xf>
    <xf numFmtId="4" fontId="1" fillId="0" borderId="0" xfId="5" applyNumberFormat="1" applyAlignment="1">
      <alignment horizontal="center" wrapText="1"/>
    </xf>
    <xf numFmtId="0" fontId="1" fillId="0" borderId="0" xfId="3" applyFont="1" applyAlignment="1">
      <alignment horizontal="center"/>
    </xf>
    <xf numFmtId="49" fontId="36" fillId="0" borderId="0" xfId="3" applyNumberFormat="1" applyFont="1"/>
    <xf numFmtId="4" fontId="41" fillId="0" borderId="0" xfId="3" applyNumberFormat="1" applyFont="1" applyAlignment="1">
      <alignment horizontal="right"/>
    </xf>
    <xf numFmtId="167" fontId="41" fillId="0" borderId="0" xfId="3" applyNumberFormat="1" applyFont="1"/>
    <xf numFmtId="0" fontId="21" fillId="0" borderId="12" xfId="23" applyFont="1" applyBorder="1" applyAlignment="1">
      <alignment horizontal="left" vertical="top"/>
    </xf>
    <xf numFmtId="0" fontId="1" fillId="0" borderId="0" xfId="0" applyFont="1" applyFill="1" applyBorder="1" applyProtection="1"/>
    <xf numFmtId="0" fontId="4" fillId="0" borderId="0" xfId="3" applyFont="1" applyAlignment="1">
      <alignment horizontal="center"/>
    </xf>
    <xf numFmtId="0" fontId="1" fillId="0" borderId="0" xfId="5" applyAlignment="1">
      <alignment horizontal="justify" vertical="distributed" wrapText="1"/>
    </xf>
    <xf numFmtId="2" fontId="69" fillId="0" borderId="0" xfId="0" applyNumberFormat="1" applyFont="1" applyFill="1" applyAlignment="1" applyProtection="1">
      <alignment horizontal="left" vertical="top"/>
    </xf>
    <xf numFmtId="173" fontId="3" fillId="0" borderId="0" xfId="5" applyNumberFormat="1" applyFont="1"/>
    <xf numFmtId="0" fontId="3" fillId="2" borderId="0" xfId="5" applyFont="1" applyFill="1" applyAlignment="1">
      <alignment horizontal="left" vertical="top" wrapText="1"/>
    </xf>
    <xf numFmtId="167" fontId="3" fillId="2" borderId="0" xfId="5" applyNumberFormat="1" applyFont="1" applyFill="1"/>
    <xf numFmtId="49" fontId="35" fillId="0" borderId="0" xfId="5" applyNumberFormat="1" applyFont="1" applyAlignment="1">
      <alignment horizontal="left" vertical="top" wrapText="1"/>
    </xf>
    <xf numFmtId="0" fontId="11" fillId="2" borderId="0" xfId="5" applyFont="1" applyFill="1"/>
    <xf numFmtId="49" fontId="4" fillId="0" borderId="0" xfId="3" applyNumberFormat="1" applyFont="1" applyAlignment="1">
      <alignment horizontal="left" vertical="top"/>
    </xf>
    <xf numFmtId="4" fontId="1" fillId="0" borderId="0" xfId="0" applyNumberFormat="1" applyFont="1" applyFill="1" applyAlignment="1" applyProtection="1">
      <alignment horizontal="justify" vertical="top" wrapText="1"/>
    </xf>
    <xf numFmtId="184" fontId="1" fillId="0" borderId="0" xfId="0" applyNumberFormat="1" applyFont="1" applyFill="1" applyBorder="1" applyAlignment="1" applyProtection="1">
      <alignment horizontal="right"/>
    </xf>
    <xf numFmtId="4" fontId="4" fillId="0" borderId="0" xfId="3" applyNumberFormat="1" applyFont="1"/>
    <xf numFmtId="0" fontId="3" fillId="0" borderId="0" xfId="5" applyFont="1" applyAlignment="1">
      <alignment horizontal="justify" vertical="top" wrapText="1"/>
    </xf>
    <xf numFmtId="0" fontId="3" fillId="0" borderId="0" xfId="5" applyFont="1" applyAlignment="1">
      <alignment horizontal="center" wrapText="1"/>
    </xf>
    <xf numFmtId="4" fontId="3" fillId="0" borderId="0" xfId="3" applyNumberFormat="1" applyFont="1" applyAlignment="1">
      <alignment horizontal="right"/>
    </xf>
    <xf numFmtId="0" fontId="3" fillId="0" borderId="0" xfId="3" applyFont="1" applyAlignment="1">
      <alignment horizontal="justify" wrapText="1"/>
    </xf>
    <xf numFmtId="0" fontId="1" fillId="0" borderId="0" xfId="25" applyFont="1" applyAlignment="1">
      <alignment horizontal="justify" vertical="top"/>
    </xf>
    <xf numFmtId="0" fontId="18" fillId="0" borderId="0" xfId="5" applyFont="1" applyAlignment="1">
      <alignment horizontal="justify" vertical="top" wrapText="1"/>
    </xf>
    <xf numFmtId="0" fontId="18" fillId="0" borderId="0" xfId="5" applyFont="1" applyAlignment="1">
      <alignment horizontal="center" wrapText="1"/>
    </xf>
    <xf numFmtId="4" fontId="18" fillId="0" borderId="0" xfId="3" applyNumberFormat="1" applyFont="1"/>
    <xf numFmtId="167" fontId="18" fillId="0" borderId="0" xfId="3" applyNumberFormat="1" applyFont="1"/>
    <xf numFmtId="49" fontId="17" fillId="0" borderId="0" xfId="3" applyNumberFormat="1" applyFont="1"/>
    <xf numFmtId="4" fontId="18" fillId="0" borderId="0" xfId="3" applyNumberFormat="1" applyFont="1" applyAlignment="1">
      <alignment horizontal="right"/>
    </xf>
    <xf numFmtId="49" fontId="3" fillId="0" borderId="0" xfId="3" applyNumberFormat="1" applyFont="1" applyAlignment="1">
      <alignment horizontal="left" vertical="top"/>
    </xf>
    <xf numFmtId="0" fontId="4" fillId="0" borderId="0" xfId="5" applyFont="1" applyAlignment="1">
      <alignment horizontal="justify" vertical="top" wrapText="1"/>
    </xf>
    <xf numFmtId="0" fontId="4" fillId="0" borderId="0" xfId="5" applyFont="1" applyAlignment="1">
      <alignment horizontal="center" wrapText="1"/>
    </xf>
    <xf numFmtId="4" fontId="4" fillId="0" borderId="0" xfId="3" applyNumberFormat="1" applyFont="1" applyAlignment="1">
      <alignment horizontal="right"/>
    </xf>
    <xf numFmtId="0" fontId="1" fillId="0" borderId="0" xfId="25" applyFont="1" applyAlignment="1">
      <alignment horizontal="justify"/>
    </xf>
    <xf numFmtId="4" fontId="18" fillId="0" borderId="0" xfId="5" applyNumberFormat="1" applyFont="1"/>
    <xf numFmtId="49" fontId="21" fillId="0" borderId="2" xfId="3" applyNumberFormat="1" applyFont="1" applyBorder="1" applyAlignment="1">
      <alignment horizontal="left" vertical="top"/>
    </xf>
    <xf numFmtId="0" fontId="21" fillId="0" borderId="2" xfId="5" applyFont="1" applyBorder="1" applyAlignment="1">
      <alignment horizontal="justify" vertical="top" wrapText="1"/>
    </xf>
    <xf numFmtId="0" fontId="21" fillId="0" borderId="2" xfId="5" applyFont="1" applyBorder="1" applyAlignment="1">
      <alignment horizontal="center" wrapText="1"/>
    </xf>
    <xf numFmtId="4" fontId="21" fillId="0" borderId="2" xfId="3" applyNumberFormat="1" applyFont="1" applyBorder="1" applyAlignment="1">
      <alignment horizontal="right"/>
    </xf>
    <xf numFmtId="168" fontId="21" fillId="0" borderId="2" xfId="3" applyNumberFormat="1" applyFont="1" applyBorder="1"/>
    <xf numFmtId="0" fontId="21" fillId="0" borderId="2" xfId="3" applyFont="1" applyBorder="1"/>
    <xf numFmtId="167" fontId="21" fillId="0" borderId="2" xfId="3" applyNumberFormat="1" applyFont="1" applyBorder="1"/>
    <xf numFmtId="0" fontId="17" fillId="0" borderId="0" xfId="5" applyFont="1" applyAlignment="1">
      <alignment horizontal="justify" vertical="top" wrapText="1"/>
    </xf>
    <xf numFmtId="0" fontId="17" fillId="0" borderId="0" xfId="5" applyFont="1" applyAlignment="1">
      <alignment horizontal="center" wrapText="1"/>
    </xf>
    <xf numFmtId="4" fontId="17" fillId="0" borderId="0" xfId="3" applyNumberFormat="1" applyFont="1" applyAlignment="1">
      <alignment horizontal="right"/>
    </xf>
    <xf numFmtId="168" fontId="17" fillId="0" borderId="0" xfId="3" applyNumberFormat="1" applyFont="1"/>
    <xf numFmtId="167" fontId="17" fillId="0" borderId="0" xfId="3" applyNumberFormat="1" applyFont="1"/>
    <xf numFmtId="49" fontId="21" fillId="0" borderId="0" xfId="5" applyNumberFormat="1" applyFont="1" applyAlignment="1">
      <alignment horizontal="left" vertical="top"/>
    </xf>
    <xf numFmtId="1" fontId="1" fillId="0" borderId="0" xfId="5" applyNumberFormat="1" applyAlignment="1">
      <alignment horizontal="right"/>
    </xf>
    <xf numFmtId="4" fontId="21" fillId="0" borderId="0" xfId="5" applyNumberFormat="1" applyFont="1" applyAlignment="1">
      <alignment horizontal="left"/>
    </xf>
    <xf numFmtId="49" fontId="21" fillId="0" borderId="0" xfId="5" applyNumberFormat="1" applyFont="1" applyAlignment="1">
      <alignment horizontal="left" vertical="center" wrapText="1"/>
    </xf>
    <xf numFmtId="4" fontId="21" fillId="0" borderId="0" xfId="5" applyNumberFormat="1" applyFont="1" applyAlignment="1">
      <alignment horizontal="left" vertical="center" wrapText="1"/>
    </xf>
    <xf numFmtId="4" fontId="1" fillId="0" borderId="0" xfId="5" applyNumberFormat="1" applyAlignment="1">
      <alignment horizontal="left" vertical="center" wrapText="1"/>
    </xf>
    <xf numFmtId="4" fontId="1" fillId="0" borderId="0" xfId="5" applyNumberFormat="1" applyAlignment="1">
      <alignment vertical="center"/>
    </xf>
    <xf numFmtId="0" fontId="4" fillId="0" borderId="0" xfId="5" applyFont="1" applyAlignment="1">
      <alignment vertical="center"/>
    </xf>
    <xf numFmtId="0" fontId="1" fillId="0" borderId="0" xfId="0" applyFont="1" applyFill="1" applyAlignment="1" applyProtection="1">
      <alignment horizontal="justify" vertical="center"/>
    </xf>
    <xf numFmtId="4" fontId="54" fillId="0" borderId="0" xfId="5" applyNumberFormat="1" applyFont="1" applyAlignment="1">
      <alignment horizontal="left" vertical="center" wrapText="1"/>
    </xf>
    <xf numFmtId="4" fontId="54" fillId="0" borderId="0" xfId="5" applyNumberFormat="1" applyFont="1" applyAlignment="1">
      <alignment vertical="center"/>
    </xf>
    <xf numFmtId="0" fontId="21" fillId="0" borderId="0" xfId="0" applyFont="1" applyFill="1" applyBorder="1" applyAlignment="1" applyProtection="1">
      <alignment horizontal="left" vertical="top" wrapText="1"/>
    </xf>
    <xf numFmtId="172" fontId="21" fillId="0" borderId="29" xfId="11" applyFont="1" applyFill="1" applyBorder="1" applyAlignment="1" applyProtection="1">
      <alignment horizontal="center" vertical="center"/>
    </xf>
    <xf numFmtId="0" fontId="1" fillId="0" borderId="0" xfId="0" applyFont="1" applyBorder="1" applyAlignment="1" applyProtection="1">
      <alignment horizontal="right"/>
    </xf>
    <xf numFmtId="0" fontId="1" fillId="0" borderId="0" xfId="0" applyFont="1" applyBorder="1" applyAlignment="1" applyProtection="1">
      <alignment horizontal="center"/>
    </xf>
    <xf numFmtId="4" fontId="1" fillId="0" borderId="0" xfId="0" applyNumberFormat="1" applyFont="1" applyBorder="1" applyAlignment="1" applyProtection="1">
      <alignment horizontal="right"/>
    </xf>
    <xf numFmtId="0" fontId="21" fillId="0" borderId="0" xfId="3" applyFont="1" applyAlignment="1">
      <alignment horizontal="left" vertical="center" wrapText="1"/>
    </xf>
    <xf numFmtId="0" fontId="21" fillId="0" borderId="0" xfId="5" applyFont="1" applyAlignment="1">
      <alignment horizontal="left" vertical="center" wrapText="1"/>
    </xf>
    <xf numFmtId="167" fontId="1" fillId="0" borderId="0" xfId="0" applyNumberFormat="1" applyFont="1" applyFill="1" applyProtection="1"/>
    <xf numFmtId="0" fontId="1" fillId="0" borderId="0" xfId="0" applyFont="1" applyAlignment="1" applyProtection="1">
      <alignment vertical="center" wrapText="1"/>
    </xf>
    <xf numFmtId="0" fontId="4" fillId="0" borderId="0" xfId="0" applyFont="1" applyFill="1" applyBorder="1" applyAlignment="1" applyProtection="1">
      <alignment horizontal="justify" vertical="top"/>
    </xf>
    <xf numFmtId="1" fontId="1" fillId="0" borderId="0" xfId="24" applyNumberFormat="1" applyFont="1" applyFill="1" applyBorder="1" applyAlignment="1" applyProtection="1">
      <alignment horizontal="center"/>
    </xf>
    <xf numFmtId="177" fontId="1" fillId="0" borderId="0" xfId="24" applyNumberFormat="1" applyFont="1" applyFill="1" applyBorder="1" applyProtection="1"/>
    <xf numFmtId="0" fontId="1" fillId="0" borderId="0" xfId="0" applyFont="1" applyFill="1" applyBorder="1" applyAlignment="1" applyProtection="1">
      <alignment horizontal="justify"/>
    </xf>
    <xf numFmtId="0" fontId="69" fillId="0" borderId="0" xfId="5" applyFont="1" applyAlignment="1">
      <alignment horizontal="justify" vertical="top" wrapText="1"/>
    </xf>
    <xf numFmtId="0" fontId="69" fillId="0" borderId="0" xfId="5" applyFont="1" applyAlignment="1">
      <alignment horizontal="center" wrapText="1"/>
    </xf>
    <xf numFmtId="4" fontId="69" fillId="0" borderId="0" xfId="3" applyNumberFormat="1" applyFont="1" applyAlignment="1">
      <alignment horizontal="right"/>
    </xf>
    <xf numFmtId="0" fontId="21" fillId="0" borderId="0" xfId="5" applyFont="1" applyAlignment="1">
      <alignment horizontal="justify" vertical="top" wrapText="1"/>
    </xf>
    <xf numFmtId="0" fontId="3" fillId="0" borderId="0" xfId="25" applyFont="1" applyAlignment="1">
      <alignment horizontal="justify"/>
    </xf>
    <xf numFmtId="168" fontId="54" fillId="0" borderId="0" xfId="5" applyNumberFormat="1" applyFont="1" applyProtection="1">
      <protection locked="0"/>
    </xf>
    <xf numFmtId="168" fontId="1" fillId="0" borderId="0" xfId="5" applyNumberFormat="1" applyProtection="1">
      <protection locked="0"/>
    </xf>
    <xf numFmtId="168" fontId="1" fillId="0" borderId="2" xfId="5" applyNumberFormat="1" applyBorder="1" applyProtection="1">
      <protection locked="0"/>
    </xf>
    <xf numFmtId="4" fontId="3" fillId="0" borderId="0" xfId="5" applyNumberFormat="1" applyFont="1" applyProtection="1">
      <protection locked="0"/>
    </xf>
    <xf numFmtId="168" fontId="18" fillId="0" borderId="0" xfId="5" applyNumberFormat="1" applyFont="1" applyProtection="1">
      <protection locked="0"/>
    </xf>
    <xf numFmtId="167" fontId="1" fillId="0" borderId="2" xfId="0" applyNumberFormat="1" applyFont="1" applyFill="1" applyBorder="1" applyProtection="1">
      <protection locked="0"/>
    </xf>
    <xf numFmtId="167" fontId="1" fillId="0" borderId="0" xfId="0" applyNumberFormat="1" applyFont="1" applyFill="1" applyProtection="1">
      <protection locked="0"/>
    </xf>
    <xf numFmtId="177" fontId="1" fillId="0" borderId="0" xfId="24" applyNumberFormat="1" applyFont="1" applyFill="1" applyBorder="1" applyProtection="1">
      <protection locked="0"/>
    </xf>
    <xf numFmtId="0" fontId="21" fillId="0" borderId="0" xfId="12" applyFont="1"/>
    <xf numFmtId="0" fontId="22" fillId="0" borderId="0" xfId="0" applyFont="1" applyFill="1" applyProtection="1"/>
    <xf numFmtId="167" fontId="21" fillId="0" borderId="0" xfId="5" applyNumberFormat="1" applyFont="1" applyAlignment="1">
      <alignment horizontal="center" vertical="center"/>
    </xf>
    <xf numFmtId="167" fontId="25" fillId="0" borderId="0" xfId="5" applyNumberFormat="1" applyFont="1"/>
    <xf numFmtId="0" fontId="9" fillId="2" borderId="0" xfId="5" applyFont="1" applyFill="1"/>
    <xf numFmtId="0" fontId="23" fillId="0" borderId="12" xfId="13" applyFont="1" applyBorder="1" applyAlignment="1">
      <alignment horizontal="center" vertical="center"/>
    </xf>
    <xf numFmtId="0" fontId="23" fillId="0" borderId="12" xfId="13" applyFont="1" applyBorder="1" applyAlignment="1">
      <alignment horizontal="center" vertical="center" wrapText="1"/>
    </xf>
    <xf numFmtId="171" fontId="4" fillId="0" borderId="12" xfId="13" applyNumberFormat="1" applyFont="1" applyBorder="1" applyAlignment="1">
      <alignment horizontal="center" vertical="center"/>
    </xf>
    <xf numFmtId="4" fontId="7" fillId="0" borderId="0" xfId="5" applyNumberFormat="1" applyFont="1" applyAlignment="1">
      <alignment horizontal="left" vertical="top" wrapText="1"/>
    </xf>
    <xf numFmtId="4" fontId="7" fillId="0" borderId="0" xfId="5" applyNumberFormat="1" applyFont="1"/>
    <xf numFmtId="168" fontId="7" fillId="0" borderId="0" xfId="5" applyNumberFormat="1" applyFont="1"/>
    <xf numFmtId="167" fontId="30" fillId="0" borderId="0" xfId="5" applyNumberFormat="1" applyFont="1"/>
    <xf numFmtId="4" fontId="40" fillId="0" borderId="0" xfId="3" applyNumberFormat="1" applyFont="1"/>
    <xf numFmtId="168" fontId="40" fillId="0" borderId="0" xfId="3" applyNumberFormat="1" applyFont="1"/>
    <xf numFmtId="0" fontId="9" fillId="2" borderId="0" xfId="3" applyFont="1" applyFill="1"/>
    <xf numFmtId="0" fontId="5" fillId="2" borderId="0" xfId="3" applyFont="1" applyFill="1"/>
    <xf numFmtId="4" fontId="42" fillId="0" borderId="0" xfId="5" applyNumberFormat="1" applyFont="1"/>
    <xf numFmtId="49" fontId="31" fillId="0" borderId="0" xfId="0" applyNumberFormat="1" applyFont="1" applyFill="1" applyAlignment="1" applyProtection="1">
      <alignment horizontal="left" vertical="top" wrapText="1"/>
    </xf>
    <xf numFmtId="0" fontId="31" fillId="0" borderId="0" xfId="0" applyFont="1" applyFill="1" applyAlignment="1" applyProtection="1">
      <alignment horizontal="center"/>
    </xf>
    <xf numFmtId="2" fontId="31" fillId="0" borderId="0" xfId="0" applyNumberFormat="1" applyFont="1" applyFill="1" applyAlignment="1" applyProtection="1">
      <alignment horizontal="right"/>
    </xf>
    <xf numFmtId="4" fontId="31" fillId="0" borderId="0" xfId="0" applyNumberFormat="1" applyFont="1" applyFill="1" applyAlignment="1" applyProtection="1">
      <alignment horizontal="right"/>
    </xf>
    <xf numFmtId="170" fontId="31" fillId="0" borderId="2" xfId="0" applyNumberFormat="1" applyFont="1" applyFill="1" applyBorder="1" applyAlignment="1" applyProtection="1">
      <alignment horizontal="right"/>
    </xf>
    <xf numFmtId="0" fontId="32" fillId="0" borderId="0" xfId="5" applyFont="1"/>
    <xf numFmtId="0" fontId="33" fillId="0" borderId="0" xfId="5" applyFont="1"/>
    <xf numFmtId="0" fontId="60" fillId="0" borderId="0" xfId="5" applyFont="1" applyAlignment="1">
      <alignment horizontal="left" vertical="top" wrapText="1"/>
    </xf>
    <xf numFmtId="0" fontId="28" fillId="0" borderId="0" xfId="0" applyFont="1" applyFill="1" applyAlignment="1" applyProtection="1">
      <alignment horizontal="left" vertical="top" wrapText="1"/>
    </xf>
    <xf numFmtId="4" fontId="52" fillId="0" borderId="0" xfId="5" applyNumberFormat="1" applyFont="1"/>
    <xf numFmtId="0" fontId="46" fillId="2" borderId="0" xfId="5" applyFont="1" applyFill="1"/>
    <xf numFmtId="0" fontId="45" fillId="0" borderId="0" xfId="5" applyFont="1"/>
    <xf numFmtId="0" fontId="46" fillId="0" borderId="0" xfId="5" applyFont="1"/>
    <xf numFmtId="0" fontId="33" fillId="2" borderId="0" xfId="5" applyFont="1" applyFill="1"/>
    <xf numFmtId="0" fontId="3" fillId="6" borderId="0" xfId="3" applyFont="1" applyFill="1" applyAlignment="1">
      <alignment horizontal="center" wrapText="1"/>
    </xf>
    <xf numFmtId="0" fontId="3" fillId="0" borderId="0" xfId="0" applyFont="1" applyFill="1" applyAlignment="1" applyProtection="1">
      <alignment vertical="top" wrapText="1"/>
    </xf>
    <xf numFmtId="4" fontId="7" fillId="0" borderId="0" xfId="0" applyNumberFormat="1" applyFont="1" applyFill="1" applyAlignment="1" applyProtection="1">
      <alignment vertical="center"/>
    </xf>
    <xf numFmtId="168" fontId="7" fillId="0" borderId="0" xfId="0" applyNumberFormat="1" applyFont="1" applyFill="1" applyAlignment="1" applyProtection="1">
      <alignment vertical="center"/>
    </xf>
    <xf numFmtId="167" fontId="6" fillId="0" borderId="0" xfId="0" applyNumberFormat="1" applyFont="1" applyFill="1" applyAlignment="1" applyProtection="1">
      <alignment vertical="center"/>
    </xf>
    <xf numFmtId="0" fontId="6" fillId="0" borderId="0" xfId="0" applyFont="1" applyFill="1" applyAlignment="1" applyProtection="1">
      <alignment vertical="center"/>
    </xf>
    <xf numFmtId="0" fontId="21" fillId="0" borderId="0" xfId="9" applyFont="1"/>
    <xf numFmtId="168" fontId="3" fillId="0" borderId="0" xfId="5" applyNumberFormat="1" applyFont="1" applyAlignment="1">
      <alignment vertical="top" wrapText="1"/>
    </xf>
    <xf numFmtId="4" fontId="1" fillId="0" borderId="0" xfId="5" applyNumberFormat="1" applyAlignment="1">
      <alignment vertical="top" wrapText="1"/>
    </xf>
    <xf numFmtId="0" fontId="1" fillId="0" borderId="0" xfId="5" applyAlignment="1">
      <alignment vertical="top"/>
    </xf>
    <xf numFmtId="4" fontId="35" fillId="0" borderId="0" xfId="3" applyNumberFormat="1" applyFont="1"/>
    <xf numFmtId="0" fontId="25" fillId="0" borderId="0" xfId="3" applyFont="1"/>
    <xf numFmtId="0" fontId="21" fillId="0" borderId="0" xfId="5" applyFont="1" applyAlignment="1">
      <alignment horizontal="left" vertical="top" wrapText="1"/>
    </xf>
    <xf numFmtId="0" fontId="25" fillId="2" borderId="0" xfId="5" applyFont="1" applyFill="1"/>
    <xf numFmtId="49" fontId="3" fillId="0" borderId="0" xfId="5" applyNumberFormat="1" applyFont="1" applyAlignment="1">
      <alignment horizontal="left" vertical="top" wrapText="1"/>
    </xf>
    <xf numFmtId="0" fontId="55" fillId="0" borderId="0" xfId="5" applyFont="1"/>
    <xf numFmtId="0" fontId="57" fillId="0" borderId="0" xfId="5" applyFont="1"/>
    <xf numFmtId="4" fontId="53" fillId="0" borderId="0" xfId="5" applyNumberFormat="1" applyFont="1"/>
    <xf numFmtId="0" fontId="3" fillId="0" borderId="0" xfId="5" applyFont="1" applyAlignment="1">
      <alignment vertical="top" wrapText="1"/>
    </xf>
    <xf numFmtId="0" fontId="25" fillId="0" borderId="0" xfId="5" applyFont="1"/>
    <xf numFmtId="4" fontId="31" fillId="0" borderId="0" xfId="5" applyNumberFormat="1" applyFont="1" applyAlignment="1">
      <alignment vertical="top" wrapText="1"/>
    </xf>
    <xf numFmtId="3" fontId="3" fillId="0" borderId="0" xfId="5" applyNumberFormat="1" applyFont="1"/>
    <xf numFmtId="0" fontId="3" fillId="0" borderId="0" xfId="0" applyFont="1" applyFill="1" applyAlignment="1" applyProtection="1">
      <alignment horizontal="left" vertical="top" wrapText="1"/>
    </xf>
    <xf numFmtId="0" fontId="6" fillId="2" borderId="0" xfId="5" applyFont="1" applyFill="1"/>
    <xf numFmtId="49" fontId="4" fillId="0" borderId="0" xfId="0" applyNumberFormat="1" applyFont="1" applyFill="1" applyAlignment="1" applyProtection="1">
      <alignment horizontal="left" vertical="top" wrapText="1"/>
    </xf>
    <xf numFmtId="0" fontId="5" fillId="2" borderId="0" xfId="0" applyFont="1" applyFill="1" applyProtection="1"/>
    <xf numFmtId="4" fontId="31" fillId="0" borderId="0" xfId="0" applyNumberFormat="1" applyFont="1" applyFill="1" applyAlignment="1" applyProtection="1">
      <alignment horizontal="justify" vertical="top" wrapText="1"/>
    </xf>
    <xf numFmtId="0" fontId="49" fillId="0" borderId="0" xfId="5" applyFont="1"/>
    <xf numFmtId="0" fontId="50" fillId="0" borderId="0" xfId="5" applyFont="1"/>
    <xf numFmtId="4" fontId="3" fillId="0" borderId="0" xfId="5" applyNumberFormat="1" applyFont="1" applyAlignment="1">
      <alignment vertical="top" wrapText="1"/>
    </xf>
    <xf numFmtId="0" fontId="10" fillId="2" borderId="0" xfId="5" applyFont="1" applyFill="1"/>
    <xf numFmtId="167" fontId="7" fillId="0" borderId="0" xfId="0" applyNumberFormat="1" applyFont="1" applyFill="1" applyAlignment="1" applyProtection="1">
      <alignment vertical="center"/>
    </xf>
    <xf numFmtId="4" fontId="3" fillId="2" borderId="0" xfId="5" applyNumberFormat="1" applyFont="1" applyFill="1" applyAlignment="1">
      <alignment vertical="top" wrapText="1"/>
    </xf>
    <xf numFmtId="4" fontId="26" fillId="2" borderId="0" xfId="5" applyNumberFormat="1" applyFont="1" applyFill="1" applyAlignment="1">
      <alignment horizontal="left" vertical="top" wrapText="1"/>
    </xf>
    <xf numFmtId="168" fontId="3" fillId="2" borderId="0" xfId="5" applyNumberFormat="1" applyFont="1" applyFill="1" applyAlignment="1">
      <alignment vertical="top"/>
    </xf>
    <xf numFmtId="0" fontId="1" fillId="2" borderId="0" xfId="5" applyFill="1"/>
    <xf numFmtId="168" fontId="3" fillId="2" borderId="0" xfId="5" applyNumberFormat="1" applyFont="1" applyFill="1" applyAlignment="1">
      <alignment vertical="top" wrapText="1"/>
    </xf>
    <xf numFmtId="0" fontId="1" fillId="2" borderId="0" xfId="5" applyFill="1" applyAlignment="1">
      <alignment vertical="top" wrapText="1"/>
    </xf>
    <xf numFmtId="0" fontId="28" fillId="2" borderId="0" xfId="5" applyFont="1" applyFill="1" applyAlignment="1">
      <alignment vertical="top"/>
    </xf>
    <xf numFmtId="0" fontId="28" fillId="2" borderId="0" xfId="5" applyFont="1" applyFill="1" applyAlignment="1">
      <alignment vertical="top" wrapText="1"/>
    </xf>
    <xf numFmtId="0" fontId="28" fillId="2" borderId="0" xfId="5" applyFont="1" applyFill="1" applyAlignment="1">
      <alignment horizontal="left" vertical="top" wrapText="1"/>
    </xf>
    <xf numFmtId="168" fontId="3" fillId="2" borderId="0" xfId="5" applyNumberFormat="1" applyFont="1" applyFill="1" applyAlignment="1">
      <alignment horizontal="left" vertical="top" wrapText="1"/>
    </xf>
    <xf numFmtId="4" fontId="18" fillId="0" borderId="0" xfId="5" applyNumberFormat="1" applyFont="1" applyAlignment="1">
      <alignment vertical="top" wrapText="1"/>
    </xf>
    <xf numFmtId="168" fontId="3" fillId="5" borderId="0" xfId="5" applyNumberFormat="1" applyFont="1" applyFill="1" applyAlignment="1">
      <alignment vertical="top" wrapText="1"/>
    </xf>
    <xf numFmtId="167" fontId="40" fillId="0" borderId="0" xfId="5" applyNumberFormat="1" applyFont="1"/>
    <xf numFmtId="0" fontId="11" fillId="2" borderId="0" xfId="3" applyFont="1" applyFill="1"/>
    <xf numFmtId="167" fontId="40" fillId="2" borderId="0" xfId="5" applyNumberFormat="1" applyFont="1" applyFill="1"/>
    <xf numFmtId="0" fontId="34" fillId="0" borderId="0" xfId="5" applyFont="1"/>
    <xf numFmtId="0" fontId="56" fillId="0" borderId="0" xfId="5" applyFont="1"/>
    <xf numFmtId="0" fontId="45" fillId="2" borderId="0" xfId="5" applyFont="1" applyFill="1"/>
    <xf numFmtId="0" fontId="3" fillId="5" borderId="0" xfId="0" applyFont="1" applyFill="1" applyAlignment="1" applyProtection="1">
      <alignment vertical="top" wrapText="1"/>
    </xf>
    <xf numFmtId="0" fontId="3" fillId="2" borderId="0" xfId="0" applyFont="1" applyFill="1" applyAlignment="1" applyProtection="1">
      <alignment vertical="top" wrapText="1"/>
    </xf>
    <xf numFmtId="0" fontId="3" fillId="2" borderId="0" xfId="0" applyFont="1" applyFill="1" applyAlignment="1" applyProtection="1">
      <alignment horizontal="left" vertical="top" wrapText="1"/>
    </xf>
    <xf numFmtId="167" fontId="31" fillId="2" borderId="0" xfId="5" applyNumberFormat="1" applyFont="1" applyFill="1"/>
    <xf numFmtId="4" fontId="31" fillId="0" borderId="0" xfId="0" applyNumberFormat="1" applyFont="1" applyFill="1" applyAlignment="1" applyProtection="1">
      <alignment horizontal="left" vertical="top" wrapText="1"/>
    </xf>
    <xf numFmtId="0" fontId="48" fillId="0" borderId="0" xfId="0" applyFont="1" applyFill="1" applyProtection="1"/>
    <xf numFmtId="0" fontId="51" fillId="0" borderId="0" xfId="5" applyFont="1"/>
    <xf numFmtId="170" fontId="31" fillId="0" borderId="1" xfId="0" applyNumberFormat="1" applyFont="1" applyFill="1" applyBorder="1" applyAlignment="1" applyProtection="1">
      <alignment horizontal="right"/>
    </xf>
    <xf numFmtId="0" fontId="54" fillId="0" borderId="0" xfId="5" applyFont="1" applyAlignment="1">
      <alignment horizontal="left" vertical="top" wrapText="1"/>
    </xf>
    <xf numFmtId="167" fontId="21" fillId="4" borderId="0" xfId="5" applyNumberFormat="1" applyFont="1" applyFill="1" applyAlignment="1">
      <alignment horizontal="center" vertical="center"/>
    </xf>
    <xf numFmtId="167" fontId="1" fillId="4" borderId="0" xfId="5" applyNumberFormat="1" applyFill="1"/>
    <xf numFmtId="167" fontId="5" fillId="2" borderId="0" xfId="5" applyNumberFormat="1" applyFont="1" applyFill="1"/>
    <xf numFmtId="4" fontId="31" fillId="2" borderId="0" xfId="5" applyNumberFormat="1" applyFont="1" applyFill="1" applyAlignment="1">
      <alignment vertical="top" wrapText="1"/>
    </xf>
    <xf numFmtId="167" fontId="1" fillId="0" borderId="0" xfId="5" applyNumberFormat="1" applyAlignment="1">
      <alignment vertical="center"/>
    </xf>
    <xf numFmtId="1" fontId="7" fillId="0" borderId="0" xfId="0" applyNumberFormat="1" applyFont="1" applyFill="1" applyAlignment="1" applyProtection="1">
      <alignment horizontal="right" vertical="center"/>
    </xf>
    <xf numFmtId="0" fontId="5" fillId="0" borderId="0" xfId="0" applyFont="1" applyFill="1" applyAlignment="1" applyProtection="1">
      <alignment vertical="center"/>
    </xf>
    <xf numFmtId="4" fontId="4" fillId="0" borderId="2" xfId="0" applyNumberFormat="1" applyFont="1" applyFill="1" applyBorder="1" applyAlignment="1" applyProtection="1">
      <alignment vertical="center"/>
    </xf>
    <xf numFmtId="4" fontId="4" fillId="0" borderId="0" xfId="0" applyNumberFormat="1" applyFont="1" applyFill="1" applyAlignment="1" applyProtection="1">
      <alignment horizontal="right" vertical="center"/>
    </xf>
    <xf numFmtId="0" fontId="4" fillId="0" borderId="0" xfId="0" applyFont="1" applyFill="1" applyAlignment="1" applyProtection="1">
      <alignment horizontal="right" vertical="center"/>
    </xf>
    <xf numFmtId="4" fontId="6" fillId="0" borderId="0" xfId="0" applyNumberFormat="1" applyFont="1" applyFill="1" applyBorder="1" applyAlignment="1">
      <alignment horizontal="center"/>
    </xf>
    <xf numFmtId="4" fontId="8" fillId="0" borderId="0" xfId="0" applyNumberFormat="1" applyFont="1" applyFill="1" applyAlignment="1" applyProtection="1">
      <alignment horizontal="center"/>
    </xf>
    <xf numFmtId="168" fontId="3" fillId="0" borderId="0" xfId="5" applyNumberFormat="1" applyFont="1" applyAlignment="1">
      <alignment horizontal="left" vertical="top"/>
    </xf>
    <xf numFmtId="0" fontId="0" fillId="0" borderId="0" xfId="0" applyFill="1" applyAlignment="1" applyProtection="1">
      <alignment horizontal="left" vertical="top"/>
    </xf>
    <xf numFmtId="4" fontId="3" fillId="2" borderId="0" xfId="5" applyNumberFormat="1" applyFont="1" applyFill="1" applyAlignment="1">
      <alignment horizontal="left" vertical="top" wrapText="1"/>
    </xf>
    <xf numFmtId="168" fontId="3" fillId="0" borderId="0" xfId="5" applyNumberFormat="1" applyFont="1" applyAlignment="1">
      <alignment horizontal="left" vertical="top" wrapText="1"/>
    </xf>
    <xf numFmtId="0" fontId="0" fillId="0" borderId="0" xfId="0" applyFill="1" applyBorder="1" applyAlignment="1" applyProtection="1">
      <alignment horizontal="left" vertical="top"/>
    </xf>
    <xf numFmtId="168" fontId="3" fillId="2" borderId="0" xfId="5" applyNumberFormat="1" applyFont="1" applyFill="1" applyAlignment="1">
      <alignment horizontal="left" vertical="top"/>
    </xf>
    <xf numFmtId="0" fontId="0" fillId="0" borderId="0" xfId="0" applyFill="1" applyBorder="1" applyAlignment="1" applyProtection="1">
      <alignment horizontal="left" vertical="top" wrapText="1"/>
    </xf>
    <xf numFmtId="168" fontId="3" fillId="2" borderId="0" xfId="5" applyNumberFormat="1" applyFont="1" applyFill="1" applyAlignment="1">
      <alignment horizontal="left" vertical="top" wrapText="1"/>
    </xf>
    <xf numFmtId="0" fontId="27" fillId="0" borderId="0" xfId="0" applyFont="1" applyFill="1" applyAlignment="1" applyProtection="1">
      <alignment horizontal="left" vertical="top"/>
    </xf>
    <xf numFmtId="0" fontId="28" fillId="2" borderId="0" xfId="5" applyFont="1" applyFill="1" applyAlignment="1">
      <alignment horizontal="left" vertical="top"/>
    </xf>
    <xf numFmtId="168" fontId="4" fillId="0" borderId="0" xfId="5" applyNumberFormat="1" applyFont="1" applyAlignment="1">
      <alignment horizontal="left" vertical="top"/>
    </xf>
    <xf numFmtId="168" fontId="26" fillId="0" borderId="0" xfId="5" applyNumberFormat="1" applyFont="1" applyAlignment="1">
      <alignment horizontal="left" vertical="top" wrapText="1"/>
    </xf>
    <xf numFmtId="0" fontId="28" fillId="2" borderId="0" xfId="5" applyFont="1" applyFill="1" applyAlignment="1">
      <alignment horizontal="left" vertical="top" wrapText="1"/>
    </xf>
    <xf numFmtId="4" fontId="3" fillId="0" borderId="0" xfId="5" applyNumberFormat="1" applyFont="1" applyAlignment="1">
      <alignment horizontal="left" vertical="top" wrapText="1"/>
    </xf>
    <xf numFmtId="4" fontId="1" fillId="0" borderId="0" xfId="5" applyNumberFormat="1" applyAlignment="1">
      <alignment horizontal="left" vertical="top" wrapText="1"/>
    </xf>
    <xf numFmtId="0" fontId="0" fillId="2" borderId="0" xfId="0" applyFill="1" applyAlignment="1" applyProtection="1">
      <alignment horizontal="left" vertical="top"/>
    </xf>
    <xf numFmtId="0" fontId="0" fillId="2" borderId="0" xfId="0" applyFill="1" applyAlignment="1" applyProtection="1">
      <alignment horizontal="left" vertical="top" wrapText="1"/>
    </xf>
    <xf numFmtId="0" fontId="27" fillId="2" borderId="0" xfId="0" applyFont="1" applyFill="1" applyAlignment="1" applyProtection="1">
      <alignment horizontal="left" vertical="top"/>
    </xf>
    <xf numFmtId="4" fontId="54" fillId="0" borderId="0" xfId="5" applyNumberFormat="1" applyFont="1" applyAlignment="1">
      <alignment horizontal="left" vertical="top" wrapText="1"/>
    </xf>
    <xf numFmtId="0" fontId="21" fillId="0" borderId="25" xfId="3" applyFont="1" applyBorder="1"/>
    <xf numFmtId="0" fontId="81" fillId="0" borderId="26" xfId="0" applyFont="1" applyBorder="1" applyProtection="1"/>
    <xf numFmtId="1" fontId="1" fillId="0" borderId="0" xfId="5" applyNumberFormat="1" applyAlignment="1">
      <alignment horizontal="right" vertical="center"/>
    </xf>
    <xf numFmtId="0" fontId="81" fillId="0" borderId="0" xfId="0" applyFont="1" applyAlignment="1" applyProtection="1">
      <alignment horizontal="right" vertical="center"/>
    </xf>
    <xf numFmtId="4" fontId="24" fillId="0" borderId="0" xfId="0" applyNumberFormat="1" applyFont="1" applyAlignment="1" applyProtection="1">
      <alignment horizontal="center"/>
    </xf>
    <xf numFmtId="4" fontId="21" fillId="0" borderId="0" xfId="5" applyNumberFormat="1" applyFont="1" applyAlignment="1">
      <alignment horizontal="center" vertical="top" wrapText="1"/>
    </xf>
    <xf numFmtId="0" fontId="21" fillId="0" borderId="0" xfId="0" applyFont="1" applyFill="1" applyAlignment="1" applyProtection="1">
      <alignment horizontal="center"/>
    </xf>
    <xf numFmtId="168" fontId="21" fillId="0" borderId="0" xfId="5" applyNumberFormat="1" applyFont="1" applyAlignment="1">
      <alignment horizontal="left" vertical="center"/>
    </xf>
    <xf numFmtId="0" fontId="21" fillId="0" borderId="0" xfId="0" applyFont="1" applyFill="1" applyAlignment="1" applyProtection="1">
      <alignment horizontal="left" vertical="center"/>
    </xf>
    <xf numFmtId="168" fontId="1" fillId="0" borderId="0" xfId="5" applyNumberFormat="1" applyAlignment="1">
      <alignment horizontal="justify" vertical="center" wrapText="1"/>
    </xf>
    <xf numFmtId="168" fontId="1" fillId="0" borderId="0" xfId="5" applyNumberFormat="1" applyAlignment="1">
      <alignment horizontal="left" vertical="top" wrapText="1"/>
    </xf>
    <xf numFmtId="168" fontId="1" fillId="0" borderId="0" xfId="5" applyNumberFormat="1" applyAlignment="1">
      <alignment horizontal="justify" vertical="top" wrapText="1"/>
    </xf>
    <xf numFmtId="0" fontId="21" fillId="0" borderId="0" xfId="0" applyFont="1" applyFill="1" applyBorder="1" applyAlignment="1" applyProtection="1">
      <alignment horizontal="justify" vertical="top" wrapText="1"/>
    </xf>
    <xf numFmtId="168" fontId="1" fillId="0" borderId="0" xfId="5" applyNumberFormat="1" applyAlignment="1">
      <alignment horizontal="left" vertical="top"/>
    </xf>
    <xf numFmtId="0" fontId="21" fillId="0" borderId="0" xfId="0" applyFont="1" applyFill="1" applyAlignment="1" applyProtection="1">
      <alignment horizontal="left" vertical="top"/>
    </xf>
    <xf numFmtId="168" fontId="54" fillId="0" borderId="0" xfId="5" applyNumberFormat="1" applyFont="1" applyAlignment="1">
      <alignment horizontal="left" vertical="top"/>
    </xf>
    <xf numFmtId="0" fontId="69" fillId="0" borderId="0" xfId="0" applyFont="1" applyFill="1" applyAlignment="1" applyProtection="1">
      <alignment horizontal="left" vertical="top"/>
    </xf>
    <xf numFmtId="49" fontId="21" fillId="0" borderId="25" xfId="3" applyNumberFormat="1" applyFont="1" applyBorder="1" applyAlignment="1">
      <alignment horizontal="center"/>
    </xf>
    <xf numFmtId="0" fontId="21" fillId="0" borderId="26" xfId="0" applyFont="1" applyFill="1" applyBorder="1" applyAlignment="1" applyProtection="1">
      <alignment horizontal="center"/>
    </xf>
    <xf numFmtId="0" fontId="21" fillId="0" borderId="27" xfId="0" applyFont="1" applyFill="1" applyBorder="1" applyAlignment="1" applyProtection="1">
      <alignment horizontal="center"/>
    </xf>
    <xf numFmtId="0" fontId="64" fillId="0" borderId="0" xfId="14" applyFont="1" applyAlignment="1">
      <alignment horizontal="left" vertical="center" wrapText="1"/>
    </xf>
    <xf numFmtId="0" fontId="1" fillId="0" borderId="0" xfId="14" applyFont="1" applyAlignment="1">
      <alignment horizontal="left" vertical="center" wrapText="1"/>
    </xf>
    <xf numFmtId="0" fontId="64" fillId="0" borderId="0" xfId="14" applyFont="1" applyAlignment="1">
      <alignment horizontal="center" vertical="center" wrapText="1"/>
    </xf>
    <xf numFmtId="168" fontId="21" fillId="0" borderId="0" xfId="5" applyNumberFormat="1" applyFont="1" applyAlignment="1">
      <alignment horizontal="left" vertical="top" wrapText="1"/>
    </xf>
    <xf numFmtId="0" fontId="27" fillId="0" borderId="0" xfId="4" applyFont="1" applyAlignment="1">
      <alignment horizontal="left" vertical="top" wrapText="1"/>
    </xf>
    <xf numFmtId="0" fontId="6" fillId="0" borderId="0" xfId="4" applyFont="1" applyAlignment="1">
      <alignment horizontal="left"/>
    </xf>
    <xf numFmtId="0" fontId="24" fillId="0" borderId="0" xfId="4" applyFont="1" applyAlignment="1">
      <alignment horizontal="left"/>
    </xf>
    <xf numFmtId="0" fontId="24" fillId="0" borderId="0" xfId="14" applyFont="1" applyAlignment="1">
      <alignment horizontal="left"/>
    </xf>
    <xf numFmtId="0" fontId="109" fillId="0" borderId="0" xfId="0" applyFont="1" applyFill="1" applyBorder="1" applyAlignment="1" applyProtection="1">
      <alignment horizontal="left"/>
    </xf>
    <xf numFmtId="0" fontId="1" fillId="0" borderId="0" xfId="0" applyFont="1" applyAlignment="1">
      <alignment horizontal="left"/>
    </xf>
    <xf numFmtId="1" fontId="117" fillId="0" borderId="3" xfId="0" applyNumberFormat="1" applyFont="1" applyFill="1" applyBorder="1" applyAlignment="1" applyProtection="1">
      <alignment horizontal="justify" wrapText="1"/>
    </xf>
    <xf numFmtId="0" fontId="21" fillId="0" borderId="3" xfId="0" applyFont="1" applyBorder="1" applyAlignment="1">
      <alignment wrapText="1"/>
    </xf>
    <xf numFmtId="0" fontId="28" fillId="0" borderId="0" xfId="5" applyFont="1" applyAlignment="1">
      <alignment horizontal="left" vertical="top" wrapText="1"/>
    </xf>
    <xf numFmtId="0" fontId="0" fillId="0" borderId="0" xfId="0" applyFill="1" applyAlignment="1">
      <alignment horizontal="left" vertical="top"/>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27" fillId="0" borderId="0" xfId="0" applyFont="1" applyFill="1" applyAlignment="1">
      <alignment horizontal="left" vertical="top"/>
    </xf>
    <xf numFmtId="0" fontId="28" fillId="0" borderId="0" xfId="5" applyFont="1" applyAlignment="1">
      <alignment horizontal="left" vertical="top"/>
    </xf>
    <xf numFmtId="0" fontId="102" fillId="0" borderId="0" xfId="0" applyFont="1" applyFill="1" applyBorder="1" applyAlignment="1" applyProtection="1">
      <alignment horizontal="left" vertical="center" wrapText="1"/>
    </xf>
    <xf numFmtId="0" fontId="30" fillId="0" borderId="0" xfId="0" applyFont="1" applyAlignment="1">
      <alignment horizontal="left" vertical="center"/>
    </xf>
    <xf numFmtId="1" fontId="4" fillId="0" borderId="0" xfId="0" applyNumberFormat="1" applyFont="1" applyFill="1" applyAlignment="1">
      <alignment vertical="top" wrapText="1"/>
    </xf>
    <xf numFmtId="0" fontId="0" fillId="0" borderId="0" xfId="0" applyAlignment="1">
      <alignment vertical="top" wrapText="1"/>
    </xf>
    <xf numFmtId="0" fontId="102" fillId="0" borderId="0" xfId="0" applyFont="1" applyFill="1" applyBorder="1" applyAlignment="1" applyProtection="1">
      <alignment vertical="top" wrapText="1"/>
    </xf>
    <xf numFmtId="0" fontId="30" fillId="0" borderId="0" xfId="0" applyFont="1" applyAlignment="1">
      <alignment vertical="top"/>
    </xf>
    <xf numFmtId="0" fontId="30" fillId="0" borderId="0" xfId="0" applyFont="1"/>
    <xf numFmtId="0" fontId="103" fillId="0" borderId="32" xfId="0" applyFont="1" applyFill="1" applyBorder="1" applyAlignment="1" applyProtection="1">
      <alignment vertical="center"/>
    </xf>
    <xf numFmtId="0" fontId="0" fillId="0" borderId="33" xfId="0" applyBorder="1" applyAlignment="1">
      <alignment vertical="center"/>
    </xf>
    <xf numFmtId="0" fontId="103" fillId="0" borderId="35" xfId="0" applyFont="1" applyFill="1" applyBorder="1" applyAlignment="1" applyProtection="1">
      <alignment vertical="center"/>
    </xf>
    <xf numFmtId="0" fontId="0" fillId="0" borderId="8" xfId="0" applyBorder="1" applyAlignment="1">
      <alignment vertical="center"/>
    </xf>
    <xf numFmtId="0" fontId="0" fillId="0" borderId="0" xfId="0" applyBorder="1" applyAlignment="1">
      <alignment horizontal="left" vertical="top"/>
    </xf>
    <xf numFmtId="0" fontId="0" fillId="0" borderId="0" xfId="0" applyFill="1" applyBorder="1" applyAlignment="1">
      <alignment horizontal="left" vertical="top"/>
    </xf>
  </cellXfs>
  <cellStyles count="28">
    <cellStyle name="Comma [0]" xfId="1"/>
    <cellStyle name="Currency [0]" xfId="2"/>
    <cellStyle name="naslov2" xfId="3"/>
    <cellStyle name="Navadno" xfId="0" builtinId="0"/>
    <cellStyle name="Navadno 10" xfId="27"/>
    <cellStyle name="Navadno 2" xfId="4"/>
    <cellStyle name="Navadno 2 2" xfId="19"/>
    <cellStyle name="Navadno 2 3" xfId="25"/>
    <cellStyle name="Navadno 3" xfId="14"/>
    <cellStyle name="Navadno_Jerancic_POPIS_KANALIZACIJA" xfId="5"/>
    <cellStyle name="Navadno_List2" xfId="18"/>
    <cellStyle name="Navadno_Oprema cest" xfId="21"/>
    <cellStyle name="Navadno_podhosta_vse" xfId="9"/>
    <cellStyle name="Navadno_podhosta_vse 2" xfId="12"/>
    <cellStyle name="Navadno_PZR" xfId="22"/>
    <cellStyle name="Navadno_Tuje storitve" xfId="10"/>
    <cellStyle name="Navadno_Tuje storitve 2" xfId="13"/>
    <cellStyle name="Navadno_Tuje storitve 3" xfId="17"/>
    <cellStyle name="Navadno_Tuje storitve 4" xfId="23"/>
    <cellStyle name="Normal_I-BREZOV" xfId="6"/>
    <cellStyle name="Odstotek" xfId="8" builtinId="5"/>
    <cellStyle name="Valuta 2" xfId="11"/>
    <cellStyle name="Valuta 2 2" xfId="20"/>
    <cellStyle name="Valuta 3" xfId="15"/>
    <cellStyle name="Valuta 3 2" xfId="16"/>
    <cellStyle name="Vejica 2" xfId="7"/>
    <cellStyle name="Vejica 2 2" xfId="24"/>
    <cellStyle name="Vejica 3" xfId="26"/>
  </cellStyles>
  <dxfs count="1999">
    <dxf>
      <font>
        <condense val="0"/>
        <extend val="0"/>
        <color indexed="9"/>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dxf>
    <dxf>
      <font>
        <condense val="0"/>
        <extend val="0"/>
        <color indexed="9"/>
      </font>
    </dxf>
    <dxf>
      <font>
        <condense val="0"/>
        <extend val="0"/>
        <color indexed="10"/>
      </font>
    </dxf>
    <dxf>
      <font>
        <condense val="0"/>
        <extend val="0"/>
        <color indexed="10"/>
      </font>
    </dxf>
    <dxf>
      <font>
        <color theme="0"/>
      </font>
    </dxf>
    <dxf>
      <border>
        <left style="thin">
          <color indexed="64"/>
        </left>
        <right style="thin">
          <color indexed="64"/>
        </right>
        <top style="thin">
          <color indexed="64"/>
        </top>
        <bottom style="thin">
          <color indexed="64"/>
        </bottom>
      </border>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ndense val="0"/>
        <extend val="0"/>
        <color indexed="10"/>
      </font>
    </dxf>
    <dxf>
      <font>
        <color theme="0"/>
      </font>
    </dxf>
    <dxf>
      <font>
        <color theme="0"/>
      </font>
    </dxf>
    <dxf>
      <font>
        <color theme="0"/>
      </font>
    </dxf>
    <dxf>
      <border>
        <left style="thin">
          <color indexed="64"/>
        </left>
        <right style="thin">
          <color indexed="64"/>
        </right>
        <top style="thin">
          <color indexed="64"/>
        </top>
        <bottom style="thin">
          <color indexed="64"/>
        </bottom>
      </border>
    </dxf>
    <dxf>
      <fill>
        <patternFill patternType="none">
          <bgColor indexed="65"/>
        </patternFill>
      </fill>
    </dxf>
    <dxf>
      <font>
        <condense val="0"/>
        <extend val="0"/>
        <color indexed="9"/>
      </font>
      <border>
        <bottom style="thin">
          <color indexed="64"/>
        </bottom>
      </border>
    </dxf>
    <dxf>
      <font>
        <condense val="0"/>
        <extend val="0"/>
        <color auto="1"/>
      </font>
      <border>
        <left/>
        <right/>
        <top/>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font>
        <color theme="0"/>
      </font>
    </dxf>
    <dxf>
      <font>
        <color theme="0"/>
      </font>
    </dxf>
    <dxf>
      <font>
        <color theme="0"/>
      </font>
    </dxf>
    <dxf>
      <font>
        <condense val="0"/>
        <extend val="0"/>
        <color indexed="9"/>
      </font>
    </dxf>
    <dxf>
      <font>
        <color theme="0"/>
      </font>
    </dxf>
    <dxf>
      <font>
        <color theme="0"/>
      </font>
    </dxf>
    <dxf>
      <font>
        <color theme="0"/>
      </font>
    </dxf>
    <dxf>
      <font>
        <color theme="0"/>
      </font>
    </dxf>
    <dxf>
      <font>
        <color theme="0"/>
      </font>
    </dxf>
    <dxf>
      <font>
        <condense val="0"/>
        <extend val="0"/>
        <color indexed="10"/>
      </font>
    </dxf>
    <dxf>
      <font>
        <condense val="0"/>
        <extend val="0"/>
        <color indexed="10"/>
      </font>
    </dxf>
    <dxf>
      <font>
        <condense val="0"/>
        <extend val="0"/>
        <color indexed="1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10"/>
      </font>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lor theme="0"/>
      </font>
    </dxf>
    <dxf>
      <font>
        <color theme="0"/>
      </font>
    </dxf>
    <dxf>
      <font>
        <color theme="0"/>
      </font>
    </dxf>
    <dxf>
      <font>
        <condense val="0"/>
        <extend val="0"/>
        <color indexed="9"/>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10"/>
      </font>
    </dxf>
    <dxf>
      <font>
        <condense val="0"/>
        <extend val="0"/>
        <color indexed="10"/>
      </font>
    </dxf>
    <dxf>
      <font>
        <condense val="0"/>
        <extend val="0"/>
        <color indexed="1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10"/>
      </font>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ndense val="0"/>
        <extend val="0"/>
        <color indexed="10"/>
      </font>
    </dxf>
    <dxf>
      <font>
        <condense val="0"/>
        <extend val="0"/>
        <color indexed="9"/>
      </font>
    </dxf>
    <dxf>
      <font>
        <condense val="0"/>
        <extend val="0"/>
        <color indexed="10"/>
      </font>
    </dxf>
    <dxf>
      <font>
        <condense val="0"/>
        <extend val="0"/>
        <color indexed="9"/>
      </font>
    </dxf>
    <dxf>
      <font>
        <condense val="0"/>
        <extend val="0"/>
        <color indexed="10"/>
      </font>
    </dxf>
    <dxf>
      <font>
        <color theme="0"/>
      </font>
    </dxf>
    <dxf>
      <font>
        <color theme="0"/>
      </font>
    </dxf>
    <dxf>
      <font>
        <color theme="0"/>
      </font>
    </dxf>
    <dxf>
      <font>
        <condense val="0"/>
        <extend val="0"/>
        <color indexed="9"/>
      </font>
    </dxf>
    <dxf>
      <font>
        <color indexed="9"/>
      </font>
    </dxf>
    <dxf>
      <font>
        <color indexed="9"/>
      </font>
    </dxf>
    <dxf>
      <font>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font>
        <condense val="0"/>
        <extend val="0"/>
        <color indexed="10"/>
      </font>
    </dxf>
    <dxf>
      <font>
        <color indexed="9"/>
      </font>
    </dxf>
    <dxf>
      <font>
        <color indexed="9"/>
      </font>
    </dxf>
    <dxf>
      <font>
        <color indexed="9"/>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font>
        <condense val="0"/>
        <extend val="0"/>
        <color indexed="10"/>
      </font>
    </dxf>
    <dxf>
      <font>
        <color indexed="9"/>
      </font>
    </dxf>
    <dxf>
      <font>
        <color indexed="9"/>
      </font>
    </dxf>
    <dxf>
      <font>
        <color indexed="9"/>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indexed="9"/>
      </font>
    </dxf>
    <dxf>
      <font>
        <condense val="0"/>
        <extend val="0"/>
        <color indexed="9"/>
      </font>
      <border>
        <bottom style="thin">
          <color indexed="64"/>
        </bottom>
      </border>
    </dxf>
    <dxf>
      <font>
        <condense val="0"/>
        <extend val="0"/>
        <color auto="1"/>
      </font>
      <border>
        <left/>
        <right/>
        <top/>
        <bottom style="thin">
          <color indexed="64"/>
        </bottom>
      </border>
    </dxf>
    <dxf>
      <font>
        <color indexed="9"/>
      </font>
    </dxf>
    <dxf>
      <font>
        <color indexed="9"/>
      </font>
    </dxf>
    <dxf>
      <font>
        <color indexed="9"/>
      </font>
    </dxf>
    <dxf>
      <font>
        <color indexed="9"/>
      </font>
    </dxf>
    <dxf>
      <font>
        <color indexed="9"/>
      </font>
    </dxf>
    <dxf>
      <font>
        <color indexed="9"/>
      </font>
    </dxf>
    <dxf>
      <font>
        <color indexed="9"/>
      </font>
    </dxf>
    <dxf>
      <font>
        <color indexed="9"/>
      </font>
    </dxf>
    <dxf>
      <border>
        <left style="thin">
          <color indexed="64"/>
        </left>
        <right style="thin">
          <color indexed="64"/>
        </right>
        <top style="thin">
          <color indexed="64"/>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indexed="9"/>
      </font>
    </dxf>
    <dxf>
      <font>
        <color indexed="9"/>
      </font>
    </dxf>
    <dxf>
      <font>
        <color indexed="9"/>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indexed="9"/>
      </font>
    </dxf>
    <dxf>
      <font>
        <condense val="0"/>
        <extend val="0"/>
        <color auto="1"/>
      </font>
      <border>
        <left/>
        <right/>
        <top/>
        <bottom style="thin">
          <color indexed="64"/>
        </bottom>
      </border>
    </dxf>
    <dxf>
      <font>
        <condense val="0"/>
        <extend val="0"/>
        <color indexed="9"/>
      </font>
      <border>
        <bottom style="thin">
          <color indexed="64"/>
        </bottom>
      </border>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font>
        <color indexed="9"/>
      </font>
    </dxf>
    <dxf>
      <border>
        <left style="thin">
          <color indexed="64"/>
        </left>
        <right style="thin">
          <color indexed="64"/>
        </right>
        <top style="thin">
          <color indexed="64"/>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theme="0"/>
      </font>
    </dxf>
    <dxf>
      <border>
        <left style="thin">
          <color indexed="64"/>
        </left>
        <right style="thin">
          <color indexed="64"/>
        </right>
        <top style="thin">
          <color indexed="64"/>
        </top>
        <bottom style="thin">
          <color indexed="64"/>
        </bottom>
      </border>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border>
        <left style="thin">
          <color indexed="64"/>
        </left>
        <right style="thin">
          <color indexed="64"/>
        </right>
        <top style="thin">
          <color indexed="64"/>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style="thin">
          <color indexed="64"/>
        </left>
        <right style="thin">
          <color indexed="64"/>
        </right>
        <top style="thin">
          <color indexed="64"/>
        </top>
        <bottom style="thin">
          <color indexed="64"/>
        </bottom>
      </border>
    </dxf>
    <dxf>
      <font>
        <color theme="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border>
        <left/>
        <right/>
        <top/>
        <bottom/>
      </border>
    </dxf>
    <dxf>
      <border>
        <left/>
        <right/>
        <top/>
        <bottom/>
      </border>
    </dxf>
    <dxf>
      <font>
        <color rgb="FFFF0000"/>
      </font>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border>
        <left style="thin">
          <color indexed="64"/>
        </left>
        <right style="thin">
          <color indexed="64"/>
        </right>
        <top style="thin">
          <color indexed="64"/>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border>
        <left/>
        <right/>
        <top/>
        <bottom/>
      </border>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border>
        <left style="thin">
          <color indexed="64"/>
        </left>
        <right style="thin">
          <color indexed="64"/>
        </right>
        <top style="thin">
          <color indexed="64"/>
        </top>
        <bottom style="thin">
          <color indexed="64"/>
        </bottom>
      </border>
    </dxf>
    <dxf>
      <font>
        <color theme="0"/>
      </font>
    </dxf>
    <dxf>
      <font>
        <color theme="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lor rgb="FFFF0000"/>
      </font>
    </dxf>
    <dxf>
      <border>
        <left/>
        <right/>
        <top/>
        <bottom/>
      </border>
    </dxf>
    <dxf>
      <border>
        <left/>
        <right/>
        <top/>
        <bottom/>
      </border>
    </dxf>
    <dxf>
      <font>
        <color theme="0"/>
      </font>
    </dxf>
    <dxf>
      <border>
        <left style="thin">
          <color indexed="64"/>
        </left>
        <right style="thin">
          <color indexed="64"/>
        </right>
        <top style="thin">
          <color indexed="64"/>
        </top>
        <bottom style="thin">
          <color indexed="64"/>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border>
        <left/>
        <right/>
        <top/>
        <bottom/>
      </border>
    </dxf>
    <dxf>
      <font>
        <condense val="0"/>
        <extend val="0"/>
        <color indexed="10"/>
      </font>
    </dxf>
    <dxf>
      <font>
        <color theme="0"/>
      </font>
    </dxf>
    <dxf>
      <font>
        <color theme="0"/>
      </font>
    </dxf>
    <dxf>
      <font>
        <condense val="0"/>
        <extend val="0"/>
        <color indexed="9"/>
      </font>
      <border>
        <bottom style="thin">
          <color indexed="64"/>
        </bottom>
      </border>
    </dxf>
    <dxf>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border>
        <left/>
        <right/>
        <top/>
        <bottom/>
      </border>
    </dxf>
    <dxf>
      <border>
        <left/>
        <right/>
        <top/>
        <bottom/>
      </border>
    </dxf>
    <dxf>
      <font>
        <color theme="0"/>
      </font>
    </dxf>
    <dxf>
      <font>
        <color rgb="FFFF0000"/>
      </font>
    </dxf>
    <dxf>
      <font>
        <condense val="0"/>
        <extend val="0"/>
        <color indexed="9"/>
      </font>
      <border>
        <bottom style="thin">
          <color indexed="64"/>
        </bottom>
      </border>
    </dxf>
    <dxf>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lor rgb="FFFF0000"/>
      </font>
    </dxf>
    <dxf>
      <border>
        <left/>
        <right/>
        <top/>
        <bottom/>
      </border>
    </dxf>
    <dxf>
      <border>
        <left/>
        <right/>
        <top/>
        <bottom/>
      </border>
    </dxf>
    <dxf>
      <font>
        <color theme="0"/>
      </font>
    </dxf>
    <dxf>
      <font>
        <color rgb="FFFF0000"/>
      </font>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lor rgb="FFFF0000"/>
      </font>
    </dxf>
    <dxf>
      <font>
        <color theme="0"/>
      </font>
    </dxf>
    <dxf>
      <font>
        <color theme="0"/>
      </font>
    </dxf>
    <dxf>
      <font>
        <color rgb="FFFF0000"/>
      </font>
    </dxf>
    <dxf>
      <font>
        <color theme="0"/>
      </font>
    </dxf>
    <dxf>
      <font>
        <color rgb="FFFF0000"/>
      </font>
    </dxf>
    <dxf>
      <font>
        <color theme="0"/>
      </font>
    </dxf>
    <dxf>
      <font>
        <color theme="0"/>
      </font>
    </dxf>
    <dxf>
      <font>
        <color theme="0"/>
      </font>
    </dxf>
    <dxf>
      <font>
        <color theme="0"/>
      </font>
    </dxf>
    <dxf>
      <font>
        <color theme="0"/>
      </font>
    </dxf>
    <dxf>
      <font>
        <color rgb="FFFF000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10"/>
      </font>
    </dxf>
    <dxf>
      <font>
        <color rgb="FFFF0000"/>
      </font>
    </dxf>
    <dxf>
      <font>
        <color theme="0"/>
      </font>
    </dxf>
    <dxf>
      <font>
        <color rgb="FFFF0000"/>
      </font>
    </dxf>
    <dxf>
      <font>
        <color theme="0"/>
      </font>
    </dxf>
    <dxf>
      <font>
        <color theme="0"/>
      </font>
    </dxf>
    <dxf>
      <font>
        <color theme="0"/>
      </font>
    </dxf>
    <dxf>
      <font>
        <color rgb="FFFF0000"/>
      </font>
    </dxf>
    <dxf>
      <font>
        <color theme="0"/>
      </font>
    </dxf>
    <dxf>
      <font>
        <color theme="0"/>
      </font>
    </dxf>
    <dxf>
      <font>
        <color rgb="FFFF000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10"/>
      </font>
    </dxf>
    <dxf>
      <font>
        <color rgb="FFFF0000"/>
      </font>
    </dxf>
    <dxf>
      <font>
        <color theme="0"/>
      </font>
    </dxf>
    <dxf>
      <font>
        <color theme="0"/>
      </font>
    </dxf>
    <dxf>
      <font>
        <color theme="0"/>
      </font>
    </dxf>
    <dxf>
      <font>
        <color rgb="FFFF0000"/>
      </font>
    </dxf>
    <dxf>
      <font>
        <color theme="0"/>
      </font>
    </dxf>
    <dxf>
      <font>
        <color theme="0"/>
      </font>
    </dxf>
    <dxf>
      <font>
        <color theme="0"/>
      </font>
    </dxf>
    <dxf>
      <font>
        <color rgb="FFFF0000"/>
      </font>
    </dxf>
    <dxf>
      <font>
        <color theme="0"/>
      </font>
    </dxf>
    <dxf>
      <font>
        <color theme="0"/>
      </font>
    </dxf>
    <dxf>
      <font>
        <color theme="0"/>
      </font>
    </dxf>
    <dxf>
      <font>
        <color theme="0"/>
      </font>
    </dxf>
    <dxf>
      <font>
        <color rgb="FFFF0000"/>
      </font>
    </dxf>
    <dxf>
      <font>
        <color rgb="FFFF0000"/>
      </font>
    </dxf>
    <dxf>
      <font>
        <color rgb="FFFF000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10"/>
      </font>
    </dxf>
    <dxf>
      <font>
        <color rgb="FFFF0000"/>
      </font>
    </dxf>
    <dxf>
      <font>
        <color theme="0"/>
      </font>
    </dxf>
    <dxf>
      <font>
        <color rgb="FFFF0000"/>
      </font>
    </dxf>
    <dxf>
      <font>
        <color theme="0"/>
      </font>
    </dxf>
    <dxf>
      <font>
        <color theme="0"/>
      </font>
    </dxf>
    <dxf>
      <font>
        <color theme="0"/>
      </font>
    </dxf>
    <dxf>
      <font>
        <color theme="0"/>
      </font>
    </dxf>
    <dxf>
      <font>
        <color rgb="FFFF0000"/>
      </font>
    </dxf>
    <dxf>
      <font>
        <color theme="0"/>
      </font>
    </dxf>
    <dxf>
      <font>
        <color theme="0"/>
      </font>
    </dxf>
    <dxf>
      <font>
        <color rgb="FFFF000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lor theme="0"/>
      </font>
    </dxf>
    <dxf>
      <font>
        <color rgb="FFFF000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font>
    </dxf>
    <dxf>
      <font>
        <color rgb="FFFF000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10"/>
      </font>
    </dxf>
    <dxf>
      <font>
        <color rgb="FFFF0000"/>
      </font>
    </dxf>
    <dxf>
      <font>
        <color theme="0"/>
      </font>
    </dxf>
    <dxf>
      <font>
        <color theme="0"/>
      </font>
    </dxf>
    <dxf>
      <font>
        <color rgb="FFFF0000"/>
      </font>
    </dxf>
    <dxf>
      <font>
        <color theme="0"/>
      </font>
    </dxf>
    <dxf>
      <font>
        <color theme="0"/>
      </font>
    </dxf>
    <dxf>
      <font>
        <color theme="0"/>
      </font>
    </dxf>
    <dxf>
      <font>
        <color rgb="FFFF000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10"/>
      </font>
    </dxf>
    <dxf>
      <font>
        <color rgb="FFFF0000"/>
      </font>
    </dxf>
    <dxf>
      <font>
        <color theme="0"/>
      </font>
    </dxf>
    <dxf>
      <font>
        <color rgb="FFFF0000"/>
      </font>
    </dxf>
    <dxf>
      <font>
        <color theme="0"/>
      </font>
    </dxf>
    <dxf>
      <font>
        <color theme="0"/>
      </font>
    </dxf>
    <dxf>
      <font>
        <color theme="0"/>
      </font>
    </dxf>
    <dxf>
      <font>
        <color rgb="FFFF0000"/>
      </font>
    </dxf>
    <dxf>
      <font>
        <color theme="0"/>
      </font>
    </dxf>
    <dxf>
      <font>
        <color theme="0"/>
      </font>
    </dxf>
    <dxf>
      <font>
        <color rgb="FFFF0000"/>
      </font>
    </dxf>
    <dxf>
      <font>
        <color theme="0"/>
      </font>
    </dxf>
    <dxf>
      <font>
        <color theme="0"/>
      </font>
    </dxf>
    <dxf>
      <font>
        <color rgb="FFFF0000"/>
      </font>
    </dxf>
    <dxf>
      <font>
        <color rgb="FFFF0000"/>
      </font>
    </dxf>
    <dxf>
      <font>
        <color theme="0"/>
      </font>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lor theme="0"/>
      </font>
    </dxf>
    <dxf>
      <font>
        <color theme="0"/>
      </font>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auto="1"/>
      </font>
      <border>
        <left/>
        <right/>
        <top/>
        <bottom style="thin">
          <color indexed="64"/>
        </bottom>
      </border>
    </dxf>
    <dxf>
      <font>
        <condense val="0"/>
        <extend val="0"/>
        <color indexed="9"/>
      </font>
      <border>
        <bottom style="thin">
          <color indexed="64"/>
        </bottom>
      </border>
    </dxf>
    <dxf>
      <font>
        <condense val="0"/>
        <extend val="0"/>
        <color indexed="10"/>
      </font>
    </dxf>
    <dxf>
      <font>
        <color rgb="FFFF0000"/>
      </font>
    </dxf>
    <dxf>
      <font>
        <color theme="0"/>
      </font>
    </dxf>
    <dxf>
      <font>
        <color theme="0"/>
      </font>
    </dxf>
    <dxf>
      <font>
        <color theme="0"/>
      </font>
    </dxf>
    <dxf>
      <font>
        <color rgb="FFFF0000"/>
      </font>
    </dxf>
    <dxf>
      <font>
        <color theme="0"/>
      </font>
    </dxf>
    <dxf>
      <font>
        <color theme="0"/>
      </font>
    </dxf>
    <dxf>
      <font>
        <color rgb="FFFF0000"/>
      </font>
    </dxf>
    <dxf>
      <font>
        <color theme="0"/>
      </font>
    </dxf>
    <dxf>
      <font>
        <color theme="0"/>
      </font>
    </dxf>
    <dxf>
      <font>
        <color theme="0"/>
      </font>
    </dxf>
    <dxf>
      <font>
        <color theme="0"/>
      </font>
    </dxf>
    <dxf>
      <font>
        <color theme="0"/>
      </font>
    </dxf>
    <dxf>
      <font>
        <color theme="0" tint="-0.24994659260841701"/>
      </font>
    </dxf>
    <dxf>
      <font>
        <color theme="0" tint="-0.24994659260841701"/>
      </font>
    </dxf>
    <dxf>
      <font>
        <color theme="0" tint="-0.24994659260841701"/>
      </font>
    </dxf>
    <dxf>
      <font>
        <color theme="0" tint="-0.24994659260841701"/>
      </font>
    </dxf>
    <dxf>
      <font>
        <color theme="0"/>
      </font>
    </dxf>
    <dxf>
      <font>
        <color theme="0"/>
      </font>
    </dxf>
    <dxf>
      <font>
        <color theme="0"/>
      </font>
    </dxf>
    <dxf>
      <font>
        <color theme="0"/>
      </font>
    </dxf>
    <dxf>
      <font>
        <color theme="0"/>
      </font>
    </dxf>
    <dxf>
      <font>
        <color theme="0"/>
      </font>
    </dxf>
    <dxf>
      <font>
        <color theme="0"/>
      </font>
    </dxf>
    <dxf>
      <font>
        <color theme="0" tint="-0.24994659260841701"/>
      </font>
    </dxf>
    <dxf>
      <font>
        <color theme="0"/>
      </font>
    </dxf>
    <dxf>
      <font>
        <color theme="0" tint="-0.24994659260841701"/>
      </font>
    </dxf>
    <dxf>
      <font>
        <color theme="0" tint="-0.24994659260841701"/>
      </font>
    </dxf>
    <dxf>
      <font>
        <color theme="0"/>
      </font>
    </dxf>
    <dxf>
      <font>
        <color theme="0"/>
      </font>
    </dxf>
    <dxf>
      <font>
        <color theme="0"/>
      </font>
    </dxf>
    <dxf>
      <font>
        <color theme="0"/>
      </font>
    </dxf>
    <dxf>
      <font>
        <color theme="0"/>
      </font>
    </dxf>
    <dxf>
      <font>
        <color theme="0"/>
      </font>
    </dxf>
    <dxf>
      <font>
        <color theme="0" tint="-0.499984740745262"/>
      </font>
    </dxf>
    <dxf>
      <font>
        <color theme="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B49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tabSelected="1" view="pageBreakPreview" topLeftCell="A24" zoomScaleNormal="100" zoomScaleSheetLayoutView="100" workbookViewId="0">
      <selection activeCell="O46" sqref="O46"/>
    </sheetView>
  </sheetViews>
  <sheetFormatPr defaultColWidth="8.6640625" defaultRowHeight="15.75"/>
  <cols>
    <col min="1" max="1" width="4" style="21" customWidth="1"/>
    <col min="2" max="2" width="38.77734375" style="23" customWidth="1"/>
    <col min="3" max="3" width="1.109375" style="11" customWidth="1"/>
    <col min="4" max="4" width="2.88671875" style="11" customWidth="1"/>
    <col min="5" max="5" width="4.77734375" style="11" customWidth="1"/>
    <col min="6" max="6" width="16.77734375" style="11" customWidth="1"/>
    <col min="7" max="7" width="18.109375" style="8" customWidth="1"/>
    <col min="8" max="8" width="10.77734375" style="21" customWidth="1"/>
    <col min="9" max="16384" width="8.6640625" style="21"/>
  </cols>
  <sheetData>
    <row r="1" spans="1:15" s="35" customFormat="1">
      <c r="B1" s="31"/>
      <c r="C1" s="32" t="s">
        <v>17</v>
      </c>
      <c r="D1" s="79" t="s">
        <v>57</v>
      </c>
      <c r="E1" s="33"/>
      <c r="F1" s="33"/>
      <c r="O1" s="36"/>
    </row>
    <row r="2" spans="1:15" s="35" customFormat="1" ht="15" customHeight="1">
      <c r="B2" s="31"/>
      <c r="C2" s="32"/>
      <c r="D2" s="79" t="s">
        <v>58</v>
      </c>
      <c r="E2" s="33"/>
      <c r="F2" s="33"/>
      <c r="O2" s="36"/>
    </row>
    <row r="3" spans="1:15" s="35" customFormat="1">
      <c r="B3" s="31"/>
      <c r="C3" s="32" t="s">
        <v>18</v>
      </c>
      <c r="D3" s="37" t="s">
        <v>56</v>
      </c>
      <c r="E3" s="37"/>
      <c r="F3" s="38"/>
      <c r="O3" s="36"/>
    </row>
    <row r="4" spans="1:15" s="35" customFormat="1" ht="13.5" customHeight="1">
      <c r="B4" s="31"/>
      <c r="C4" s="32" t="s">
        <v>19</v>
      </c>
      <c r="D4" s="42" t="s">
        <v>55</v>
      </c>
      <c r="E4" s="33"/>
      <c r="F4" s="40"/>
      <c r="O4" s="41"/>
    </row>
    <row r="5" spans="1:15" s="34" customFormat="1">
      <c r="B5" s="31"/>
      <c r="C5" s="32"/>
      <c r="D5" s="44" t="s">
        <v>27</v>
      </c>
      <c r="E5" s="39"/>
      <c r="F5" s="38"/>
    </row>
    <row r="6" spans="1:15" s="34" customFormat="1">
      <c r="B6" s="43"/>
      <c r="C6" s="44"/>
      <c r="D6" s="44"/>
      <c r="E6" s="33"/>
      <c r="F6" s="14"/>
    </row>
    <row r="7" spans="1:15" s="8" customFormat="1">
      <c r="B7" s="10"/>
      <c r="C7" s="5"/>
      <c r="D7" s="6"/>
      <c r="E7" s="6"/>
      <c r="F7" s="7"/>
    </row>
    <row r="8" spans="1:15" s="8" customFormat="1">
      <c r="A8" s="1389" t="s">
        <v>30</v>
      </c>
      <c r="B8" s="1389"/>
      <c r="C8" s="1389"/>
      <c r="D8" s="1389"/>
      <c r="E8" s="1389"/>
      <c r="F8" s="1389"/>
    </row>
    <row r="9" spans="1:15" s="8" customFormat="1" ht="15" customHeight="1">
      <c r="B9" s="12"/>
      <c r="C9" s="12"/>
      <c r="D9" s="12"/>
      <c r="E9" s="12"/>
      <c r="F9" s="12"/>
    </row>
    <row r="10" spans="1:15" s="8" customFormat="1" ht="18">
      <c r="B10" s="12"/>
      <c r="C10" s="12"/>
      <c r="D10" s="12"/>
      <c r="E10" s="12"/>
      <c r="F10" s="12"/>
    </row>
    <row r="11" spans="1:15" s="45" customFormat="1" ht="15">
      <c r="A11" s="61" t="s">
        <v>32</v>
      </c>
      <c r="B11" s="62" t="s">
        <v>31</v>
      </c>
      <c r="C11" s="63"/>
      <c r="D11" s="63"/>
      <c r="E11" s="63"/>
      <c r="F11" s="82"/>
    </row>
    <row r="12" spans="1:15" s="34" customFormat="1" ht="10.5" customHeight="1">
      <c r="B12" s="64"/>
      <c r="C12" s="33"/>
      <c r="D12" s="33"/>
      <c r="E12" s="33"/>
      <c r="F12" s="65"/>
    </row>
    <row r="13" spans="1:15" s="22" customFormat="1" ht="15" customHeight="1">
      <c r="A13" s="78" t="s">
        <v>39</v>
      </c>
      <c r="B13" s="20" t="s">
        <v>40</v>
      </c>
      <c r="C13" s="14"/>
      <c r="D13" s="14"/>
      <c r="E13" s="14"/>
      <c r="F13" s="80">
        <f>'REKAPIT. PO KANALIH '!E29</f>
        <v>12294.699999999999</v>
      </c>
      <c r="G13" s="13"/>
      <c r="H13" s="28"/>
    </row>
    <row r="14" spans="1:15" s="22" customFormat="1" ht="12.75">
      <c r="A14" s="78"/>
      <c r="B14" s="20"/>
      <c r="C14" s="14"/>
      <c r="D14" s="14"/>
      <c r="E14" s="14"/>
      <c r="F14" s="54"/>
      <c r="G14" s="13"/>
      <c r="H14" s="28"/>
    </row>
    <row r="15" spans="1:15" s="22" customFormat="1" ht="15" customHeight="1">
      <c r="A15" s="78" t="s">
        <v>41</v>
      </c>
      <c r="B15" s="20" t="s">
        <v>51</v>
      </c>
      <c r="C15" s="14"/>
      <c r="D15" s="14"/>
      <c r="E15" s="14"/>
      <c r="F15" s="80">
        <f>ČR_REKAPITULACIJA!E17</f>
        <v>0</v>
      </c>
      <c r="G15" s="13"/>
      <c r="H15" s="28"/>
    </row>
    <row r="16" spans="1:15" s="22" customFormat="1" ht="12.75">
      <c r="A16" s="78"/>
      <c r="B16" s="20"/>
      <c r="C16" s="14"/>
      <c r="D16" s="14"/>
      <c r="E16" s="14"/>
      <c r="F16" s="54"/>
      <c r="G16" s="13"/>
      <c r="H16" s="28"/>
    </row>
    <row r="17" spans="1:8" s="22" customFormat="1" ht="15" customHeight="1">
      <c r="A17" s="78" t="s">
        <v>42</v>
      </c>
      <c r="B17" s="20" t="s">
        <v>43</v>
      </c>
      <c r="C17" s="14"/>
      <c r="D17" s="14"/>
      <c r="E17" s="14"/>
      <c r="F17" s="80">
        <f>V_REKAPITULACIJA!C32</f>
        <v>0</v>
      </c>
      <c r="G17" s="13"/>
      <c r="H17" s="28"/>
    </row>
    <row r="18" spans="1:8" s="22" customFormat="1" ht="12.75">
      <c r="A18" s="78"/>
      <c r="B18" s="20"/>
      <c r="C18" s="14"/>
      <c r="D18" s="14"/>
      <c r="E18" s="14"/>
      <c r="F18" s="54"/>
      <c r="G18" s="13"/>
      <c r="H18" s="28"/>
    </row>
    <row r="19" spans="1:8" s="22" customFormat="1" ht="15" customHeight="1">
      <c r="A19" s="78" t="s">
        <v>46</v>
      </c>
      <c r="B19" s="20" t="s">
        <v>47</v>
      </c>
      <c r="C19" s="14"/>
      <c r="D19" s="14"/>
      <c r="E19" s="14"/>
      <c r="F19" s="80">
        <f>'E_POPIS ČRPALIŠČE Gv'!H20+'E_POPIS ČRPALIŠČE MP'!H20</f>
        <v>0</v>
      </c>
      <c r="G19" s="13"/>
      <c r="H19" s="28"/>
    </row>
    <row r="20" spans="1:8" s="22" customFormat="1" ht="12.75">
      <c r="A20" s="78"/>
      <c r="B20" s="20"/>
      <c r="C20" s="14"/>
      <c r="D20" s="14"/>
      <c r="E20" s="14"/>
      <c r="F20" s="54"/>
      <c r="G20" s="13"/>
      <c r="H20" s="28"/>
    </row>
    <row r="21" spans="1:8" s="22" customFormat="1" ht="15" customHeight="1">
      <c r="A21" s="78" t="s">
        <v>48</v>
      </c>
      <c r="B21" s="20" t="s">
        <v>49</v>
      </c>
      <c r="C21" s="14"/>
      <c r="D21" s="14"/>
      <c r="E21" s="14"/>
      <c r="F21" s="80">
        <f>E_OŠO!H13</f>
        <v>0</v>
      </c>
      <c r="G21" s="13"/>
      <c r="H21" s="28"/>
    </row>
    <row r="22" spans="1:8" s="22" customFormat="1" ht="12.75">
      <c r="A22" s="78"/>
      <c r="B22" s="20"/>
      <c r="C22" s="14"/>
      <c r="D22" s="14"/>
      <c r="E22" s="14"/>
      <c r="F22" s="54"/>
      <c r="G22" s="13"/>
      <c r="H22" s="28"/>
    </row>
    <row r="23" spans="1:8" s="22" customFormat="1" ht="15" customHeight="1">
      <c r="A23" s="78" t="s">
        <v>50</v>
      </c>
      <c r="B23" s="20" t="s">
        <v>52</v>
      </c>
      <c r="C23" s="14"/>
      <c r="D23" s="14"/>
      <c r="E23" s="14"/>
      <c r="F23" s="80">
        <f>'S_ČRPALIŠČA GV in MP_PZI'!H27</f>
        <v>0</v>
      </c>
      <c r="G23" s="13"/>
      <c r="H23" s="28"/>
    </row>
    <row r="24" spans="1:8" s="22" customFormat="1" ht="10.5" customHeight="1">
      <c r="A24" s="30"/>
      <c r="B24" s="20"/>
      <c r="C24" s="20"/>
      <c r="D24" s="20"/>
      <c r="E24" s="14"/>
      <c r="F24" s="55"/>
      <c r="G24" s="13"/>
      <c r="H24" s="28"/>
    </row>
    <row r="25" spans="1:8" s="22" customFormat="1" ht="10.5" customHeight="1">
      <c r="A25" s="66"/>
      <c r="B25" s="66"/>
      <c r="C25" s="67"/>
      <c r="D25" s="67"/>
      <c r="E25" s="67"/>
      <c r="F25" s="56"/>
      <c r="G25" s="13"/>
      <c r="H25" s="28"/>
    </row>
    <row r="26" spans="1:8" s="22" customFormat="1" ht="12.75">
      <c r="A26" s="48"/>
      <c r="B26" s="57" t="s">
        <v>35</v>
      </c>
      <c r="C26" s="51"/>
      <c r="D26" s="51"/>
      <c r="E26" s="51"/>
      <c r="F26" s="81">
        <f>SUM(F13:F23)</f>
        <v>12294.699999999999</v>
      </c>
      <c r="G26" s="13"/>
      <c r="H26" s="28"/>
    </row>
    <row r="27" spans="1:8" s="22" customFormat="1" ht="12.75">
      <c r="A27" s="48"/>
      <c r="B27" s="57"/>
      <c r="C27" s="50"/>
      <c r="D27" s="50"/>
      <c r="E27" s="50"/>
      <c r="F27" s="51"/>
      <c r="G27" s="13"/>
      <c r="H27" s="28"/>
    </row>
    <row r="28" spans="1:8" s="22" customFormat="1" ht="12.75">
      <c r="A28" s="48"/>
      <c r="B28" s="57" t="s">
        <v>28</v>
      </c>
      <c r="C28" s="50"/>
      <c r="D28" s="50"/>
      <c r="E28" s="50"/>
      <c r="F28" s="81">
        <f>F26*0.22</f>
        <v>2704.8339999999998</v>
      </c>
      <c r="G28" s="13"/>
      <c r="H28" s="28"/>
    </row>
    <row r="29" spans="1:8" s="22" customFormat="1" ht="10.5" customHeight="1" thickBot="1">
      <c r="A29" s="58"/>
      <c r="B29" s="58"/>
      <c r="C29" s="59"/>
      <c r="D29" s="59"/>
      <c r="E29" s="59"/>
      <c r="F29" s="60"/>
      <c r="G29" s="13"/>
      <c r="H29" s="28"/>
    </row>
    <row r="30" spans="1:8" s="22" customFormat="1" ht="10.5" customHeight="1" thickTop="1">
      <c r="A30" s="57"/>
      <c r="B30" s="57"/>
      <c r="C30" s="50"/>
      <c r="D30" s="50"/>
      <c r="E30" s="50"/>
      <c r="F30" s="51"/>
      <c r="G30" s="13"/>
      <c r="H30" s="28"/>
    </row>
    <row r="31" spans="1:8" s="22" customFormat="1" ht="12.75">
      <c r="A31" s="48"/>
      <c r="B31" s="57" t="s">
        <v>29</v>
      </c>
      <c r="C31" s="50"/>
      <c r="D31" s="50"/>
      <c r="E31" s="50"/>
      <c r="F31" s="81">
        <f>SUM(F26:F28)</f>
        <v>14999.534</v>
      </c>
      <c r="G31" s="13"/>
      <c r="H31" s="28"/>
    </row>
    <row r="32" spans="1:8" s="22" customFormat="1" ht="10.5" customHeight="1">
      <c r="A32" s="48"/>
      <c r="B32" s="49"/>
      <c r="C32" s="50"/>
      <c r="D32" s="50"/>
      <c r="E32" s="50"/>
      <c r="F32" s="51"/>
      <c r="G32" s="13"/>
      <c r="H32" s="28"/>
    </row>
    <row r="33" spans="1:8" s="22" customFormat="1" ht="15">
      <c r="A33" s="52"/>
      <c r="B33" s="46"/>
      <c r="C33" s="46"/>
      <c r="D33" s="46"/>
      <c r="E33" s="47"/>
      <c r="F33" s="53"/>
      <c r="G33" s="13"/>
      <c r="H33" s="28"/>
    </row>
    <row r="34" spans="1:8" s="22" customFormat="1" ht="15">
      <c r="A34" s="45"/>
      <c r="B34" s="46"/>
      <c r="C34" s="46"/>
      <c r="D34" s="46"/>
      <c r="E34" s="47"/>
      <c r="F34" s="53"/>
      <c r="G34" s="13"/>
      <c r="H34" s="28"/>
    </row>
    <row r="35" spans="1:8" s="34" customFormat="1" ht="15" customHeight="1">
      <c r="A35" s="61" t="s">
        <v>33</v>
      </c>
      <c r="B35" s="62" t="s">
        <v>34</v>
      </c>
      <c r="C35" s="63"/>
      <c r="D35" s="63"/>
      <c r="E35" s="63"/>
      <c r="F35" s="82"/>
    </row>
    <row r="36" spans="1:8" s="22" customFormat="1" ht="10.5" customHeight="1">
      <c r="A36" s="15"/>
      <c r="B36" s="20"/>
      <c r="C36" s="20"/>
      <c r="D36" s="20"/>
      <c r="E36" s="14"/>
      <c r="F36" s="54"/>
      <c r="G36" s="13"/>
      <c r="H36" s="28"/>
    </row>
    <row r="37" spans="1:8" s="22" customFormat="1" ht="15" customHeight="1">
      <c r="A37" s="78" t="s">
        <v>54</v>
      </c>
      <c r="B37" s="20" t="s">
        <v>44</v>
      </c>
      <c r="C37" s="14"/>
      <c r="D37" s="14"/>
      <c r="E37" s="14"/>
      <c r="F37" s="80">
        <f>C_Rekapitulacija!F35</f>
        <v>16500</v>
      </c>
      <c r="G37" s="13"/>
      <c r="H37" s="28"/>
    </row>
    <row r="38" spans="1:8" s="22" customFormat="1" ht="15" customHeight="1">
      <c r="A38" s="78"/>
      <c r="B38" s="20"/>
      <c r="C38" s="14"/>
      <c r="D38" s="14"/>
      <c r="E38" s="14"/>
      <c r="F38" s="299"/>
      <c r="G38" s="13"/>
      <c r="H38" s="28"/>
    </row>
    <row r="39" spans="1:8" s="22" customFormat="1" ht="12.75">
      <c r="A39" s="78" t="s">
        <v>53</v>
      </c>
      <c r="B39" s="20" t="s">
        <v>45</v>
      </c>
      <c r="C39" s="14"/>
      <c r="D39" s="14"/>
      <c r="E39" s="14"/>
      <c r="F39" s="80">
        <f>'E_CR '!H13+'E_CR '!H14+'E_CR '!H15</f>
        <v>0</v>
      </c>
      <c r="G39" s="13"/>
      <c r="H39" s="28"/>
    </row>
    <row r="40" spans="1:8" s="22" customFormat="1" ht="12.75">
      <c r="A40" s="78"/>
      <c r="B40" s="20"/>
      <c r="C40" s="14"/>
      <c r="D40" s="14"/>
      <c r="E40" s="14"/>
      <c r="F40" s="54"/>
      <c r="G40" s="13"/>
      <c r="H40" s="28"/>
    </row>
    <row r="41" spans="1:8" s="22" customFormat="1" ht="15" customHeight="1">
      <c r="A41" s="78" t="s">
        <v>1336</v>
      </c>
      <c r="B41" s="20" t="s">
        <v>1337</v>
      </c>
      <c r="C41" s="14"/>
      <c r="D41" s="14"/>
      <c r="E41" s="14"/>
      <c r="F41" s="80">
        <f>'VN_POPIS DEL '!H54</f>
        <v>0</v>
      </c>
      <c r="G41" s="13"/>
      <c r="H41" s="28"/>
    </row>
    <row r="42" spans="1:8" s="22" customFormat="1" ht="12.75">
      <c r="A42" s="68"/>
      <c r="B42" s="68"/>
      <c r="C42" s="69"/>
      <c r="D42" s="69"/>
      <c r="E42" s="69"/>
      <c r="F42" s="54"/>
      <c r="G42" s="13"/>
      <c r="H42" s="70"/>
    </row>
    <row r="43" spans="1:8" s="22" customFormat="1" ht="10.5" customHeight="1">
      <c r="A43" s="49"/>
      <c r="B43" s="49"/>
      <c r="C43" s="50"/>
      <c r="D43" s="50"/>
      <c r="E43" s="50"/>
      <c r="F43" s="51"/>
      <c r="G43" s="13"/>
      <c r="H43" s="71"/>
    </row>
    <row r="44" spans="1:8" s="22" customFormat="1" ht="12.75">
      <c r="A44" s="48"/>
      <c r="B44" s="57" t="s">
        <v>36</v>
      </c>
      <c r="C44" s="51"/>
      <c r="D44" s="51"/>
      <c r="E44" s="51"/>
      <c r="F44" s="81">
        <f>SUM(F37:F42)</f>
        <v>16500</v>
      </c>
      <c r="G44" s="13"/>
      <c r="H44" s="71"/>
    </row>
    <row r="45" spans="1:8" s="22" customFormat="1" ht="10.5" customHeight="1">
      <c r="A45" s="48"/>
      <c r="B45" s="57"/>
      <c r="C45" s="50"/>
      <c r="D45" s="50"/>
      <c r="E45" s="50"/>
      <c r="F45" s="51"/>
      <c r="G45" s="13"/>
    </row>
    <row r="46" spans="1:8" s="22" customFormat="1" ht="15" customHeight="1">
      <c r="A46" s="48"/>
      <c r="B46" s="57" t="s">
        <v>28</v>
      </c>
      <c r="C46" s="50"/>
      <c r="D46" s="50"/>
      <c r="E46" s="50"/>
      <c r="F46" s="81">
        <f>(F44)*0.22</f>
        <v>3630</v>
      </c>
      <c r="G46" s="13"/>
    </row>
    <row r="47" spans="1:8" s="22" customFormat="1" ht="10.5" customHeight="1" thickBot="1">
      <c r="A47" s="58"/>
      <c r="B47" s="58"/>
      <c r="C47" s="59"/>
      <c r="D47" s="59"/>
      <c r="E47" s="59"/>
      <c r="F47" s="60"/>
      <c r="G47" s="13"/>
    </row>
    <row r="48" spans="1:8" s="22" customFormat="1" ht="10.5" customHeight="1" thickTop="1">
      <c r="A48" s="57"/>
      <c r="B48" s="57"/>
      <c r="C48" s="50"/>
      <c r="D48" s="50"/>
      <c r="E48" s="50"/>
      <c r="F48" s="51"/>
      <c r="G48" s="13"/>
    </row>
    <row r="49" spans="1:8" s="22" customFormat="1" ht="15" customHeight="1">
      <c r="A49" s="48"/>
      <c r="B49" s="57" t="s">
        <v>29</v>
      </c>
      <c r="C49" s="50"/>
      <c r="D49" s="50"/>
      <c r="E49" s="50"/>
      <c r="F49" s="81">
        <f>F44+F46</f>
        <v>20130</v>
      </c>
      <c r="G49" s="13"/>
    </row>
    <row r="50" spans="1:8" s="15" customFormat="1" ht="10.5" customHeight="1">
      <c r="A50" s="48"/>
      <c r="B50" s="49"/>
      <c r="C50" s="50"/>
      <c r="D50" s="50"/>
      <c r="E50" s="50"/>
      <c r="F50" s="51"/>
      <c r="G50" s="29"/>
      <c r="H50" s="30"/>
    </row>
    <row r="51" spans="1:8" s="15" customFormat="1" ht="15" customHeight="1">
      <c r="B51" s="20"/>
      <c r="C51" s="14"/>
      <c r="D51" s="14"/>
      <c r="E51" s="14"/>
      <c r="F51" s="13"/>
      <c r="G51" s="29"/>
      <c r="H51" s="30"/>
    </row>
    <row r="52" spans="1:8" s="15" customFormat="1" ht="15" customHeight="1" thickBot="1">
      <c r="B52" s="20"/>
      <c r="C52" s="14"/>
      <c r="D52" s="14"/>
      <c r="E52" s="14"/>
      <c r="F52" s="13"/>
      <c r="G52" s="29"/>
      <c r="H52" s="30"/>
    </row>
    <row r="53" spans="1:8" s="15" customFormat="1" ht="10.5" customHeight="1" thickTop="1">
      <c r="A53" s="74"/>
      <c r="B53" s="75"/>
      <c r="C53" s="76"/>
      <c r="D53" s="76"/>
      <c r="E53" s="76"/>
      <c r="F53" s="77"/>
      <c r="G53" s="29"/>
      <c r="H53" s="30"/>
    </row>
    <row r="54" spans="1:8" s="15" customFormat="1" ht="25.5">
      <c r="A54" s="57"/>
      <c r="B54" s="57" t="s">
        <v>37</v>
      </c>
      <c r="C54" s="57"/>
      <c r="D54" s="57"/>
      <c r="E54" s="57"/>
      <c r="F54" s="81">
        <f>F31+F49</f>
        <v>35129.534</v>
      </c>
      <c r="G54" s="29"/>
      <c r="H54" s="30"/>
    </row>
    <row r="55" spans="1:8" s="15" customFormat="1" ht="10.5" customHeight="1">
      <c r="A55" s="48"/>
      <c r="B55" s="49"/>
      <c r="C55" s="50"/>
      <c r="D55" s="50"/>
      <c r="E55" s="50"/>
      <c r="F55" s="51"/>
      <c r="G55" s="29"/>
      <c r="H55" s="30"/>
    </row>
    <row r="56" spans="1:8" s="15" customFormat="1" ht="15" customHeight="1">
      <c r="B56" s="20"/>
      <c r="C56" s="14"/>
      <c r="D56" s="14"/>
      <c r="E56" s="14"/>
      <c r="F56" s="13"/>
      <c r="G56" s="29"/>
      <c r="H56" s="30"/>
    </row>
    <row r="57" spans="1:8" s="15" customFormat="1" ht="15" customHeight="1">
      <c r="B57" s="20"/>
      <c r="C57" s="14"/>
      <c r="D57" s="14"/>
      <c r="E57" s="14"/>
      <c r="F57" s="13"/>
      <c r="G57" s="29"/>
      <c r="H57" s="30"/>
    </row>
    <row r="58" spans="1:8" s="15" customFormat="1" ht="15" customHeight="1">
      <c r="B58" s="20"/>
      <c r="C58" s="14"/>
      <c r="D58" s="14"/>
      <c r="E58" s="14"/>
      <c r="F58" s="13"/>
      <c r="G58" s="29"/>
      <c r="H58" s="30"/>
    </row>
    <row r="59" spans="1:8" s="15" customFormat="1" ht="15" customHeight="1">
      <c r="B59" s="72" t="s">
        <v>38</v>
      </c>
      <c r="C59" s="14"/>
      <c r="D59" s="14"/>
      <c r="E59" s="14"/>
      <c r="F59" s="14"/>
      <c r="G59" s="13"/>
    </row>
    <row r="60" spans="1:8" s="34" customFormat="1">
      <c r="B60" s="73"/>
      <c r="C60" s="14"/>
      <c r="D60" s="14"/>
      <c r="E60" s="14"/>
      <c r="F60" s="14"/>
    </row>
    <row r="61" spans="1:8" s="8" customFormat="1">
      <c r="B61" s="27"/>
      <c r="C61" s="7"/>
      <c r="D61" s="7"/>
      <c r="E61" s="7"/>
      <c r="F61" s="7"/>
    </row>
    <row r="62" spans="1:8" s="8" customFormat="1">
      <c r="B62" s="27"/>
      <c r="C62" s="7"/>
      <c r="D62" s="7"/>
      <c r="E62" s="7"/>
      <c r="F62" s="7"/>
    </row>
    <row r="63" spans="1:8" s="8" customFormat="1">
      <c r="B63" s="27"/>
      <c r="C63" s="7"/>
      <c r="D63" s="7"/>
      <c r="E63" s="7"/>
      <c r="F63" s="7"/>
    </row>
    <row r="64" spans="1:8" s="8" customFormat="1">
      <c r="B64" s="27"/>
      <c r="C64" s="7"/>
      <c r="D64" s="7"/>
      <c r="E64" s="7"/>
      <c r="F64" s="7"/>
    </row>
    <row r="65" spans="2:6" s="8" customFormat="1">
      <c r="B65" s="27"/>
      <c r="C65" s="7"/>
      <c r="D65" s="7"/>
      <c r="E65" s="7"/>
      <c r="F65" s="7"/>
    </row>
    <row r="66" spans="2:6" s="8" customFormat="1">
      <c r="B66" s="27"/>
      <c r="C66" s="7"/>
      <c r="D66" s="7"/>
      <c r="E66" s="7"/>
      <c r="F66" s="7"/>
    </row>
    <row r="67" spans="2:6" s="8" customFormat="1">
      <c r="B67" s="27"/>
      <c r="C67" s="7"/>
      <c r="D67" s="7"/>
      <c r="E67" s="7"/>
      <c r="F67" s="7"/>
    </row>
    <row r="68" spans="2:6" s="8" customFormat="1">
      <c r="B68" s="27"/>
      <c r="C68" s="7"/>
      <c r="D68" s="7"/>
      <c r="E68" s="7"/>
      <c r="F68" s="7"/>
    </row>
    <row r="69" spans="2:6" s="8" customFormat="1">
      <c r="B69" s="27"/>
      <c r="C69" s="7"/>
      <c r="D69" s="7"/>
      <c r="E69" s="7"/>
      <c r="F69" s="7"/>
    </row>
    <row r="70" spans="2:6" s="8" customFormat="1">
      <c r="B70" s="27"/>
      <c r="C70" s="7"/>
      <c r="D70" s="7"/>
      <c r="E70" s="7"/>
      <c r="F70" s="7"/>
    </row>
    <row r="71" spans="2:6" s="8" customFormat="1">
      <c r="B71" s="27"/>
      <c r="C71" s="7"/>
      <c r="D71" s="7"/>
      <c r="E71" s="7"/>
      <c r="F71" s="7"/>
    </row>
    <row r="72" spans="2:6" s="8" customFormat="1">
      <c r="B72" s="27"/>
      <c r="C72" s="7"/>
      <c r="D72" s="7"/>
      <c r="E72" s="7"/>
      <c r="F72" s="7"/>
    </row>
    <row r="73" spans="2:6" s="8" customFormat="1">
      <c r="B73" s="27"/>
      <c r="C73" s="7"/>
      <c r="D73" s="7"/>
      <c r="E73" s="7"/>
      <c r="F73" s="7"/>
    </row>
    <row r="74" spans="2:6" s="8" customFormat="1">
      <c r="B74" s="27"/>
      <c r="C74" s="7"/>
      <c r="D74" s="7"/>
      <c r="E74" s="7"/>
      <c r="F74" s="7"/>
    </row>
    <row r="75" spans="2:6" s="8" customFormat="1">
      <c r="B75" s="27"/>
      <c r="C75" s="7"/>
      <c r="D75" s="7"/>
      <c r="E75" s="7"/>
      <c r="F75" s="7"/>
    </row>
    <row r="76" spans="2:6" s="8" customFormat="1">
      <c r="B76" s="27"/>
      <c r="C76" s="7"/>
      <c r="D76" s="7"/>
      <c r="E76" s="7"/>
      <c r="F76" s="7"/>
    </row>
    <row r="77" spans="2:6" s="8" customFormat="1">
      <c r="B77" s="27"/>
      <c r="C77" s="7"/>
      <c r="D77" s="7"/>
      <c r="E77" s="7"/>
      <c r="F77" s="7"/>
    </row>
  </sheetData>
  <sheetProtection selectLockedCells="1"/>
  <mergeCells count="1">
    <mergeCell ref="A8:F8"/>
  </mergeCells>
  <conditionalFormatting sqref="F1:F7 F9:F14 F33:F34 F47:F48 F50:F53 F55:F65550">
    <cfRule type="cellIs" dxfId="1998" priority="206" stopIfTrue="1" operator="equal">
      <formula>0</formula>
    </cfRule>
  </conditionalFormatting>
  <conditionalFormatting sqref="F1:F7 F47:F48 F50:F53 F55:F65550 F9:F14 F33:F34">
    <cfRule type="cellIs" dxfId="1997" priority="182" stopIfTrue="1" operator="equal">
      <formula>0</formula>
    </cfRule>
  </conditionalFormatting>
  <conditionalFormatting sqref="F1:F7 F47:F48 F50:F53 F55:F65550">
    <cfRule type="cellIs" dxfId="1996" priority="181" stopIfTrue="1" operator="equal">
      <formula>0</formula>
    </cfRule>
  </conditionalFormatting>
  <conditionalFormatting sqref="F9:F25 F27">
    <cfRule type="cellIs" dxfId="1995" priority="180" stopIfTrue="1" operator="equal">
      <formula>0</formula>
    </cfRule>
  </conditionalFormatting>
  <conditionalFormatting sqref="F15 F17 F19 F21">
    <cfRule type="cellIs" priority="179" stopIfTrue="1" operator="equal">
      <formula>0</formula>
    </cfRule>
  </conditionalFormatting>
  <conditionalFormatting sqref="F15:F17">
    <cfRule type="cellIs" dxfId="1994" priority="153" stopIfTrue="1" operator="equal">
      <formula>0</formula>
    </cfRule>
  </conditionalFormatting>
  <conditionalFormatting sqref="F16">
    <cfRule type="cellIs" priority="152" stopIfTrue="1" operator="equal">
      <formula>0</formula>
    </cfRule>
  </conditionalFormatting>
  <conditionalFormatting sqref="F18">
    <cfRule type="cellIs" priority="150" stopIfTrue="1" operator="equal">
      <formula>0</formula>
    </cfRule>
  </conditionalFormatting>
  <conditionalFormatting sqref="F18:F19">
    <cfRule type="cellIs" dxfId="1993" priority="151" stopIfTrue="1" operator="equal">
      <formula>0</formula>
    </cfRule>
  </conditionalFormatting>
  <conditionalFormatting sqref="F20">
    <cfRule type="cellIs" priority="148" stopIfTrue="1" operator="equal">
      <formula>0</formula>
    </cfRule>
  </conditionalFormatting>
  <conditionalFormatting sqref="F20:F21">
    <cfRule type="cellIs" dxfId="1992" priority="149" stopIfTrue="1" operator="equal">
      <formula>0</formula>
    </cfRule>
  </conditionalFormatting>
  <conditionalFormatting sqref="F22">
    <cfRule type="cellIs" priority="146" stopIfTrue="1" operator="equal">
      <formula>0</formula>
    </cfRule>
  </conditionalFormatting>
  <conditionalFormatting sqref="F22:F23">
    <cfRule type="cellIs" dxfId="1991" priority="147" stopIfTrue="1" operator="equal">
      <formula>0</formula>
    </cfRule>
  </conditionalFormatting>
  <conditionalFormatting sqref="F23:F25 F27 F29:F30 F32">
    <cfRule type="cellIs" priority="161" stopIfTrue="1" operator="equal">
      <formula>0</formula>
    </cfRule>
  </conditionalFormatting>
  <conditionalFormatting sqref="F26">
    <cfRule type="cellIs" dxfId="1990" priority="4" operator="equal">
      <formula>0</formula>
    </cfRule>
  </conditionalFormatting>
  <conditionalFormatting sqref="F28">
    <cfRule type="cellIs" dxfId="1989" priority="5" operator="equal">
      <formula>0</formula>
    </cfRule>
  </conditionalFormatting>
  <conditionalFormatting sqref="F29:F30 F32">
    <cfRule type="cellIs" dxfId="1988" priority="162" stopIfTrue="1" operator="equal">
      <formula>0</formula>
    </cfRule>
  </conditionalFormatting>
  <conditionalFormatting sqref="F31">
    <cfRule type="cellIs" dxfId="1987" priority="3" operator="equal">
      <formula>0</formula>
    </cfRule>
  </conditionalFormatting>
  <conditionalFormatting sqref="F32:F36">
    <cfRule type="cellIs" dxfId="1986" priority="168" stopIfTrue="1" operator="equal">
      <formula>0</formula>
    </cfRule>
  </conditionalFormatting>
  <conditionalFormatting sqref="F35">
    <cfRule type="cellIs" dxfId="1985" priority="166" stopIfTrue="1" operator="equal">
      <formula>0</formula>
    </cfRule>
    <cfRule type="cellIs" priority="167" stopIfTrue="1" operator="equal">
      <formula>0</formula>
    </cfRule>
  </conditionalFormatting>
  <conditionalFormatting sqref="F36">
    <cfRule type="cellIs" priority="170" stopIfTrue="1" operator="equal">
      <formula>0</formula>
    </cfRule>
    <cfRule type="cellIs" dxfId="1984" priority="171" stopIfTrue="1" operator="equal">
      <formula>0</formula>
    </cfRule>
  </conditionalFormatting>
  <conditionalFormatting sqref="F37:F38 F40">
    <cfRule type="cellIs" dxfId="1983" priority="139" stopIfTrue="1" operator="equal">
      <formula>0</formula>
    </cfRule>
    <cfRule type="cellIs" priority="138" stopIfTrue="1" operator="equal">
      <formula>0</formula>
    </cfRule>
  </conditionalFormatting>
  <conditionalFormatting sqref="F37:F43 F45">
    <cfRule type="cellIs" dxfId="1982" priority="117" stopIfTrue="1" operator="equal">
      <formula>0</formula>
    </cfRule>
  </conditionalFormatting>
  <conditionalFormatting sqref="F39">
    <cfRule type="cellIs" dxfId="1981" priority="8" stopIfTrue="1" operator="equal">
      <formula>0</formula>
    </cfRule>
    <cfRule type="cellIs" priority="9" stopIfTrue="1" operator="equal">
      <formula>0</formula>
    </cfRule>
  </conditionalFormatting>
  <conditionalFormatting sqref="F41">
    <cfRule type="cellIs" dxfId="1980" priority="45" stopIfTrue="1" operator="equal">
      <formula>0</formula>
    </cfRule>
  </conditionalFormatting>
  <conditionalFormatting sqref="F41:F43 F45">
    <cfRule type="cellIs" priority="116" stopIfTrue="1" operator="equal">
      <formula>0</formula>
    </cfRule>
  </conditionalFormatting>
  <conditionalFormatting sqref="F44">
    <cfRule type="cellIs" dxfId="1979" priority="6" operator="equal">
      <formula>0</formula>
    </cfRule>
  </conditionalFormatting>
  <conditionalFormatting sqref="F46">
    <cfRule type="cellIs" dxfId="1978" priority="7" operator="equal">
      <formula>0</formula>
    </cfRule>
  </conditionalFormatting>
  <conditionalFormatting sqref="F49">
    <cfRule type="cellIs" dxfId="1977" priority="1" operator="equal">
      <formula>0</formula>
    </cfRule>
  </conditionalFormatting>
  <conditionalFormatting sqref="F54">
    <cfRule type="cellIs" dxfId="1976" priority="2" operator="equal">
      <formula>0</formula>
    </cfRule>
  </conditionalFormatting>
  <pageMargins left="1.1811023622047245" right="0.39370078740157483" top="0.47244094488188981" bottom="0.59055118110236227" header="0.39370078740157483" footer="0.39370078740157483"/>
  <pageSetup paperSize="9" scale="72"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Q71"/>
  <sheetViews>
    <sheetView view="pageBreakPreview" zoomScale="80" zoomScaleNormal="100" zoomScaleSheetLayoutView="80" workbookViewId="0">
      <selection activeCell="G50" sqref="G50"/>
    </sheetView>
  </sheetViews>
  <sheetFormatPr defaultColWidth="8.6640625" defaultRowHeight="15.75"/>
  <cols>
    <col min="1" max="1" width="26.5546875" style="982" customWidth="1"/>
    <col min="2" max="2" width="1.109375" style="983" customWidth="1"/>
    <col min="3" max="3" width="2.88671875" style="983" customWidth="1"/>
    <col min="4" max="4" width="4.77734375" style="983" customWidth="1"/>
    <col min="5" max="5" width="16.77734375" style="983" customWidth="1"/>
    <col min="6" max="6" width="3.44140625" style="984" customWidth="1"/>
    <col min="7" max="7" width="14.77734375" style="984" customWidth="1"/>
    <col min="8" max="8" width="8.6640625" style="984" customWidth="1"/>
    <col min="9" max="9" width="18.109375" style="984" customWidth="1"/>
    <col min="10" max="10" width="10.77734375" style="984" customWidth="1"/>
    <col min="11" max="256" width="8.6640625" style="984"/>
    <col min="257" max="257" width="26.5546875" style="984" customWidth="1"/>
    <col min="258" max="258" width="1.109375" style="984" customWidth="1"/>
    <col min="259" max="259" width="2.88671875" style="984" customWidth="1"/>
    <col min="260" max="260" width="4.77734375" style="984" customWidth="1"/>
    <col min="261" max="261" width="16.77734375" style="984" customWidth="1"/>
    <col min="262" max="262" width="3.44140625" style="984" customWidth="1"/>
    <col min="263" max="263" width="14.77734375" style="984" customWidth="1"/>
    <col min="264" max="264" width="8.6640625" style="984"/>
    <col min="265" max="265" width="18.109375" style="984" customWidth="1"/>
    <col min="266" max="266" width="10.77734375" style="984" customWidth="1"/>
    <col min="267" max="512" width="8.6640625" style="984"/>
    <col min="513" max="513" width="26.5546875" style="984" customWidth="1"/>
    <col min="514" max="514" width="1.109375" style="984" customWidth="1"/>
    <col min="515" max="515" width="2.88671875" style="984" customWidth="1"/>
    <col min="516" max="516" width="4.77734375" style="984" customWidth="1"/>
    <col min="517" max="517" width="16.77734375" style="984" customWidth="1"/>
    <col min="518" max="518" width="3.44140625" style="984" customWidth="1"/>
    <col min="519" max="519" width="14.77734375" style="984" customWidth="1"/>
    <col min="520" max="520" width="8.6640625" style="984"/>
    <col min="521" max="521" width="18.109375" style="984" customWidth="1"/>
    <col min="522" max="522" width="10.77734375" style="984" customWidth="1"/>
    <col min="523" max="768" width="8.6640625" style="984"/>
    <col min="769" max="769" width="26.5546875" style="984" customWidth="1"/>
    <col min="770" max="770" width="1.109375" style="984" customWidth="1"/>
    <col min="771" max="771" width="2.88671875" style="984" customWidth="1"/>
    <col min="772" max="772" width="4.77734375" style="984" customWidth="1"/>
    <col min="773" max="773" width="16.77734375" style="984" customWidth="1"/>
    <col min="774" max="774" width="3.44140625" style="984" customWidth="1"/>
    <col min="775" max="775" width="14.77734375" style="984" customWidth="1"/>
    <col min="776" max="776" width="8.6640625" style="984"/>
    <col min="777" max="777" width="18.109375" style="984" customWidth="1"/>
    <col min="778" max="778" width="10.77734375" style="984" customWidth="1"/>
    <col min="779" max="1024" width="8.6640625" style="984"/>
    <col min="1025" max="1025" width="26.5546875" style="984" customWidth="1"/>
    <col min="1026" max="1026" width="1.109375" style="984" customWidth="1"/>
    <col min="1027" max="1027" width="2.88671875" style="984" customWidth="1"/>
    <col min="1028" max="1028" width="4.77734375" style="984" customWidth="1"/>
    <col min="1029" max="1029" width="16.77734375" style="984" customWidth="1"/>
    <col min="1030" max="1030" width="3.44140625" style="984" customWidth="1"/>
    <col min="1031" max="1031" width="14.77734375" style="984" customWidth="1"/>
    <col min="1032" max="1032" width="8.6640625" style="984"/>
    <col min="1033" max="1033" width="18.109375" style="984" customWidth="1"/>
    <col min="1034" max="1034" width="10.77734375" style="984" customWidth="1"/>
    <col min="1035" max="1280" width="8.6640625" style="984"/>
    <col min="1281" max="1281" width="26.5546875" style="984" customWidth="1"/>
    <col min="1282" max="1282" width="1.109375" style="984" customWidth="1"/>
    <col min="1283" max="1283" width="2.88671875" style="984" customWidth="1"/>
    <col min="1284" max="1284" width="4.77734375" style="984" customWidth="1"/>
    <col min="1285" max="1285" width="16.77734375" style="984" customWidth="1"/>
    <col min="1286" max="1286" width="3.44140625" style="984" customWidth="1"/>
    <col min="1287" max="1287" width="14.77734375" style="984" customWidth="1"/>
    <col min="1288" max="1288" width="8.6640625" style="984"/>
    <col min="1289" max="1289" width="18.109375" style="984" customWidth="1"/>
    <col min="1290" max="1290" width="10.77734375" style="984" customWidth="1"/>
    <col min="1291" max="1536" width="8.6640625" style="984"/>
    <col min="1537" max="1537" width="26.5546875" style="984" customWidth="1"/>
    <col min="1538" max="1538" width="1.109375" style="984" customWidth="1"/>
    <col min="1539" max="1539" width="2.88671875" style="984" customWidth="1"/>
    <col min="1540" max="1540" width="4.77734375" style="984" customWidth="1"/>
    <col min="1541" max="1541" width="16.77734375" style="984" customWidth="1"/>
    <col min="1542" max="1542" width="3.44140625" style="984" customWidth="1"/>
    <col min="1543" max="1543" width="14.77734375" style="984" customWidth="1"/>
    <col min="1544" max="1544" width="8.6640625" style="984"/>
    <col min="1545" max="1545" width="18.109375" style="984" customWidth="1"/>
    <col min="1546" max="1546" width="10.77734375" style="984" customWidth="1"/>
    <col min="1547" max="1792" width="8.6640625" style="984"/>
    <col min="1793" max="1793" width="26.5546875" style="984" customWidth="1"/>
    <col min="1794" max="1794" width="1.109375" style="984" customWidth="1"/>
    <col min="1795" max="1795" width="2.88671875" style="984" customWidth="1"/>
    <col min="1796" max="1796" width="4.77734375" style="984" customWidth="1"/>
    <col min="1797" max="1797" width="16.77734375" style="984" customWidth="1"/>
    <col min="1798" max="1798" width="3.44140625" style="984" customWidth="1"/>
    <col min="1799" max="1799" width="14.77734375" style="984" customWidth="1"/>
    <col min="1800" max="1800" width="8.6640625" style="984"/>
    <col min="1801" max="1801" width="18.109375" style="984" customWidth="1"/>
    <col min="1802" max="1802" width="10.77734375" style="984" customWidth="1"/>
    <col min="1803" max="2048" width="8.6640625" style="984"/>
    <col min="2049" max="2049" width="26.5546875" style="984" customWidth="1"/>
    <col min="2050" max="2050" width="1.109375" style="984" customWidth="1"/>
    <col min="2051" max="2051" width="2.88671875" style="984" customWidth="1"/>
    <col min="2052" max="2052" width="4.77734375" style="984" customWidth="1"/>
    <col min="2053" max="2053" width="16.77734375" style="984" customWidth="1"/>
    <col min="2054" max="2054" width="3.44140625" style="984" customWidth="1"/>
    <col min="2055" max="2055" width="14.77734375" style="984" customWidth="1"/>
    <col min="2056" max="2056" width="8.6640625" style="984"/>
    <col min="2057" max="2057" width="18.109375" style="984" customWidth="1"/>
    <col min="2058" max="2058" width="10.77734375" style="984" customWidth="1"/>
    <col min="2059" max="2304" width="8.6640625" style="984"/>
    <col min="2305" max="2305" width="26.5546875" style="984" customWidth="1"/>
    <col min="2306" max="2306" width="1.109375" style="984" customWidth="1"/>
    <col min="2307" max="2307" width="2.88671875" style="984" customWidth="1"/>
    <col min="2308" max="2308" width="4.77734375" style="984" customWidth="1"/>
    <col min="2309" max="2309" width="16.77734375" style="984" customWidth="1"/>
    <col min="2310" max="2310" width="3.44140625" style="984" customWidth="1"/>
    <col min="2311" max="2311" width="14.77734375" style="984" customWidth="1"/>
    <col min="2312" max="2312" width="8.6640625" style="984"/>
    <col min="2313" max="2313" width="18.109375" style="984" customWidth="1"/>
    <col min="2314" max="2314" width="10.77734375" style="984" customWidth="1"/>
    <col min="2315" max="2560" width="8.6640625" style="984"/>
    <col min="2561" max="2561" width="26.5546875" style="984" customWidth="1"/>
    <col min="2562" max="2562" width="1.109375" style="984" customWidth="1"/>
    <col min="2563" max="2563" width="2.88671875" style="984" customWidth="1"/>
    <col min="2564" max="2564" width="4.77734375" style="984" customWidth="1"/>
    <col min="2565" max="2565" width="16.77734375" style="984" customWidth="1"/>
    <col min="2566" max="2566" width="3.44140625" style="984" customWidth="1"/>
    <col min="2567" max="2567" width="14.77734375" style="984" customWidth="1"/>
    <col min="2568" max="2568" width="8.6640625" style="984"/>
    <col min="2569" max="2569" width="18.109375" style="984" customWidth="1"/>
    <col min="2570" max="2570" width="10.77734375" style="984" customWidth="1"/>
    <col min="2571" max="2816" width="8.6640625" style="984"/>
    <col min="2817" max="2817" width="26.5546875" style="984" customWidth="1"/>
    <col min="2818" max="2818" width="1.109375" style="984" customWidth="1"/>
    <col min="2819" max="2819" width="2.88671875" style="984" customWidth="1"/>
    <col min="2820" max="2820" width="4.77734375" style="984" customWidth="1"/>
    <col min="2821" max="2821" width="16.77734375" style="984" customWidth="1"/>
    <col min="2822" max="2822" width="3.44140625" style="984" customWidth="1"/>
    <col min="2823" max="2823" width="14.77734375" style="984" customWidth="1"/>
    <col min="2824" max="2824" width="8.6640625" style="984"/>
    <col min="2825" max="2825" width="18.109375" style="984" customWidth="1"/>
    <col min="2826" max="2826" width="10.77734375" style="984" customWidth="1"/>
    <col min="2827" max="3072" width="8.6640625" style="984"/>
    <col min="3073" max="3073" width="26.5546875" style="984" customWidth="1"/>
    <col min="3074" max="3074" width="1.109375" style="984" customWidth="1"/>
    <col min="3075" max="3075" width="2.88671875" style="984" customWidth="1"/>
    <col min="3076" max="3076" width="4.77734375" style="984" customWidth="1"/>
    <col min="3077" max="3077" width="16.77734375" style="984" customWidth="1"/>
    <col min="3078" max="3078" width="3.44140625" style="984" customWidth="1"/>
    <col min="3079" max="3079" width="14.77734375" style="984" customWidth="1"/>
    <col min="3080" max="3080" width="8.6640625" style="984"/>
    <col min="3081" max="3081" width="18.109375" style="984" customWidth="1"/>
    <col min="3082" max="3082" width="10.77734375" style="984" customWidth="1"/>
    <col min="3083" max="3328" width="8.6640625" style="984"/>
    <col min="3329" max="3329" width="26.5546875" style="984" customWidth="1"/>
    <col min="3330" max="3330" width="1.109375" style="984" customWidth="1"/>
    <col min="3331" max="3331" width="2.88671875" style="984" customWidth="1"/>
    <col min="3332" max="3332" width="4.77734375" style="984" customWidth="1"/>
    <col min="3333" max="3333" width="16.77734375" style="984" customWidth="1"/>
    <col min="3334" max="3334" width="3.44140625" style="984" customWidth="1"/>
    <col min="3335" max="3335" width="14.77734375" style="984" customWidth="1"/>
    <col min="3336" max="3336" width="8.6640625" style="984"/>
    <col min="3337" max="3337" width="18.109375" style="984" customWidth="1"/>
    <col min="3338" max="3338" width="10.77734375" style="984" customWidth="1"/>
    <col min="3339" max="3584" width="8.6640625" style="984"/>
    <col min="3585" max="3585" width="26.5546875" style="984" customWidth="1"/>
    <col min="3586" max="3586" width="1.109375" style="984" customWidth="1"/>
    <col min="3587" max="3587" width="2.88671875" style="984" customWidth="1"/>
    <col min="3588" max="3588" width="4.77734375" style="984" customWidth="1"/>
    <col min="3589" max="3589" width="16.77734375" style="984" customWidth="1"/>
    <col min="3590" max="3590" width="3.44140625" style="984" customWidth="1"/>
    <col min="3591" max="3591" width="14.77734375" style="984" customWidth="1"/>
    <col min="3592" max="3592" width="8.6640625" style="984"/>
    <col min="3593" max="3593" width="18.109375" style="984" customWidth="1"/>
    <col min="3594" max="3594" width="10.77734375" style="984" customWidth="1"/>
    <col min="3595" max="3840" width="8.6640625" style="984"/>
    <col min="3841" max="3841" width="26.5546875" style="984" customWidth="1"/>
    <col min="3842" max="3842" width="1.109375" style="984" customWidth="1"/>
    <col min="3843" max="3843" width="2.88671875" style="984" customWidth="1"/>
    <col min="3844" max="3844" width="4.77734375" style="984" customWidth="1"/>
    <col min="3845" max="3845" width="16.77734375" style="984" customWidth="1"/>
    <col min="3846" max="3846" width="3.44140625" style="984" customWidth="1"/>
    <col min="3847" max="3847" width="14.77734375" style="984" customWidth="1"/>
    <col min="3848" max="3848" width="8.6640625" style="984"/>
    <col min="3849" max="3849" width="18.109375" style="984" customWidth="1"/>
    <col min="3850" max="3850" width="10.77734375" style="984" customWidth="1"/>
    <col min="3851" max="4096" width="8.6640625" style="984"/>
    <col min="4097" max="4097" width="26.5546875" style="984" customWidth="1"/>
    <col min="4098" max="4098" width="1.109375" style="984" customWidth="1"/>
    <col min="4099" max="4099" width="2.88671875" style="984" customWidth="1"/>
    <col min="4100" max="4100" width="4.77734375" style="984" customWidth="1"/>
    <col min="4101" max="4101" width="16.77734375" style="984" customWidth="1"/>
    <col min="4102" max="4102" width="3.44140625" style="984" customWidth="1"/>
    <col min="4103" max="4103" width="14.77734375" style="984" customWidth="1"/>
    <col min="4104" max="4104" width="8.6640625" style="984"/>
    <col min="4105" max="4105" width="18.109375" style="984" customWidth="1"/>
    <col min="4106" max="4106" width="10.77734375" style="984" customWidth="1"/>
    <col min="4107" max="4352" width="8.6640625" style="984"/>
    <col min="4353" max="4353" width="26.5546875" style="984" customWidth="1"/>
    <col min="4354" max="4354" width="1.109375" style="984" customWidth="1"/>
    <col min="4355" max="4355" width="2.88671875" style="984" customWidth="1"/>
    <col min="4356" max="4356" width="4.77734375" style="984" customWidth="1"/>
    <col min="4357" max="4357" width="16.77734375" style="984" customWidth="1"/>
    <col min="4358" max="4358" width="3.44140625" style="984" customWidth="1"/>
    <col min="4359" max="4359" width="14.77734375" style="984" customWidth="1"/>
    <col min="4360" max="4360" width="8.6640625" style="984"/>
    <col min="4361" max="4361" width="18.109375" style="984" customWidth="1"/>
    <col min="4362" max="4362" width="10.77734375" style="984" customWidth="1"/>
    <col min="4363" max="4608" width="8.6640625" style="984"/>
    <col min="4609" max="4609" width="26.5546875" style="984" customWidth="1"/>
    <col min="4610" max="4610" width="1.109375" style="984" customWidth="1"/>
    <col min="4611" max="4611" width="2.88671875" style="984" customWidth="1"/>
    <col min="4612" max="4612" width="4.77734375" style="984" customWidth="1"/>
    <col min="4613" max="4613" width="16.77734375" style="984" customWidth="1"/>
    <col min="4614" max="4614" width="3.44140625" style="984" customWidth="1"/>
    <col min="4615" max="4615" width="14.77734375" style="984" customWidth="1"/>
    <col min="4616" max="4616" width="8.6640625" style="984"/>
    <col min="4617" max="4617" width="18.109375" style="984" customWidth="1"/>
    <col min="4618" max="4618" width="10.77734375" style="984" customWidth="1"/>
    <col min="4619" max="4864" width="8.6640625" style="984"/>
    <col min="4865" max="4865" width="26.5546875" style="984" customWidth="1"/>
    <col min="4866" max="4866" width="1.109375" style="984" customWidth="1"/>
    <col min="4867" max="4867" width="2.88671875" style="984" customWidth="1"/>
    <col min="4868" max="4868" width="4.77734375" style="984" customWidth="1"/>
    <col min="4869" max="4869" width="16.77734375" style="984" customWidth="1"/>
    <col min="4870" max="4870" width="3.44140625" style="984" customWidth="1"/>
    <col min="4871" max="4871" width="14.77734375" style="984" customWidth="1"/>
    <col min="4872" max="4872" width="8.6640625" style="984"/>
    <col min="4873" max="4873" width="18.109375" style="984" customWidth="1"/>
    <col min="4874" max="4874" width="10.77734375" style="984" customWidth="1"/>
    <col min="4875" max="5120" width="8.6640625" style="984"/>
    <col min="5121" max="5121" width="26.5546875" style="984" customWidth="1"/>
    <col min="5122" max="5122" width="1.109375" style="984" customWidth="1"/>
    <col min="5123" max="5123" width="2.88671875" style="984" customWidth="1"/>
    <col min="5124" max="5124" width="4.77734375" style="984" customWidth="1"/>
    <col min="5125" max="5125" width="16.77734375" style="984" customWidth="1"/>
    <col min="5126" max="5126" width="3.44140625" style="984" customWidth="1"/>
    <col min="5127" max="5127" width="14.77734375" style="984" customWidth="1"/>
    <col min="5128" max="5128" width="8.6640625" style="984"/>
    <col min="5129" max="5129" width="18.109375" style="984" customWidth="1"/>
    <col min="5130" max="5130" width="10.77734375" style="984" customWidth="1"/>
    <col min="5131" max="5376" width="8.6640625" style="984"/>
    <col min="5377" max="5377" width="26.5546875" style="984" customWidth="1"/>
    <col min="5378" max="5378" width="1.109375" style="984" customWidth="1"/>
    <col min="5379" max="5379" width="2.88671875" style="984" customWidth="1"/>
    <col min="5380" max="5380" width="4.77734375" style="984" customWidth="1"/>
    <col min="5381" max="5381" width="16.77734375" style="984" customWidth="1"/>
    <col min="5382" max="5382" width="3.44140625" style="984" customWidth="1"/>
    <col min="5383" max="5383" width="14.77734375" style="984" customWidth="1"/>
    <col min="5384" max="5384" width="8.6640625" style="984"/>
    <col min="5385" max="5385" width="18.109375" style="984" customWidth="1"/>
    <col min="5386" max="5386" width="10.77734375" style="984" customWidth="1"/>
    <col min="5387" max="5632" width="8.6640625" style="984"/>
    <col min="5633" max="5633" width="26.5546875" style="984" customWidth="1"/>
    <col min="5634" max="5634" width="1.109375" style="984" customWidth="1"/>
    <col min="5635" max="5635" width="2.88671875" style="984" customWidth="1"/>
    <col min="5636" max="5636" width="4.77734375" style="984" customWidth="1"/>
    <col min="5637" max="5637" width="16.77734375" style="984" customWidth="1"/>
    <col min="5638" max="5638" width="3.44140625" style="984" customWidth="1"/>
    <col min="5639" max="5639" width="14.77734375" style="984" customWidth="1"/>
    <col min="5640" max="5640" width="8.6640625" style="984"/>
    <col min="5641" max="5641" width="18.109375" style="984" customWidth="1"/>
    <col min="5642" max="5642" width="10.77734375" style="984" customWidth="1"/>
    <col min="5643" max="5888" width="8.6640625" style="984"/>
    <col min="5889" max="5889" width="26.5546875" style="984" customWidth="1"/>
    <col min="5890" max="5890" width="1.109375" style="984" customWidth="1"/>
    <col min="5891" max="5891" width="2.88671875" style="984" customWidth="1"/>
    <col min="5892" max="5892" width="4.77734375" style="984" customWidth="1"/>
    <col min="5893" max="5893" width="16.77734375" style="984" customWidth="1"/>
    <col min="5894" max="5894" width="3.44140625" style="984" customWidth="1"/>
    <col min="5895" max="5895" width="14.77734375" style="984" customWidth="1"/>
    <col min="5896" max="5896" width="8.6640625" style="984"/>
    <col min="5897" max="5897" width="18.109375" style="984" customWidth="1"/>
    <col min="5898" max="5898" width="10.77734375" style="984" customWidth="1"/>
    <col min="5899" max="6144" width="8.6640625" style="984"/>
    <col min="6145" max="6145" width="26.5546875" style="984" customWidth="1"/>
    <col min="6146" max="6146" width="1.109375" style="984" customWidth="1"/>
    <col min="6147" max="6147" width="2.88671875" style="984" customWidth="1"/>
    <col min="6148" max="6148" width="4.77734375" style="984" customWidth="1"/>
    <col min="6149" max="6149" width="16.77734375" style="984" customWidth="1"/>
    <col min="6150" max="6150" width="3.44140625" style="984" customWidth="1"/>
    <col min="6151" max="6151" width="14.77734375" style="984" customWidth="1"/>
    <col min="6152" max="6152" width="8.6640625" style="984"/>
    <col min="6153" max="6153" width="18.109375" style="984" customWidth="1"/>
    <col min="6154" max="6154" width="10.77734375" style="984" customWidth="1"/>
    <col min="6155" max="6400" width="8.6640625" style="984"/>
    <col min="6401" max="6401" width="26.5546875" style="984" customWidth="1"/>
    <col min="6402" max="6402" width="1.109375" style="984" customWidth="1"/>
    <col min="6403" max="6403" width="2.88671875" style="984" customWidth="1"/>
    <col min="6404" max="6404" width="4.77734375" style="984" customWidth="1"/>
    <col min="6405" max="6405" width="16.77734375" style="984" customWidth="1"/>
    <col min="6406" max="6406" width="3.44140625" style="984" customWidth="1"/>
    <col min="6407" max="6407" width="14.77734375" style="984" customWidth="1"/>
    <col min="6408" max="6408" width="8.6640625" style="984"/>
    <col min="6409" max="6409" width="18.109375" style="984" customWidth="1"/>
    <col min="6410" max="6410" width="10.77734375" style="984" customWidth="1"/>
    <col min="6411" max="6656" width="8.6640625" style="984"/>
    <col min="6657" max="6657" width="26.5546875" style="984" customWidth="1"/>
    <col min="6658" max="6658" width="1.109375" style="984" customWidth="1"/>
    <col min="6659" max="6659" width="2.88671875" style="984" customWidth="1"/>
    <col min="6660" max="6660" width="4.77734375" style="984" customWidth="1"/>
    <col min="6661" max="6661" width="16.77734375" style="984" customWidth="1"/>
    <col min="6662" max="6662" width="3.44140625" style="984" customWidth="1"/>
    <col min="6663" max="6663" width="14.77734375" style="984" customWidth="1"/>
    <col min="6664" max="6664" width="8.6640625" style="984"/>
    <col min="6665" max="6665" width="18.109375" style="984" customWidth="1"/>
    <col min="6666" max="6666" width="10.77734375" style="984" customWidth="1"/>
    <col min="6667" max="6912" width="8.6640625" style="984"/>
    <col min="6913" max="6913" width="26.5546875" style="984" customWidth="1"/>
    <col min="6914" max="6914" width="1.109375" style="984" customWidth="1"/>
    <col min="6915" max="6915" width="2.88671875" style="984" customWidth="1"/>
    <col min="6916" max="6916" width="4.77734375" style="984" customWidth="1"/>
    <col min="6917" max="6917" width="16.77734375" style="984" customWidth="1"/>
    <col min="6918" max="6918" width="3.44140625" style="984" customWidth="1"/>
    <col min="6919" max="6919" width="14.77734375" style="984" customWidth="1"/>
    <col min="6920" max="6920" width="8.6640625" style="984"/>
    <col min="6921" max="6921" width="18.109375" style="984" customWidth="1"/>
    <col min="6922" max="6922" width="10.77734375" style="984" customWidth="1"/>
    <col min="6923" max="7168" width="8.6640625" style="984"/>
    <col min="7169" max="7169" width="26.5546875" style="984" customWidth="1"/>
    <col min="7170" max="7170" width="1.109375" style="984" customWidth="1"/>
    <col min="7171" max="7171" width="2.88671875" style="984" customWidth="1"/>
    <col min="7172" max="7172" width="4.77734375" style="984" customWidth="1"/>
    <col min="7173" max="7173" width="16.77734375" style="984" customWidth="1"/>
    <col min="7174" max="7174" width="3.44140625" style="984" customWidth="1"/>
    <col min="7175" max="7175" width="14.77734375" style="984" customWidth="1"/>
    <col min="7176" max="7176" width="8.6640625" style="984"/>
    <col min="7177" max="7177" width="18.109375" style="984" customWidth="1"/>
    <col min="7178" max="7178" width="10.77734375" style="984" customWidth="1"/>
    <col min="7179" max="7424" width="8.6640625" style="984"/>
    <col min="7425" max="7425" width="26.5546875" style="984" customWidth="1"/>
    <col min="7426" max="7426" width="1.109375" style="984" customWidth="1"/>
    <col min="7427" max="7427" width="2.88671875" style="984" customWidth="1"/>
    <col min="7428" max="7428" width="4.77734375" style="984" customWidth="1"/>
    <col min="7429" max="7429" width="16.77734375" style="984" customWidth="1"/>
    <col min="7430" max="7430" width="3.44140625" style="984" customWidth="1"/>
    <col min="7431" max="7431" width="14.77734375" style="984" customWidth="1"/>
    <col min="7432" max="7432" width="8.6640625" style="984"/>
    <col min="7433" max="7433" width="18.109375" style="984" customWidth="1"/>
    <col min="7434" max="7434" width="10.77734375" style="984" customWidth="1"/>
    <col min="7435" max="7680" width="8.6640625" style="984"/>
    <col min="7681" max="7681" width="26.5546875" style="984" customWidth="1"/>
    <col min="7682" max="7682" width="1.109375" style="984" customWidth="1"/>
    <col min="7683" max="7683" width="2.88671875" style="984" customWidth="1"/>
    <col min="7684" max="7684" width="4.77734375" style="984" customWidth="1"/>
    <col min="7685" max="7685" width="16.77734375" style="984" customWidth="1"/>
    <col min="7686" max="7686" width="3.44140625" style="984" customWidth="1"/>
    <col min="7687" max="7687" width="14.77734375" style="984" customWidth="1"/>
    <col min="7688" max="7688" width="8.6640625" style="984"/>
    <col min="7689" max="7689" width="18.109375" style="984" customWidth="1"/>
    <col min="7690" max="7690" width="10.77734375" style="984" customWidth="1"/>
    <col min="7691" max="7936" width="8.6640625" style="984"/>
    <col min="7937" max="7937" width="26.5546875" style="984" customWidth="1"/>
    <col min="7938" max="7938" width="1.109375" style="984" customWidth="1"/>
    <col min="7939" max="7939" width="2.88671875" style="984" customWidth="1"/>
    <col min="7940" max="7940" width="4.77734375" style="984" customWidth="1"/>
    <col min="7941" max="7941" width="16.77734375" style="984" customWidth="1"/>
    <col min="7942" max="7942" width="3.44140625" style="984" customWidth="1"/>
    <col min="7943" max="7943" width="14.77734375" style="984" customWidth="1"/>
    <col min="7944" max="7944" width="8.6640625" style="984"/>
    <col min="7945" max="7945" width="18.109375" style="984" customWidth="1"/>
    <col min="7946" max="7946" width="10.77734375" style="984" customWidth="1"/>
    <col min="7947" max="8192" width="8.6640625" style="984"/>
    <col min="8193" max="8193" width="26.5546875" style="984" customWidth="1"/>
    <col min="8194" max="8194" width="1.109375" style="984" customWidth="1"/>
    <col min="8195" max="8195" width="2.88671875" style="984" customWidth="1"/>
    <col min="8196" max="8196" width="4.77734375" style="984" customWidth="1"/>
    <col min="8197" max="8197" width="16.77734375" style="984" customWidth="1"/>
    <col min="8198" max="8198" width="3.44140625" style="984" customWidth="1"/>
    <col min="8199" max="8199" width="14.77734375" style="984" customWidth="1"/>
    <col min="8200" max="8200" width="8.6640625" style="984"/>
    <col min="8201" max="8201" width="18.109375" style="984" customWidth="1"/>
    <col min="8202" max="8202" width="10.77734375" style="984" customWidth="1"/>
    <col min="8203" max="8448" width="8.6640625" style="984"/>
    <col min="8449" max="8449" width="26.5546875" style="984" customWidth="1"/>
    <col min="8450" max="8450" width="1.109375" style="984" customWidth="1"/>
    <col min="8451" max="8451" width="2.88671875" style="984" customWidth="1"/>
    <col min="8452" max="8452" width="4.77734375" style="984" customWidth="1"/>
    <col min="8453" max="8453" width="16.77734375" style="984" customWidth="1"/>
    <col min="8454" max="8454" width="3.44140625" style="984" customWidth="1"/>
    <col min="8455" max="8455" width="14.77734375" style="984" customWidth="1"/>
    <col min="8456" max="8456" width="8.6640625" style="984"/>
    <col min="8457" max="8457" width="18.109375" style="984" customWidth="1"/>
    <col min="8458" max="8458" width="10.77734375" style="984" customWidth="1"/>
    <col min="8459" max="8704" width="8.6640625" style="984"/>
    <col min="8705" max="8705" width="26.5546875" style="984" customWidth="1"/>
    <col min="8706" max="8706" width="1.109375" style="984" customWidth="1"/>
    <col min="8707" max="8707" width="2.88671875" style="984" customWidth="1"/>
    <col min="8708" max="8708" width="4.77734375" style="984" customWidth="1"/>
    <col min="8709" max="8709" width="16.77734375" style="984" customWidth="1"/>
    <col min="8710" max="8710" width="3.44140625" style="984" customWidth="1"/>
    <col min="8711" max="8711" width="14.77734375" style="984" customWidth="1"/>
    <col min="8712" max="8712" width="8.6640625" style="984"/>
    <col min="8713" max="8713" width="18.109375" style="984" customWidth="1"/>
    <col min="8714" max="8714" width="10.77734375" style="984" customWidth="1"/>
    <col min="8715" max="8960" width="8.6640625" style="984"/>
    <col min="8961" max="8961" width="26.5546875" style="984" customWidth="1"/>
    <col min="8962" max="8962" width="1.109375" style="984" customWidth="1"/>
    <col min="8963" max="8963" width="2.88671875" style="984" customWidth="1"/>
    <col min="8964" max="8964" width="4.77734375" style="984" customWidth="1"/>
    <col min="8965" max="8965" width="16.77734375" style="984" customWidth="1"/>
    <col min="8966" max="8966" width="3.44140625" style="984" customWidth="1"/>
    <col min="8967" max="8967" width="14.77734375" style="984" customWidth="1"/>
    <col min="8968" max="8968" width="8.6640625" style="984"/>
    <col min="8969" max="8969" width="18.109375" style="984" customWidth="1"/>
    <col min="8970" max="8970" width="10.77734375" style="984" customWidth="1"/>
    <col min="8971" max="9216" width="8.6640625" style="984"/>
    <col min="9217" max="9217" width="26.5546875" style="984" customWidth="1"/>
    <col min="9218" max="9218" width="1.109375" style="984" customWidth="1"/>
    <col min="9219" max="9219" width="2.88671875" style="984" customWidth="1"/>
    <col min="9220" max="9220" width="4.77734375" style="984" customWidth="1"/>
    <col min="9221" max="9221" width="16.77734375" style="984" customWidth="1"/>
    <col min="9222" max="9222" width="3.44140625" style="984" customWidth="1"/>
    <col min="9223" max="9223" width="14.77734375" style="984" customWidth="1"/>
    <col min="9224" max="9224" width="8.6640625" style="984"/>
    <col min="9225" max="9225" width="18.109375" style="984" customWidth="1"/>
    <col min="9226" max="9226" width="10.77734375" style="984" customWidth="1"/>
    <col min="9227" max="9472" width="8.6640625" style="984"/>
    <col min="9473" max="9473" width="26.5546875" style="984" customWidth="1"/>
    <col min="9474" max="9474" width="1.109375" style="984" customWidth="1"/>
    <col min="9475" max="9475" width="2.88671875" style="984" customWidth="1"/>
    <col min="9476" max="9476" width="4.77734375" style="984" customWidth="1"/>
    <col min="9477" max="9477" width="16.77734375" style="984" customWidth="1"/>
    <col min="9478" max="9478" width="3.44140625" style="984" customWidth="1"/>
    <col min="9479" max="9479" width="14.77734375" style="984" customWidth="1"/>
    <col min="9480" max="9480" width="8.6640625" style="984"/>
    <col min="9481" max="9481" width="18.109375" style="984" customWidth="1"/>
    <col min="9482" max="9482" width="10.77734375" style="984" customWidth="1"/>
    <col min="9483" max="9728" width="8.6640625" style="984"/>
    <col min="9729" max="9729" width="26.5546875" style="984" customWidth="1"/>
    <col min="9730" max="9730" width="1.109375" style="984" customWidth="1"/>
    <col min="9731" max="9731" width="2.88671875" style="984" customWidth="1"/>
    <col min="9732" max="9732" width="4.77734375" style="984" customWidth="1"/>
    <col min="9733" max="9733" width="16.77734375" style="984" customWidth="1"/>
    <col min="9734" max="9734" width="3.44140625" style="984" customWidth="1"/>
    <col min="9735" max="9735" width="14.77734375" style="984" customWidth="1"/>
    <col min="9736" max="9736" width="8.6640625" style="984"/>
    <col min="9737" max="9737" width="18.109375" style="984" customWidth="1"/>
    <col min="9738" max="9738" width="10.77734375" style="984" customWidth="1"/>
    <col min="9739" max="9984" width="8.6640625" style="984"/>
    <col min="9985" max="9985" width="26.5546875" style="984" customWidth="1"/>
    <col min="9986" max="9986" width="1.109375" style="984" customWidth="1"/>
    <col min="9987" max="9987" width="2.88671875" style="984" customWidth="1"/>
    <col min="9988" max="9988" width="4.77734375" style="984" customWidth="1"/>
    <col min="9989" max="9989" width="16.77734375" style="984" customWidth="1"/>
    <col min="9990" max="9990" width="3.44140625" style="984" customWidth="1"/>
    <col min="9991" max="9991" width="14.77734375" style="984" customWidth="1"/>
    <col min="9992" max="9992" width="8.6640625" style="984"/>
    <col min="9993" max="9993" width="18.109375" style="984" customWidth="1"/>
    <col min="9994" max="9994" width="10.77734375" style="984" customWidth="1"/>
    <col min="9995" max="10240" width="8.6640625" style="984"/>
    <col min="10241" max="10241" width="26.5546875" style="984" customWidth="1"/>
    <col min="10242" max="10242" width="1.109375" style="984" customWidth="1"/>
    <col min="10243" max="10243" width="2.88671875" style="984" customWidth="1"/>
    <col min="10244" max="10244" width="4.77734375" style="984" customWidth="1"/>
    <col min="10245" max="10245" width="16.77734375" style="984" customWidth="1"/>
    <col min="10246" max="10246" width="3.44140625" style="984" customWidth="1"/>
    <col min="10247" max="10247" width="14.77734375" style="984" customWidth="1"/>
    <col min="10248" max="10248" width="8.6640625" style="984"/>
    <col min="10249" max="10249" width="18.109375" style="984" customWidth="1"/>
    <col min="10250" max="10250" width="10.77734375" style="984" customWidth="1"/>
    <col min="10251" max="10496" width="8.6640625" style="984"/>
    <col min="10497" max="10497" width="26.5546875" style="984" customWidth="1"/>
    <col min="10498" max="10498" width="1.109375" style="984" customWidth="1"/>
    <col min="10499" max="10499" width="2.88671875" style="984" customWidth="1"/>
    <col min="10500" max="10500" width="4.77734375" style="984" customWidth="1"/>
    <col min="10501" max="10501" width="16.77734375" style="984" customWidth="1"/>
    <col min="10502" max="10502" width="3.44140625" style="984" customWidth="1"/>
    <col min="10503" max="10503" width="14.77734375" style="984" customWidth="1"/>
    <col min="10504" max="10504" width="8.6640625" style="984"/>
    <col min="10505" max="10505" width="18.109375" style="984" customWidth="1"/>
    <col min="10506" max="10506" width="10.77734375" style="984" customWidth="1"/>
    <col min="10507" max="10752" width="8.6640625" style="984"/>
    <col min="10753" max="10753" width="26.5546875" style="984" customWidth="1"/>
    <col min="10754" max="10754" width="1.109375" style="984" customWidth="1"/>
    <col min="10755" max="10755" width="2.88671875" style="984" customWidth="1"/>
    <col min="10756" max="10756" width="4.77734375" style="984" customWidth="1"/>
    <col min="10757" max="10757" width="16.77734375" style="984" customWidth="1"/>
    <col min="10758" max="10758" width="3.44140625" style="984" customWidth="1"/>
    <col min="10759" max="10759" width="14.77734375" style="984" customWidth="1"/>
    <col min="10760" max="10760" width="8.6640625" style="984"/>
    <col min="10761" max="10761" width="18.109375" style="984" customWidth="1"/>
    <col min="10762" max="10762" width="10.77734375" style="984" customWidth="1"/>
    <col min="10763" max="11008" width="8.6640625" style="984"/>
    <col min="11009" max="11009" width="26.5546875" style="984" customWidth="1"/>
    <col min="11010" max="11010" width="1.109375" style="984" customWidth="1"/>
    <col min="11011" max="11011" width="2.88671875" style="984" customWidth="1"/>
    <col min="11012" max="11012" width="4.77734375" style="984" customWidth="1"/>
    <col min="11013" max="11013" width="16.77734375" style="984" customWidth="1"/>
    <col min="11014" max="11014" width="3.44140625" style="984" customWidth="1"/>
    <col min="11015" max="11015" width="14.77734375" style="984" customWidth="1"/>
    <col min="11016" max="11016" width="8.6640625" style="984"/>
    <col min="11017" max="11017" width="18.109375" style="984" customWidth="1"/>
    <col min="11018" max="11018" width="10.77734375" style="984" customWidth="1"/>
    <col min="11019" max="11264" width="8.6640625" style="984"/>
    <col min="11265" max="11265" width="26.5546875" style="984" customWidth="1"/>
    <col min="11266" max="11266" width="1.109375" style="984" customWidth="1"/>
    <col min="11267" max="11267" width="2.88671875" style="984" customWidth="1"/>
    <col min="11268" max="11268" width="4.77734375" style="984" customWidth="1"/>
    <col min="11269" max="11269" width="16.77734375" style="984" customWidth="1"/>
    <col min="11270" max="11270" width="3.44140625" style="984" customWidth="1"/>
    <col min="11271" max="11271" width="14.77734375" style="984" customWidth="1"/>
    <col min="11272" max="11272" width="8.6640625" style="984"/>
    <col min="11273" max="11273" width="18.109375" style="984" customWidth="1"/>
    <col min="11274" max="11274" width="10.77734375" style="984" customWidth="1"/>
    <col min="11275" max="11520" width="8.6640625" style="984"/>
    <col min="11521" max="11521" width="26.5546875" style="984" customWidth="1"/>
    <col min="11522" max="11522" width="1.109375" style="984" customWidth="1"/>
    <col min="11523" max="11523" width="2.88671875" style="984" customWidth="1"/>
    <col min="11524" max="11524" width="4.77734375" style="984" customWidth="1"/>
    <col min="11525" max="11525" width="16.77734375" style="984" customWidth="1"/>
    <col min="11526" max="11526" width="3.44140625" style="984" customWidth="1"/>
    <col min="11527" max="11527" width="14.77734375" style="984" customWidth="1"/>
    <col min="11528" max="11528" width="8.6640625" style="984"/>
    <col min="11529" max="11529" width="18.109375" style="984" customWidth="1"/>
    <col min="11530" max="11530" width="10.77734375" style="984" customWidth="1"/>
    <col min="11531" max="11776" width="8.6640625" style="984"/>
    <col min="11777" max="11777" width="26.5546875" style="984" customWidth="1"/>
    <col min="11778" max="11778" width="1.109375" style="984" customWidth="1"/>
    <col min="11779" max="11779" width="2.88671875" style="984" customWidth="1"/>
    <col min="11780" max="11780" width="4.77734375" style="984" customWidth="1"/>
    <col min="11781" max="11781" width="16.77734375" style="984" customWidth="1"/>
    <col min="11782" max="11782" width="3.44140625" style="984" customWidth="1"/>
    <col min="11783" max="11783" width="14.77734375" style="984" customWidth="1"/>
    <col min="11784" max="11784" width="8.6640625" style="984"/>
    <col min="11785" max="11785" width="18.109375" style="984" customWidth="1"/>
    <col min="11786" max="11786" width="10.77734375" style="984" customWidth="1"/>
    <col min="11787" max="12032" width="8.6640625" style="984"/>
    <col min="12033" max="12033" width="26.5546875" style="984" customWidth="1"/>
    <col min="12034" max="12034" width="1.109375" style="984" customWidth="1"/>
    <col min="12035" max="12035" width="2.88671875" style="984" customWidth="1"/>
    <col min="12036" max="12036" width="4.77734375" style="984" customWidth="1"/>
    <col min="12037" max="12037" width="16.77734375" style="984" customWidth="1"/>
    <col min="12038" max="12038" width="3.44140625" style="984" customWidth="1"/>
    <col min="12039" max="12039" width="14.77734375" style="984" customWidth="1"/>
    <col min="12040" max="12040" width="8.6640625" style="984"/>
    <col min="12041" max="12041" width="18.109375" style="984" customWidth="1"/>
    <col min="12042" max="12042" width="10.77734375" style="984" customWidth="1"/>
    <col min="12043" max="12288" width="8.6640625" style="984"/>
    <col min="12289" max="12289" width="26.5546875" style="984" customWidth="1"/>
    <col min="12290" max="12290" width="1.109375" style="984" customWidth="1"/>
    <col min="12291" max="12291" width="2.88671875" style="984" customWidth="1"/>
    <col min="12292" max="12292" width="4.77734375" style="984" customWidth="1"/>
    <col min="12293" max="12293" width="16.77734375" style="984" customWidth="1"/>
    <col min="12294" max="12294" width="3.44140625" style="984" customWidth="1"/>
    <col min="12295" max="12295" width="14.77734375" style="984" customWidth="1"/>
    <col min="12296" max="12296" width="8.6640625" style="984"/>
    <col min="12297" max="12297" width="18.109375" style="984" customWidth="1"/>
    <col min="12298" max="12298" width="10.77734375" style="984" customWidth="1"/>
    <col min="12299" max="12544" width="8.6640625" style="984"/>
    <col min="12545" max="12545" width="26.5546875" style="984" customWidth="1"/>
    <col min="12546" max="12546" width="1.109375" style="984" customWidth="1"/>
    <col min="12547" max="12547" width="2.88671875" style="984" customWidth="1"/>
    <col min="12548" max="12548" width="4.77734375" style="984" customWidth="1"/>
    <col min="12549" max="12549" width="16.77734375" style="984" customWidth="1"/>
    <col min="12550" max="12550" width="3.44140625" style="984" customWidth="1"/>
    <col min="12551" max="12551" width="14.77734375" style="984" customWidth="1"/>
    <col min="12552" max="12552" width="8.6640625" style="984"/>
    <col min="12553" max="12553" width="18.109375" style="984" customWidth="1"/>
    <col min="12554" max="12554" width="10.77734375" style="984" customWidth="1"/>
    <col min="12555" max="12800" width="8.6640625" style="984"/>
    <col min="12801" max="12801" width="26.5546875" style="984" customWidth="1"/>
    <col min="12802" max="12802" width="1.109375" style="984" customWidth="1"/>
    <col min="12803" max="12803" width="2.88671875" style="984" customWidth="1"/>
    <col min="12804" max="12804" width="4.77734375" style="984" customWidth="1"/>
    <col min="12805" max="12805" width="16.77734375" style="984" customWidth="1"/>
    <col min="12806" max="12806" width="3.44140625" style="984" customWidth="1"/>
    <col min="12807" max="12807" width="14.77734375" style="984" customWidth="1"/>
    <col min="12808" max="12808" width="8.6640625" style="984"/>
    <col min="12809" max="12809" width="18.109375" style="984" customWidth="1"/>
    <col min="12810" max="12810" width="10.77734375" style="984" customWidth="1"/>
    <col min="12811" max="13056" width="8.6640625" style="984"/>
    <col min="13057" max="13057" width="26.5546875" style="984" customWidth="1"/>
    <col min="13058" max="13058" width="1.109375" style="984" customWidth="1"/>
    <col min="13059" max="13059" width="2.88671875" style="984" customWidth="1"/>
    <col min="13060" max="13060" width="4.77734375" style="984" customWidth="1"/>
    <col min="13061" max="13061" width="16.77734375" style="984" customWidth="1"/>
    <col min="13062" max="13062" width="3.44140625" style="984" customWidth="1"/>
    <col min="13063" max="13063" width="14.77734375" style="984" customWidth="1"/>
    <col min="13064" max="13064" width="8.6640625" style="984"/>
    <col min="13065" max="13065" width="18.109375" style="984" customWidth="1"/>
    <col min="13066" max="13066" width="10.77734375" style="984" customWidth="1"/>
    <col min="13067" max="13312" width="8.6640625" style="984"/>
    <col min="13313" max="13313" width="26.5546875" style="984" customWidth="1"/>
    <col min="13314" max="13314" width="1.109375" style="984" customWidth="1"/>
    <col min="13315" max="13315" width="2.88671875" style="984" customWidth="1"/>
    <col min="13316" max="13316" width="4.77734375" style="984" customWidth="1"/>
    <col min="13317" max="13317" width="16.77734375" style="984" customWidth="1"/>
    <col min="13318" max="13318" width="3.44140625" style="984" customWidth="1"/>
    <col min="13319" max="13319" width="14.77734375" style="984" customWidth="1"/>
    <col min="13320" max="13320" width="8.6640625" style="984"/>
    <col min="13321" max="13321" width="18.109375" style="984" customWidth="1"/>
    <col min="13322" max="13322" width="10.77734375" style="984" customWidth="1"/>
    <col min="13323" max="13568" width="8.6640625" style="984"/>
    <col min="13569" max="13569" width="26.5546875" style="984" customWidth="1"/>
    <col min="13570" max="13570" width="1.109375" style="984" customWidth="1"/>
    <col min="13571" max="13571" width="2.88671875" style="984" customWidth="1"/>
    <col min="13572" max="13572" width="4.77734375" style="984" customWidth="1"/>
    <col min="13573" max="13573" width="16.77734375" style="984" customWidth="1"/>
    <col min="13574" max="13574" width="3.44140625" style="984" customWidth="1"/>
    <col min="13575" max="13575" width="14.77734375" style="984" customWidth="1"/>
    <col min="13576" max="13576" width="8.6640625" style="984"/>
    <col min="13577" max="13577" width="18.109375" style="984" customWidth="1"/>
    <col min="13578" max="13578" width="10.77734375" style="984" customWidth="1"/>
    <col min="13579" max="13824" width="8.6640625" style="984"/>
    <col min="13825" max="13825" width="26.5546875" style="984" customWidth="1"/>
    <col min="13826" max="13826" width="1.109375" style="984" customWidth="1"/>
    <col min="13827" max="13827" width="2.88671875" style="984" customWidth="1"/>
    <col min="13828" max="13828" width="4.77734375" style="984" customWidth="1"/>
    <col min="13829" max="13829" width="16.77734375" style="984" customWidth="1"/>
    <col min="13830" max="13830" width="3.44140625" style="984" customWidth="1"/>
    <col min="13831" max="13831" width="14.77734375" style="984" customWidth="1"/>
    <col min="13832" max="13832" width="8.6640625" style="984"/>
    <col min="13833" max="13833" width="18.109375" style="984" customWidth="1"/>
    <col min="13834" max="13834" width="10.77734375" style="984" customWidth="1"/>
    <col min="13835" max="14080" width="8.6640625" style="984"/>
    <col min="14081" max="14081" width="26.5546875" style="984" customWidth="1"/>
    <col min="14082" max="14082" width="1.109375" style="984" customWidth="1"/>
    <col min="14083" max="14083" width="2.88671875" style="984" customWidth="1"/>
    <col min="14084" max="14084" width="4.77734375" style="984" customWidth="1"/>
    <col min="14085" max="14085" width="16.77734375" style="984" customWidth="1"/>
    <col min="14086" max="14086" width="3.44140625" style="984" customWidth="1"/>
    <col min="14087" max="14087" width="14.77734375" style="984" customWidth="1"/>
    <col min="14088" max="14088" width="8.6640625" style="984"/>
    <col min="14089" max="14089" width="18.109375" style="984" customWidth="1"/>
    <col min="14090" max="14090" width="10.77734375" style="984" customWidth="1"/>
    <col min="14091" max="14336" width="8.6640625" style="984"/>
    <col min="14337" max="14337" width="26.5546875" style="984" customWidth="1"/>
    <col min="14338" max="14338" width="1.109375" style="984" customWidth="1"/>
    <col min="14339" max="14339" width="2.88671875" style="984" customWidth="1"/>
    <col min="14340" max="14340" width="4.77734375" style="984" customWidth="1"/>
    <col min="14341" max="14341" width="16.77734375" style="984" customWidth="1"/>
    <col min="14342" max="14342" width="3.44140625" style="984" customWidth="1"/>
    <col min="14343" max="14343" width="14.77734375" style="984" customWidth="1"/>
    <col min="14344" max="14344" width="8.6640625" style="984"/>
    <col min="14345" max="14345" width="18.109375" style="984" customWidth="1"/>
    <col min="14346" max="14346" width="10.77734375" style="984" customWidth="1"/>
    <col min="14347" max="14592" width="8.6640625" style="984"/>
    <col min="14593" max="14593" width="26.5546875" style="984" customWidth="1"/>
    <col min="14594" max="14594" width="1.109375" style="984" customWidth="1"/>
    <col min="14595" max="14595" width="2.88671875" style="984" customWidth="1"/>
    <col min="14596" max="14596" width="4.77734375" style="984" customWidth="1"/>
    <col min="14597" max="14597" width="16.77734375" style="984" customWidth="1"/>
    <col min="14598" max="14598" width="3.44140625" style="984" customWidth="1"/>
    <col min="14599" max="14599" width="14.77734375" style="984" customWidth="1"/>
    <col min="14600" max="14600" width="8.6640625" style="984"/>
    <col min="14601" max="14601" width="18.109375" style="984" customWidth="1"/>
    <col min="14602" max="14602" width="10.77734375" style="984" customWidth="1"/>
    <col min="14603" max="14848" width="8.6640625" style="984"/>
    <col min="14849" max="14849" width="26.5546875" style="984" customWidth="1"/>
    <col min="14850" max="14850" width="1.109375" style="984" customWidth="1"/>
    <col min="14851" max="14851" width="2.88671875" style="984" customWidth="1"/>
    <col min="14852" max="14852" width="4.77734375" style="984" customWidth="1"/>
    <col min="14853" max="14853" width="16.77734375" style="984" customWidth="1"/>
    <col min="14854" max="14854" width="3.44140625" style="984" customWidth="1"/>
    <col min="14855" max="14855" width="14.77734375" style="984" customWidth="1"/>
    <col min="14856" max="14856" width="8.6640625" style="984"/>
    <col min="14857" max="14857" width="18.109375" style="984" customWidth="1"/>
    <col min="14858" max="14858" width="10.77734375" style="984" customWidth="1"/>
    <col min="14859" max="15104" width="8.6640625" style="984"/>
    <col min="15105" max="15105" width="26.5546875" style="984" customWidth="1"/>
    <col min="15106" max="15106" width="1.109375" style="984" customWidth="1"/>
    <col min="15107" max="15107" width="2.88671875" style="984" customWidth="1"/>
    <col min="15108" max="15108" width="4.77734375" style="984" customWidth="1"/>
    <col min="15109" max="15109" width="16.77734375" style="984" customWidth="1"/>
    <col min="15110" max="15110" width="3.44140625" style="984" customWidth="1"/>
    <col min="15111" max="15111" width="14.77734375" style="984" customWidth="1"/>
    <col min="15112" max="15112" width="8.6640625" style="984"/>
    <col min="15113" max="15113" width="18.109375" style="984" customWidth="1"/>
    <col min="15114" max="15114" width="10.77734375" style="984" customWidth="1"/>
    <col min="15115" max="15360" width="8.6640625" style="984"/>
    <col min="15361" max="15361" width="26.5546875" style="984" customWidth="1"/>
    <col min="15362" max="15362" width="1.109375" style="984" customWidth="1"/>
    <col min="15363" max="15363" width="2.88671875" style="984" customWidth="1"/>
    <col min="15364" max="15364" width="4.77734375" style="984" customWidth="1"/>
    <col min="15365" max="15365" width="16.77734375" style="984" customWidth="1"/>
    <col min="15366" max="15366" width="3.44140625" style="984" customWidth="1"/>
    <col min="15367" max="15367" width="14.77734375" style="984" customWidth="1"/>
    <col min="15368" max="15368" width="8.6640625" style="984"/>
    <col min="15369" max="15369" width="18.109375" style="984" customWidth="1"/>
    <col min="15370" max="15370" width="10.77734375" style="984" customWidth="1"/>
    <col min="15371" max="15616" width="8.6640625" style="984"/>
    <col min="15617" max="15617" width="26.5546875" style="984" customWidth="1"/>
    <col min="15618" max="15618" width="1.109375" style="984" customWidth="1"/>
    <col min="15619" max="15619" width="2.88671875" style="984" customWidth="1"/>
    <col min="15620" max="15620" width="4.77734375" style="984" customWidth="1"/>
    <col min="15621" max="15621" width="16.77734375" style="984" customWidth="1"/>
    <col min="15622" max="15622" width="3.44140625" style="984" customWidth="1"/>
    <col min="15623" max="15623" width="14.77734375" style="984" customWidth="1"/>
    <col min="15624" max="15624" width="8.6640625" style="984"/>
    <col min="15625" max="15625" width="18.109375" style="984" customWidth="1"/>
    <col min="15626" max="15626" width="10.77734375" style="984" customWidth="1"/>
    <col min="15627" max="15872" width="8.6640625" style="984"/>
    <col min="15873" max="15873" width="26.5546875" style="984" customWidth="1"/>
    <col min="15874" max="15874" width="1.109375" style="984" customWidth="1"/>
    <col min="15875" max="15875" width="2.88671875" style="984" customWidth="1"/>
    <col min="15876" max="15876" width="4.77734375" style="984" customWidth="1"/>
    <col min="15877" max="15877" width="16.77734375" style="984" customWidth="1"/>
    <col min="15878" max="15878" width="3.44140625" style="984" customWidth="1"/>
    <col min="15879" max="15879" width="14.77734375" style="984" customWidth="1"/>
    <col min="15880" max="15880" width="8.6640625" style="984"/>
    <col min="15881" max="15881" width="18.109375" style="984" customWidth="1"/>
    <col min="15882" max="15882" width="10.77734375" style="984" customWidth="1"/>
    <col min="15883" max="16128" width="8.6640625" style="984"/>
    <col min="16129" max="16129" width="26.5546875" style="984" customWidth="1"/>
    <col min="16130" max="16130" width="1.109375" style="984" customWidth="1"/>
    <col min="16131" max="16131" width="2.88671875" style="984" customWidth="1"/>
    <col min="16132" max="16132" width="4.77734375" style="984" customWidth="1"/>
    <col min="16133" max="16133" width="16.77734375" style="984" customWidth="1"/>
    <col min="16134" max="16134" width="3.44140625" style="984" customWidth="1"/>
    <col min="16135" max="16135" width="14.77734375" style="984" customWidth="1"/>
    <col min="16136" max="16136" width="8.6640625" style="984"/>
    <col min="16137" max="16137" width="18.109375" style="984" customWidth="1"/>
    <col min="16138" max="16138" width="10.77734375" style="984" customWidth="1"/>
    <col min="16139" max="16384" width="8.6640625" style="984"/>
  </cols>
  <sheetData>
    <row r="1" spans="1:17" s="35" customFormat="1">
      <c r="A1" s="31"/>
      <c r="B1" s="32" t="s">
        <v>17</v>
      </c>
      <c r="C1" s="944" t="s">
        <v>57</v>
      </c>
      <c r="D1" s="1322"/>
      <c r="E1" s="1322"/>
      <c r="F1" s="959"/>
      <c r="G1" s="1324"/>
      <c r="H1" s="1325"/>
      <c r="Q1" s="1351"/>
    </row>
    <row r="2" spans="1:17" s="35" customFormat="1" ht="15" customHeight="1">
      <c r="A2" s="31"/>
      <c r="B2" s="32"/>
      <c r="C2" s="944" t="s">
        <v>59</v>
      </c>
      <c r="D2" s="1322"/>
      <c r="E2" s="1322"/>
      <c r="F2" s="959"/>
      <c r="G2" s="1324"/>
      <c r="H2" s="1325"/>
      <c r="Q2" s="1351"/>
    </row>
    <row r="3" spans="1:17" s="35" customFormat="1" ht="15" customHeight="1">
      <c r="A3" s="31"/>
      <c r="B3" s="32"/>
      <c r="C3" s="944" t="s">
        <v>60</v>
      </c>
      <c r="D3" s="1322"/>
      <c r="E3" s="1322"/>
      <c r="F3" s="959"/>
      <c r="G3" s="1324"/>
      <c r="H3" s="1325"/>
      <c r="Q3" s="1351"/>
    </row>
    <row r="4" spans="1:17" s="35" customFormat="1">
      <c r="A4" s="31"/>
      <c r="B4" s="32" t="s">
        <v>18</v>
      </c>
      <c r="C4" s="37" t="s">
        <v>56</v>
      </c>
      <c r="D4" s="37"/>
      <c r="E4" s="38"/>
      <c r="F4" s="39"/>
      <c r="G4" s="1383"/>
      <c r="Q4" s="1351"/>
    </row>
    <row r="5" spans="1:17" s="35" customFormat="1" ht="13.5" customHeight="1">
      <c r="A5" s="31"/>
      <c r="B5" s="32" t="s">
        <v>19</v>
      </c>
      <c r="C5" s="949" t="s">
        <v>55</v>
      </c>
      <c r="D5" s="1322"/>
      <c r="E5" s="1323"/>
      <c r="F5" s="959"/>
      <c r="G5" s="1383"/>
      <c r="Q5" s="41"/>
    </row>
    <row r="6" spans="1:17" s="1325" customFormat="1">
      <c r="A6" s="31"/>
      <c r="B6" s="32"/>
      <c r="C6" s="44" t="s">
        <v>27</v>
      </c>
      <c r="D6" s="39"/>
      <c r="E6" s="38"/>
      <c r="F6" s="39"/>
    </row>
    <row r="7" spans="1:17" s="1325" customFormat="1">
      <c r="A7" s="1384"/>
      <c r="B7" s="44"/>
      <c r="C7" s="44"/>
      <c r="D7" s="1322"/>
      <c r="E7" s="959"/>
      <c r="F7" s="1385"/>
    </row>
    <row r="8" spans="1:17" s="947" customFormat="1">
      <c r="A8" s="951"/>
      <c r="B8" s="5"/>
      <c r="C8" s="945"/>
      <c r="D8" s="945"/>
      <c r="E8" s="339"/>
      <c r="F8" s="952"/>
    </row>
    <row r="9" spans="1:17" s="947" customFormat="1" ht="18">
      <c r="A9" s="1390" t="s">
        <v>61</v>
      </c>
      <c r="B9" s="1390"/>
      <c r="C9" s="1390"/>
      <c r="D9" s="1390"/>
      <c r="E9" s="1390"/>
      <c r="F9" s="1390"/>
    </row>
    <row r="10" spans="1:17" s="947" customFormat="1" ht="15" customHeight="1">
      <c r="A10" s="954"/>
      <c r="B10" s="954"/>
      <c r="C10" s="954"/>
      <c r="D10" s="954"/>
      <c r="E10" s="954"/>
      <c r="F10" s="954"/>
    </row>
    <row r="11" spans="1:17" s="947" customFormat="1">
      <c r="A11" s="955"/>
      <c r="B11" s="945"/>
      <c r="C11" s="945"/>
      <c r="D11" s="945"/>
      <c r="E11" s="956"/>
      <c r="F11" s="957"/>
    </row>
    <row r="12" spans="1:17" s="963" customFormat="1" ht="12.75">
      <c r="A12" s="958" t="s">
        <v>62</v>
      </c>
      <c r="B12" s="959"/>
      <c r="C12" s="959"/>
      <c r="D12" s="959"/>
      <c r="E12" s="960">
        <f>'KANAL Gv1'!H18</f>
        <v>660</v>
      </c>
      <c r="F12" s="447" t="s">
        <v>63</v>
      </c>
      <c r="G12" s="961"/>
      <c r="H12" s="962"/>
      <c r="I12" s="962"/>
      <c r="J12" s="962"/>
    </row>
    <row r="13" spans="1:17" s="963" customFormat="1" ht="12.75">
      <c r="A13" s="958"/>
      <c r="B13" s="959"/>
      <c r="C13" s="959"/>
      <c r="D13" s="959"/>
      <c r="E13" s="1386"/>
      <c r="F13" s="447"/>
      <c r="G13" s="961"/>
      <c r="H13" s="962"/>
      <c r="I13" s="962"/>
      <c r="J13" s="962"/>
    </row>
    <row r="14" spans="1:17" s="963" customFormat="1" ht="12.75">
      <c r="A14" s="958" t="s">
        <v>64</v>
      </c>
      <c r="B14" s="959"/>
      <c r="C14" s="959"/>
      <c r="D14" s="959"/>
      <c r="E14" s="960">
        <f>'KANAL Gv2'!H18</f>
        <v>2222</v>
      </c>
      <c r="F14" s="447" t="s">
        <v>63</v>
      </c>
      <c r="G14" s="961"/>
      <c r="H14" s="962"/>
      <c r="I14" s="962"/>
      <c r="J14" s="962"/>
    </row>
    <row r="15" spans="1:17" s="963" customFormat="1" ht="12.75">
      <c r="A15" s="958"/>
      <c r="B15" s="959"/>
      <c r="C15" s="959"/>
      <c r="D15" s="959"/>
      <c r="E15" s="964"/>
      <c r="F15" s="447"/>
      <c r="G15" s="961"/>
      <c r="H15" s="962"/>
      <c r="I15" s="962"/>
      <c r="J15" s="962"/>
    </row>
    <row r="16" spans="1:17" s="963" customFormat="1" ht="12.75">
      <c r="A16" s="958" t="s">
        <v>65</v>
      </c>
      <c r="B16" s="959"/>
      <c r="C16" s="959"/>
      <c r="D16" s="959"/>
      <c r="E16" s="960">
        <f>'KANAL Gv3'!H18</f>
        <v>300.3</v>
      </c>
      <c r="F16" s="447" t="s">
        <v>63</v>
      </c>
      <c r="G16" s="961"/>
      <c r="H16" s="962"/>
      <c r="I16" s="962"/>
      <c r="J16" s="962"/>
    </row>
    <row r="17" spans="1:10" s="963" customFormat="1" ht="12.75">
      <c r="A17" s="958"/>
      <c r="B17" s="959"/>
      <c r="C17" s="959"/>
      <c r="D17" s="959"/>
      <c r="E17" s="964"/>
      <c r="F17" s="447"/>
      <c r="G17" s="961"/>
      <c r="H17" s="962"/>
      <c r="I17" s="962"/>
      <c r="J17" s="962"/>
    </row>
    <row r="18" spans="1:10" s="963" customFormat="1" ht="12.75">
      <c r="A18" s="958" t="s">
        <v>66</v>
      </c>
      <c r="B18" s="959"/>
      <c r="C18" s="959"/>
      <c r="D18" s="959"/>
      <c r="E18" s="960">
        <f>'TLAČNI VOD TGv'!H17</f>
        <v>6853</v>
      </c>
      <c r="F18" s="447" t="s">
        <v>63</v>
      </c>
      <c r="G18" s="961"/>
      <c r="H18" s="962"/>
      <c r="I18" s="962"/>
      <c r="J18" s="962"/>
    </row>
    <row r="19" spans="1:10" s="963" customFormat="1" ht="12.75">
      <c r="A19" s="958"/>
      <c r="B19" s="959"/>
      <c r="C19" s="959"/>
      <c r="D19" s="959"/>
      <c r="E19" s="964"/>
      <c r="F19" s="447"/>
      <c r="G19" s="961"/>
      <c r="H19" s="962"/>
      <c r="I19" s="962"/>
      <c r="J19" s="962"/>
    </row>
    <row r="20" spans="1:10" s="963" customFormat="1" ht="12.75">
      <c r="A20" s="958" t="s">
        <v>67</v>
      </c>
      <c r="B20" s="959"/>
      <c r="C20" s="959"/>
      <c r="D20" s="959"/>
      <c r="E20" s="960">
        <f>'KANAL MP1'!H18</f>
        <v>484</v>
      </c>
      <c r="F20" s="447" t="s">
        <v>63</v>
      </c>
      <c r="G20" s="961"/>
      <c r="H20" s="962"/>
      <c r="I20" s="962"/>
      <c r="J20" s="962"/>
    </row>
    <row r="21" spans="1:10" s="963" customFormat="1" ht="12.75">
      <c r="A21" s="958"/>
      <c r="B21" s="959"/>
      <c r="C21" s="959"/>
      <c r="D21" s="959"/>
      <c r="E21" s="964"/>
      <c r="F21" s="447"/>
      <c r="G21" s="961"/>
      <c r="H21" s="962"/>
      <c r="I21" s="962"/>
      <c r="J21" s="962"/>
    </row>
    <row r="22" spans="1:10" s="963" customFormat="1" ht="12.75">
      <c r="A22" s="958" t="s">
        <v>68</v>
      </c>
      <c r="B22" s="959"/>
      <c r="C22" s="959"/>
      <c r="D22" s="959"/>
      <c r="E22" s="960">
        <f>'KANAL MP2'!H18</f>
        <v>275</v>
      </c>
      <c r="F22" s="447" t="s">
        <v>63</v>
      </c>
      <c r="G22" s="961"/>
      <c r="H22" s="962"/>
      <c r="I22" s="962"/>
      <c r="J22" s="962"/>
    </row>
    <row r="23" spans="1:10" s="963" customFormat="1" ht="12.75">
      <c r="A23" s="958"/>
      <c r="B23" s="959"/>
      <c r="C23" s="959"/>
      <c r="D23" s="959"/>
      <c r="E23" s="964"/>
      <c r="F23" s="447"/>
      <c r="G23" s="961"/>
      <c r="H23" s="962"/>
      <c r="I23" s="962"/>
      <c r="J23" s="962"/>
    </row>
    <row r="24" spans="1:10" s="963" customFormat="1" ht="12.75">
      <c r="A24" s="958" t="s">
        <v>69</v>
      </c>
      <c r="B24" s="959"/>
      <c r="C24" s="959"/>
      <c r="D24" s="959"/>
      <c r="E24" s="960">
        <f>'KANAL MP3'!H18</f>
        <v>950.4</v>
      </c>
      <c r="F24" s="447" t="s">
        <v>63</v>
      </c>
      <c r="G24" s="961"/>
      <c r="H24" s="962"/>
      <c r="I24" s="962"/>
      <c r="J24" s="962"/>
    </row>
    <row r="25" spans="1:10" s="963" customFormat="1" ht="12.75">
      <c r="A25" s="958"/>
      <c r="B25" s="959"/>
      <c r="C25" s="959"/>
      <c r="D25" s="959"/>
      <c r="E25" s="964"/>
      <c r="F25" s="447"/>
      <c r="G25" s="961"/>
      <c r="H25" s="962"/>
      <c r="I25" s="962"/>
      <c r="J25" s="962"/>
    </row>
    <row r="26" spans="1:10" s="963" customFormat="1" ht="12.75">
      <c r="A26" s="958" t="s">
        <v>70</v>
      </c>
      <c r="B26" s="959"/>
      <c r="C26" s="959"/>
      <c r="D26" s="959"/>
      <c r="E26" s="960">
        <f>'TLAČNI VOD TMP'!H16</f>
        <v>550</v>
      </c>
      <c r="F26" s="447" t="s">
        <v>63</v>
      </c>
      <c r="G26" s="961"/>
      <c r="H26" s="962"/>
      <c r="I26" s="962"/>
      <c r="J26" s="962"/>
    </row>
    <row r="27" spans="1:10" s="968" customFormat="1" ht="15" customHeight="1">
      <c r="A27" s="965"/>
      <c r="B27" s="966"/>
      <c r="C27" s="966"/>
      <c r="D27" s="966"/>
      <c r="E27" s="967"/>
      <c r="F27" s="354"/>
      <c r="G27" s="341"/>
      <c r="I27" s="969"/>
      <c r="J27" s="970"/>
    </row>
    <row r="28" spans="1:10" s="968" customFormat="1" ht="15" customHeight="1">
      <c r="A28" s="971"/>
      <c r="B28" s="339"/>
      <c r="C28" s="339"/>
      <c r="D28" s="339"/>
      <c r="E28" s="972"/>
      <c r="F28" s="354"/>
      <c r="G28" s="341"/>
      <c r="I28" s="969"/>
      <c r="J28" s="973"/>
    </row>
    <row r="29" spans="1:10" s="968" customFormat="1" ht="12.75">
      <c r="A29" s="958" t="s">
        <v>71</v>
      </c>
      <c r="B29" s="974"/>
      <c r="C29" s="974"/>
      <c r="D29" s="974"/>
      <c r="E29" s="975">
        <f>SUM(E12:E26)</f>
        <v>12294.699999999999</v>
      </c>
      <c r="F29" s="354" t="s">
        <v>63</v>
      </c>
      <c r="G29" s="341"/>
      <c r="I29" s="969"/>
      <c r="J29" s="973"/>
    </row>
    <row r="30" spans="1:10" s="968" customFormat="1" ht="12.75">
      <c r="A30" s="958"/>
      <c r="B30" s="974"/>
      <c r="C30" s="974"/>
      <c r="D30" s="974"/>
      <c r="E30" s="976"/>
      <c r="F30" s="354"/>
      <c r="G30" s="341"/>
      <c r="I30" s="969"/>
      <c r="J30" s="973"/>
    </row>
    <row r="31" spans="1:10" s="968" customFormat="1" ht="15" customHeight="1">
      <c r="A31" s="971" t="s">
        <v>72</v>
      </c>
      <c r="B31" s="339"/>
      <c r="C31" s="339"/>
      <c r="D31" s="339"/>
      <c r="E31" s="975">
        <f>(E29)*0.22</f>
        <v>2704.8339999999998</v>
      </c>
      <c r="F31" s="354" t="s">
        <v>63</v>
      </c>
      <c r="G31" s="341"/>
      <c r="H31" s="963"/>
      <c r="I31" s="969"/>
    </row>
    <row r="32" spans="1:10" s="968" customFormat="1" ht="15" customHeight="1" thickBot="1">
      <c r="A32" s="977"/>
      <c r="B32" s="978"/>
      <c r="C32" s="978"/>
      <c r="D32" s="978"/>
      <c r="E32" s="979"/>
      <c r="F32" s="447"/>
      <c r="G32" s="341"/>
      <c r="H32" s="963"/>
      <c r="I32" s="969"/>
    </row>
    <row r="33" spans="1:9" s="968" customFormat="1" ht="15" customHeight="1" thickTop="1">
      <c r="A33" s="958"/>
      <c r="B33" s="959"/>
      <c r="C33" s="959"/>
      <c r="D33" s="959"/>
      <c r="E33" s="974"/>
      <c r="F33" s="447"/>
      <c r="G33" s="341"/>
      <c r="H33" s="963"/>
      <c r="I33" s="969"/>
    </row>
    <row r="34" spans="1:9" s="968" customFormat="1" ht="15" customHeight="1">
      <c r="A34" s="958" t="s">
        <v>73</v>
      </c>
      <c r="B34" s="959"/>
      <c r="C34" s="959"/>
      <c r="D34" s="959"/>
      <c r="E34" s="975">
        <f>E29+E31</f>
        <v>14999.534</v>
      </c>
      <c r="F34" s="354" t="s">
        <v>63</v>
      </c>
      <c r="G34" s="341"/>
      <c r="H34" s="963"/>
      <c r="I34" s="969"/>
    </row>
    <row r="35" spans="1:9" s="968" customFormat="1" ht="15" customHeight="1">
      <c r="A35" s="958"/>
      <c r="B35" s="959"/>
      <c r="C35" s="959"/>
      <c r="D35" s="959"/>
      <c r="E35" s="976"/>
      <c r="F35" s="354"/>
      <c r="G35" s="341"/>
      <c r="H35" s="963"/>
      <c r="I35" s="969"/>
    </row>
    <row r="36" spans="1:9" s="968" customFormat="1" ht="15" customHeight="1">
      <c r="A36" s="958"/>
      <c r="B36" s="959"/>
      <c r="C36" s="959"/>
      <c r="D36" s="959"/>
      <c r="E36" s="976"/>
      <c r="F36" s="354"/>
      <c r="G36" s="341"/>
      <c r="H36" s="963"/>
      <c r="I36" s="969"/>
    </row>
    <row r="37" spans="1:9" s="968" customFormat="1" ht="15" customHeight="1">
      <c r="A37" s="958"/>
      <c r="B37" s="959"/>
      <c r="C37" s="959"/>
      <c r="D37" s="959"/>
      <c r="E37" s="976"/>
      <c r="F37" s="354"/>
      <c r="G37" s="341"/>
      <c r="H37" s="963"/>
      <c r="I37" s="969"/>
    </row>
    <row r="38" spans="1:9" s="968" customFormat="1" ht="15" customHeight="1">
      <c r="A38" s="958"/>
      <c r="B38" s="959"/>
      <c r="C38" s="959"/>
      <c r="D38" s="959"/>
      <c r="E38" s="976"/>
      <c r="F38" s="354"/>
      <c r="G38" s="341"/>
      <c r="H38" s="963"/>
      <c r="I38" s="969"/>
    </row>
    <row r="39" spans="1:9" s="968" customFormat="1" ht="15" customHeight="1">
      <c r="A39" s="958"/>
      <c r="B39" s="959"/>
      <c r="C39" s="959"/>
      <c r="D39" s="959"/>
      <c r="E39" s="976"/>
      <c r="F39" s="354"/>
      <c r="G39" s="341"/>
      <c r="H39" s="963"/>
      <c r="I39" s="969"/>
    </row>
    <row r="40" spans="1:9" s="968" customFormat="1" ht="15" customHeight="1">
      <c r="A40" s="958"/>
      <c r="B40" s="959"/>
      <c r="C40" s="959"/>
      <c r="D40" s="959"/>
      <c r="E40" s="976"/>
      <c r="F40" s="354"/>
      <c r="G40" s="341"/>
      <c r="H40" s="963"/>
      <c r="I40" s="969"/>
    </row>
    <row r="41" spans="1:9" s="968" customFormat="1" ht="15" customHeight="1">
      <c r="A41" s="958"/>
      <c r="B41" s="959"/>
      <c r="C41" s="959"/>
      <c r="D41" s="959"/>
      <c r="E41" s="976"/>
      <c r="F41" s="354"/>
      <c r="G41" s="341"/>
      <c r="H41" s="963"/>
      <c r="I41" s="969"/>
    </row>
    <row r="42" spans="1:9" s="968" customFormat="1" ht="15" customHeight="1">
      <c r="A42" s="958"/>
      <c r="B42" s="959"/>
      <c r="C42" s="959"/>
      <c r="D42" s="959"/>
      <c r="E42" s="976"/>
      <c r="F42" s="354"/>
      <c r="G42" s="341"/>
      <c r="H42" s="963"/>
      <c r="I42" s="969"/>
    </row>
    <row r="43" spans="1:9" s="968" customFormat="1" ht="15" customHeight="1">
      <c r="A43" s="958"/>
      <c r="B43" s="959"/>
      <c r="C43" s="959"/>
      <c r="D43" s="959"/>
      <c r="E43" s="976"/>
      <c r="F43" s="354"/>
      <c r="G43" s="341"/>
      <c r="H43" s="963"/>
      <c r="I43" s="969"/>
    </row>
    <row r="44" spans="1:9" s="968" customFormat="1" ht="15" customHeight="1">
      <c r="A44" s="958"/>
      <c r="B44" s="959"/>
      <c r="C44" s="959"/>
      <c r="D44" s="959"/>
      <c r="E44" s="976"/>
      <c r="F44" s="354"/>
      <c r="G44" s="341"/>
      <c r="H44" s="963"/>
      <c r="I44" s="969"/>
    </row>
    <row r="45" spans="1:9" s="968" customFormat="1" ht="15" customHeight="1">
      <c r="A45" s="958"/>
      <c r="B45" s="959"/>
      <c r="C45" s="959"/>
      <c r="D45" s="959"/>
      <c r="E45" s="976"/>
      <c r="F45" s="354"/>
      <c r="G45" s="341"/>
      <c r="H45" s="963"/>
      <c r="I45" s="969"/>
    </row>
    <row r="46" spans="1:9" s="968" customFormat="1" ht="15" customHeight="1">
      <c r="A46" s="958"/>
      <c r="B46" s="959"/>
      <c r="C46" s="959"/>
      <c r="D46" s="959"/>
      <c r="E46" s="976"/>
      <c r="F46" s="354"/>
      <c r="G46" s="341"/>
      <c r="H46" s="963"/>
      <c r="I46" s="969"/>
    </row>
    <row r="47" spans="1:9" s="968" customFormat="1" ht="15" customHeight="1">
      <c r="A47" s="958"/>
      <c r="B47" s="959"/>
      <c r="C47" s="959"/>
      <c r="D47" s="959"/>
      <c r="E47" s="976"/>
      <c r="F47" s="354"/>
      <c r="G47" s="341"/>
      <c r="H47" s="963"/>
      <c r="I47" s="969"/>
    </row>
    <row r="48" spans="1:9" s="968" customFormat="1" ht="15" customHeight="1">
      <c r="A48" s="958"/>
      <c r="B48" s="959"/>
      <c r="C48" s="959"/>
      <c r="D48" s="959"/>
      <c r="E48" s="976"/>
      <c r="F48" s="354"/>
      <c r="G48" s="341"/>
      <c r="H48" s="963"/>
      <c r="I48" s="969"/>
    </row>
    <row r="49" spans="1:10" s="961" customFormat="1" ht="15" customHeight="1">
      <c r="A49" s="958"/>
      <c r="B49" s="959"/>
      <c r="C49" s="959"/>
      <c r="D49" s="959"/>
      <c r="E49" s="974"/>
      <c r="F49" s="447"/>
      <c r="G49" s="980"/>
      <c r="I49" s="1387"/>
      <c r="J49" s="1388"/>
    </row>
    <row r="50" spans="1:10" s="961" customFormat="1" ht="15" customHeight="1">
      <c r="A50" s="958"/>
      <c r="B50" s="959"/>
      <c r="C50" s="959"/>
      <c r="D50" s="959"/>
      <c r="E50" s="974"/>
      <c r="F50" s="447"/>
      <c r="G50" s="980"/>
      <c r="I50" s="974"/>
    </row>
    <row r="51" spans="1:10" s="961" customFormat="1" ht="15" customHeight="1">
      <c r="A51" s="958"/>
      <c r="B51" s="959"/>
      <c r="C51" s="959"/>
      <c r="D51" s="959"/>
      <c r="E51" s="974"/>
      <c r="F51" s="447"/>
      <c r="G51" s="980"/>
      <c r="I51" s="974"/>
    </row>
    <row r="52" spans="1:10" s="961" customFormat="1" ht="15" customHeight="1">
      <c r="A52" s="958"/>
      <c r="B52" s="959"/>
      <c r="C52" s="959"/>
      <c r="D52" s="959"/>
      <c r="E52" s="974"/>
      <c r="F52" s="447"/>
      <c r="G52" s="980"/>
      <c r="I52" s="974"/>
    </row>
    <row r="53" spans="1:10" s="961" customFormat="1" ht="15" customHeight="1">
      <c r="A53" s="19" t="s">
        <v>38</v>
      </c>
      <c r="B53" s="339"/>
      <c r="C53" s="339"/>
      <c r="D53" s="339"/>
      <c r="E53" s="339"/>
      <c r="F53" s="952"/>
      <c r="I53" s="974"/>
    </row>
    <row r="54" spans="1:10" s="947" customFormat="1">
      <c r="A54" s="981"/>
      <c r="B54" s="339"/>
      <c r="C54" s="339"/>
      <c r="D54" s="339"/>
      <c r="E54" s="339"/>
    </row>
    <row r="55" spans="1:10" s="947" customFormat="1">
      <c r="A55" s="981"/>
      <c r="B55" s="339"/>
      <c r="C55" s="339"/>
      <c r="D55" s="339"/>
      <c r="E55" s="339"/>
    </row>
    <row r="56" spans="1:10" s="947" customFormat="1">
      <c r="A56" s="981"/>
      <c r="B56" s="339"/>
      <c r="C56" s="339"/>
      <c r="D56" s="339"/>
      <c r="E56" s="339"/>
    </row>
    <row r="57" spans="1:10" s="947" customFormat="1">
      <c r="A57" s="981"/>
      <c r="B57" s="339"/>
      <c r="C57" s="339"/>
      <c r="D57" s="339"/>
      <c r="E57" s="339"/>
    </row>
    <row r="58" spans="1:10" s="947" customFormat="1">
      <c r="A58" s="981"/>
      <c r="B58" s="339"/>
      <c r="C58" s="339"/>
      <c r="D58" s="339"/>
      <c r="E58" s="339"/>
    </row>
    <row r="59" spans="1:10" s="947" customFormat="1">
      <c r="A59" s="981"/>
      <c r="B59" s="339"/>
      <c r="C59" s="339"/>
      <c r="D59" s="339"/>
      <c r="E59" s="339"/>
    </row>
    <row r="60" spans="1:10" s="947" customFormat="1">
      <c r="A60" s="981"/>
      <c r="B60" s="339"/>
      <c r="C60" s="339"/>
      <c r="D60" s="339"/>
      <c r="E60" s="339"/>
    </row>
    <row r="61" spans="1:10" s="947" customFormat="1">
      <c r="A61" s="981"/>
      <c r="B61" s="339"/>
      <c r="C61" s="339"/>
      <c r="D61" s="339"/>
      <c r="E61" s="339"/>
    </row>
    <row r="62" spans="1:10" s="947" customFormat="1">
      <c r="A62" s="981"/>
      <c r="B62" s="339"/>
      <c r="C62" s="339"/>
      <c r="D62" s="339"/>
      <c r="E62" s="339"/>
    </row>
    <row r="63" spans="1:10" s="947" customFormat="1">
      <c r="A63" s="981"/>
      <c r="B63" s="339"/>
      <c r="C63" s="339"/>
      <c r="D63" s="339"/>
      <c r="E63" s="339"/>
    </row>
    <row r="64" spans="1:10" s="947" customFormat="1">
      <c r="A64" s="981"/>
      <c r="B64" s="339"/>
      <c r="C64" s="339"/>
      <c r="D64" s="339"/>
      <c r="E64" s="339"/>
    </row>
    <row r="65" spans="1:5" s="947" customFormat="1">
      <c r="A65" s="981"/>
      <c r="B65" s="339"/>
      <c r="C65" s="339"/>
      <c r="D65" s="339"/>
      <c r="E65" s="339"/>
    </row>
    <row r="66" spans="1:5" s="947" customFormat="1">
      <c r="A66" s="981"/>
      <c r="B66" s="339"/>
      <c r="C66" s="339"/>
      <c r="D66" s="339"/>
      <c r="E66" s="339"/>
    </row>
    <row r="67" spans="1:5" s="947" customFormat="1">
      <c r="A67" s="981"/>
      <c r="B67" s="339"/>
      <c r="C67" s="339"/>
      <c r="D67" s="339"/>
      <c r="E67" s="339"/>
    </row>
    <row r="68" spans="1:5" s="947" customFormat="1">
      <c r="A68" s="981"/>
      <c r="B68" s="339"/>
      <c r="C68" s="339"/>
      <c r="D68" s="339"/>
      <c r="E68" s="339"/>
    </row>
    <row r="69" spans="1:5" s="947" customFormat="1">
      <c r="A69" s="981"/>
      <c r="B69" s="339"/>
      <c r="C69" s="339"/>
      <c r="D69" s="339"/>
      <c r="E69" s="339"/>
    </row>
    <row r="70" spans="1:5" s="947" customFormat="1">
      <c r="A70" s="981"/>
      <c r="B70" s="339"/>
      <c r="C70" s="339"/>
      <c r="D70" s="339"/>
      <c r="E70" s="339"/>
    </row>
    <row r="71" spans="1:5" s="947" customFormat="1">
      <c r="A71" s="981"/>
      <c r="B71" s="339"/>
      <c r="C71" s="339"/>
      <c r="D71" s="339"/>
      <c r="E71" s="339"/>
    </row>
  </sheetData>
  <sheetProtection selectLockedCells="1"/>
  <mergeCells count="1">
    <mergeCell ref="A9:F9"/>
  </mergeCells>
  <conditionalFormatting sqref="E1:E14">
    <cfRule type="cellIs" dxfId="1975" priority="8" stopIfTrue="1" operator="equal">
      <formula>0</formula>
    </cfRule>
  </conditionalFormatting>
  <conditionalFormatting sqref="E16:E20">
    <cfRule type="cellIs" dxfId="1974" priority="1" stopIfTrue="1" operator="equal">
      <formula>0</formula>
    </cfRule>
  </conditionalFormatting>
  <conditionalFormatting sqref="E22">
    <cfRule type="cellIs" dxfId="1973" priority="4" stopIfTrue="1" operator="equal">
      <formula>0</formula>
    </cfRule>
  </conditionalFormatting>
  <conditionalFormatting sqref="E24">
    <cfRule type="cellIs" dxfId="1972" priority="3" stopIfTrue="1" operator="equal">
      <formula>0</formula>
    </cfRule>
  </conditionalFormatting>
  <conditionalFormatting sqref="E26:E65536">
    <cfRule type="cellIs" dxfId="1971" priority="2" stopIfTrue="1" operator="equal">
      <formula>0</formula>
    </cfRule>
  </conditionalFormatting>
  <pageMargins left="1.1811023622047243" right="0.98425196850393704" top="1.1811023622047243" bottom="0.74803149606299213" header="0.98425196850393704" footer="0.31496062992125984"/>
  <pageSetup paperSize="9" scale="92" fitToHeight="0"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244"/>
  <sheetViews>
    <sheetView view="pageBreakPreview" topLeftCell="A91" zoomScale="85" zoomScaleNormal="90" zoomScaleSheetLayoutView="85" workbookViewId="0">
      <selection activeCell="L110" sqref="L110"/>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24" style="1293" customWidth="1"/>
    <col min="10" max="10" width="25.5546875" style="998" customWidth="1"/>
    <col min="11" max="11" width="28.77734375" style="998" customWidth="1"/>
    <col min="12" max="12" width="28.5546875" style="1218" customWidth="1"/>
    <col min="13" max="13" width="8.6640625" style="1218" customWidth="1"/>
    <col min="14" max="14" width="41.33203125" style="1218" customWidth="1"/>
    <col min="15" max="15" width="30.77734375" style="998" customWidth="1"/>
    <col min="16" max="16" width="11.21875" style="1216" customWidth="1"/>
    <col min="17" max="254" width="8.6640625" style="998"/>
    <col min="255" max="255" width="6.77734375" style="998" customWidth="1"/>
    <col min="256" max="256" width="28.6640625" style="998" customWidth="1"/>
    <col min="257" max="257" width="6.77734375" style="998" customWidth="1"/>
    <col min="258" max="258" width="8.44140625" style="998" customWidth="1"/>
    <col min="259" max="259" width="1.6640625" style="998" customWidth="1"/>
    <col min="260" max="260" width="11.6640625" style="998" customWidth="1"/>
    <col min="261" max="261" width="1.6640625" style="998" customWidth="1"/>
    <col min="262" max="262" width="11.6640625" style="998" customWidth="1"/>
    <col min="263" max="264" width="14.21875" style="998" customWidth="1"/>
    <col min="265" max="265" width="24" style="998" customWidth="1"/>
    <col min="266" max="266" width="25.5546875" style="998" customWidth="1"/>
    <col min="267" max="267" width="28.77734375" style="998" customWidth="1"/>
    <col min="268" max="268" width="28.5546875" style="998" customWidth="1"/>
    <col min="269" max="269" width="8.6640625" style="998"/>
    <col min="270" max="270" width="41.33203125" style="998" customWidth="1"/>
    <col min="271" max="271" width="30.77734375" style="998" customWidth="1"/>
    <col min="272" max="272" width="11.21875" style="998" customWidth="1"/>
    <col min="273" max="510" width="8.6640625" style="998"/>
    <col min="511" max="511" width="6.77734375" style="998" customWidth="1"/>
    <col min="512" max="512" width="28.6640625" style="998" customWidth="1"/>
    <col min="513" max="513" width="6.77734375" style="998" customWidth="1"/>
    <col min="514" max="514" width="8.44140625" style="998" customWidth="1"/>
    <col min="515" max="515" width="1.6640625" style="998" customWidth="1"/>
    <col min="516" max="516" width="11.6640625" style="998" customWidth="1"/>
    <col min="517" max="517" width="1.6640625" style="998" customWidth="1"/>
    <col min="518" max="518" width="11.6640625" style="998" customWidth="1"/>
    <col min="519" max="520" width="14.21875" style="998" customWidth="1"/>
    <col min="521" max="521" width="24" style="998" customWidth="1"/>
    <col min="522" max="522" width="25.5546875" style="998" customWidth="1"/>
    <col min="523" max="523" width="28.77734375" style="998" customWidth="1"/>
    <col min="524" max="524" width="28.5546875" style="998" customWidth="1"/>
    <col min="525" max="525" width="8.6640625" style="998"/>
    <col min="526" max="526" width="41.33203125" style="998" customWidth="1"/>
    <col min="527" max="527" width="30.77734375" style="998" customWidth="1"/>
    <col min="528" max="528" width="11.21875" style="998" customWidth="1"/>
    <col min="529" max="766" width="8.6640625" style="998"/>
    <col min="767" max="767" width="6.77734375" style="998" customWidth="1"/>
    <col min="768" max="768" width="28.6640625" style="998" customWidth="1"/>
    <col min="769" max="769" width="6.77734375" style="998" customWidth="1"/>
    <col min="770" max="770" width="8.44140625" style="998" customWidth="1"/>
    <col min="771" max="771" width="1.6640625" style="998" customWidth="1"/>
    <col min="772" max="772" width="11.6640625" style="998" customWidth="1"/>
    <col min="773" max="773" width="1.6640625" style="998" customWidth="1"/>
    <col min="774" max="774" width="11.6640625" style="998" customWidth="1"/>
    <col min="775" max="776" width="14.21875" style="998" customWidth="1"/>
    <col min="777" max="777" width="24" style="998" customWidth="1"/>
    <col min="778" max="778" width="25.5546875" style="998" customWidth="1"/>
    <col min="779" max="779" width="28.77734375" style="998" customWidth="1"/>
    <col min="780" max="780" width="28.5546875" style="998" customWidth="1"/>
    <col min="781" max="781" width="8.6640625" style="998"/>
    <col min="782" max="782" width="41.33203125" style="998" customWidth="1"/>
    <col min="783" max="783" width="30.77734375" style="998" customWidth="1"/>
    <col min="784" max="784" width="11.21875" style="998" customWidth="1"/>
    <col min="785" max="1022" width="8.6640625" style="998"/>
    <col min="1023" max="1023" width="6.77734375" style="998" customWidth="1"/>
    <col min="1024" max="1024" width="28.6640625" style="998" customWidth="1"/>
    <col min="1025" max="1025" width="6.77734375" style="998" customWidth="1"/>
    <col min="1026" max="1026" width="8.44140625" style="998" customWidth="1"/>
    <col min="1027" max="1027" width="1.6640625" style="998" customWidth="1"/>
    <col min="1028" max="1028" width="11.6640625" style="998" customWidth="1"/>
    <col min="1029" max="1029" width="1.6640625" style="998" customWidth="1"/>
    <col min="1030" max="1030" width="11.6640625" style="998" customWidth="1"/>
    <col min="1031" max="1032" width="14.21875" style="998" customWidth="1"/>
    <col min="1033" max="1033" width="24" style="998" customWidth="1"/>
    <col min="1034" max="1034" width="25.5546875" style="998" customWidth="1"/>
    <col min="1035" max="1035" width="28.77734375" style="998" customWidth="1"/>
    <col min="1036" max="1036" width="28.5546875" style="998" customWidth="1"/>
    <col min="1037" max="1037" width="8.6640625" style="998"/>
    <col min="1038" max="1038" width="41.33203125" style="998" customWidth="1"/>
    <col min="1039" max="1039" width="30.77734375" style="998" customWidth="1"/>
    <col min="1040" max="1040" width="11.21875" style="998" customWidth="1"/>
    <col min="1041" max="1278" width="8.6640625" style="998"/>
    <col min="1279" max="1279" width="6.77734375" style="998" customWidth="1"/>
    <col min="1280" max="1280" width="28.6640625" style="998" customWidth="1"/>
    <col min="1281" max="1281" width="6.77734375" style="998" customWidth="1"/>
    <col min="1282" max="1282" width="8.44140625" style="998" customWidth="1"/>
    <col min="1283" max="1283" width="1.6640625" style="998" customWidth="1"/>
    <col min="1284" max="1284" width="11.6640625" style="998" customWidth="1"/>
    <col min="1285" max="1285" width="1.6640625" style="998" customWidth="1"/>
    <col min="1286" max="1286" width="11.6640625" style="998" customWidth="1"/>
    <col min="1287" max="1288" width="14.21875" style="998" customWidth="1"/>
    <col min="1289" max="1289" width="24" style="998" customWidth="1"/>
    <col min="1290" max="1290" width="25.5546875" style="998" customWidth="1"/>
    <col min="1291" max="1291" width="28.77734375" style="998" customWidth="1"/>
    <col min="1292" max="1292" width="28.5546875" style="998" customWidth="1"/>
    <col min="1293" max="1293" width="8.6640625" style="998"/>
    <col min="1294" max="1294" width="41.33203125" style="998" customWidth="1"/>
    <col min="1295" max="1295" width="30.77734375" style="998" customWidth="1"/>
    <col min="1296" max="1296" width="11.21875" style="998" customWidth="1"/>
    <col min="1297" max="1534" width="8.6640625" style="998"/>
    <col min="1535" max="1535" width="6.77734375" style="998" customWidth="1"/>
    <col min="1536" max="1536" width="28.6640625" style="998" customWidth="1"/>
    <col min="1537" max="1537" width="6.77734375" style="998" customWidth="1"/>
    <col min="1538" max="1538" width="8.44140625" style="998" customWidth="1"/>
    <col min="1539" max="1539" width="1.6640625" style="998" customWidth="1"/>
    <col min="1540" max="1540" width="11.6640625" style="998" customWidth="1"/>
    <col min="1541" max="1541" width="1.6640625" style="998" customWidth="1"/>
    <col min="1542" max="1542" width="11.6640625" style="998" customWidth="1"/>
    <col min="1543" max="1544" width="14.21875" style="998" customWidth="1"/>
    <col min="1545" max="1545" width="24" style="998" customWidth="1"/>
    <col min="1546" max="1546" width="25.5546875" style="998" customWidth="1"/>
    <col min="1547" max="1547" width="28.77734375" style="998" customWidth="1"/>
    <col min="1548" max="1548" width="28.5546875" style="998" customWidth="1"/>
    <col min="1549" max="1549" width="8.6640625" style="998"/>
    <col min="1550" max="1550" width="41.33203125" style="998" customWidth="1"/>
    <col min="1551" max="1551" width="30.77734375" style="998" customWidth="1"/>
    <col min="1552" max="1552" width="11.21875" style="998" customWidth="1"/>
    <col min="1553" max="1790" width="8.6640625" style="998"/>
    <col min="1791" max="1791" width="6.77734375" style="998" customWidth="1"/>
    <col min="1792" max="1792" width="28.6640625" style="998" customWidth="1"/>
    <col min="1793" max="1793" width="6.77734375" style="998" customWidth="1"/>
    <col min="1794" max="1794" width="8.44140625" style="998" customWidth="1"/>
    <col min="1795" max="1795" width="1.6640625" style="998" customWidth="1"/>
    <col min="1796" max="1796" width="11.6640625" style="998" customWidth="1"/>
    <col min="1797" max="1797" width="1.6640625" style="998" customWidth="1"/>
    <col min="1798" max="1798" width="11.6640625" style="998" customWidth="1"/>
    <col min="1799" max="1800" width="14.21875" style="998" customWidth="1"/>
    <col min="1801" max="1801" width="24" style="998" customWidth="1"/>
    <col min="1802" max="1802" width="25.5546875" style="998" customWidth="1"/>
    <col min="1803" max="1803" width="28.77734375" style="998" customWidth="1"/>
    <col min="1804" max="1804" width="28.5546875" style="998" customWidth="1"/>
    <col min="1805" max="1805" width="8.6640625" style="998"/>
    <col min="1806" max="1806" width="41.33203125" style="998" customWidth="1"/>
    <col min="1807" max="1807" width="30.77734375" style="998" customWidth="1"/>
    <col min="1808" max="1808" width="11.21875" style="998" customWidth="1"/>
    <col min="1809" max="2046" width="8.6640625" style="998"/>
    <col min="2047" max="2047" width="6.77734375" style="998" customWidth="1"/>
    <col min="2048" max="2048" width="28.6640625" style="998" customWidth="1"/>
    <col min="2049" max="2049" width="6.77734375" style="998" customWidth="1"/>
    <col min="2050" max="2050" width="8.44140625" style="998" customWidth="1"/>
    <col min="2051" max="2051" width="1.6640625" style="998" customWidth="1"/>
    <col min="2052" max="2052" width="11.6640625" style="998" customWidth="1"/>
    <col min="2053" max="2053" width="1.6640625" style="998" customWidth="1"/>
    <col min="2054" max="2054" width="11.6640625" style="998" customWidth="1"/>
    <col min="2055" max="2056" width="14.21875" style="998" customWidth="1"/>
    <col min="2057" max="2057" width="24" style="998" customWidth="1"/>
    <col min="2058" max="2058" width="25.5546875" style="998" customWidth="1"/>
    <col min="2059" max="2059" width="28.77734375" style="998" customWidth="1"/>
    <col min="2060" max="2060" width="28.5546875" style="998" customWidth="1"/>
    <col min="2061" max="2061" width="8.6640625" style="998"/>
    <col min="2062" max="2062" width="41.33203125" style="998" customWidth="1"/>
    <col min="2063" max="2063" width="30.77734375" style="998" customWidth="1"/>
    <col min="2064" max="2064" width="11.21875" style="998" customWidth="1"/>
    <col min="2065" max="2302" width="8.6640625" style="998"/>
    <col min="2303" max="2303" width="6.77734375" style="998" customWidth="1"/>
    <col min="2304" max="2304" width="28.6640625" style="998" customWidth="1"/>
    <col min="2305" max="2305" width="6.77734375" style="998" customWidth="1"/>
    <col min="2306" max="2306" width="8.44140625" style="998" customWidth="1"/>
    <col min="2307" max="2307" width="1.6640625" style="998" customWidth="1"/>
    <col min="2308" max="2308" width="11.6640625" style="998" customWidth="1"/>
    <col min="2309" max="2309" width="1.6640625" style="998" customWidth="1"/>
    <col min="2310" max="2310" width="11.6640625" style="998" customWidth="1"/>
    <col min="2311" max="2312" width="14.21875" style="998" customWidth="1"/>
    <col min="2313" max="2313" width="24" style="998" customWidth="1"/>
    <col min="2314" max="2314" width="25.5546875" style="998" customWidth="1"/>
    <col min="2315" max="2315" width="28.77734375" style="998" customWidth="1"/>
    <col min="2316" max="2316" width="28.5546875" style="998" customWidth="1"/>
    <col min="2317" max="2317" width="8.6640625" style="998"/>
    <col min="2318" max="2318" width="41.33203125" style="998" customWidth="1"/>
    <col min="2319" max="2319" width="30.77734375" style="998" customWidth="1"/>
    <col min="2320" max="2320" width="11.21875" style="998" customWidth="1"/>
    <col min="2321" max="2558" width="8.6640625" style="998"/>
    <col min="2559" max="2559" width="6.77734375" style="998" customWidth="1"/>
    <col min="2560" max="2560" width="28.6640625" style="998" customWidth="1"/>
    <col min="2561" max="2561" width="6.77734375" style="998" customWidth="1"/>
    <col min="2562" max="2562" width="8.44140625" style="998" customWidth="1"/>
    <col min="2563" max="2563" width="1.6640625" style="998" customWidth="1"/>
    <col min="2564" max="2564" width="11.6640625" style="998" customWidth="1"/>
    <col min="2565" max="2565" width="1.6640625" style="998" customWidth="1"/>
    <col min="2566" max="2566" width="11.6640625" style="998" customWidth="1"/>
    <col min="2567" max="2568" width="14.21875" style="998" customWidth="1"/>
    <col min="2569" max="2569" width="24" style="998" customWidth="1"/>
    <col min="2570" max="2570" width="25.5546875" style="998" customWidth="1"/>
    <col min="2571" max="2571" width="28.77734375" style="998" customWidth="1"/>
    <col min="2572" max="2572" width="28.5546875" style="998" customWidth="1"/>
    <col min="2573" max="2573" width="8.6640625" style="998"/>
    <col min="2574" max="2574" width="41.33203125" style="998" customWidth="1"/>
    <col min="2575" max="2575" width="30.77734375" style="998" customWidth="1"/>
    <col min="2576" max="2576" width="11.21875" style="998" customWidth="1"/>
    <col min="2577" max="2814" width="8.6640625" style="998"/>
    <col min="2815" max="2815" width="6.77734375" style="998" customWidth="1"/>
    <col min="2816" max="2816" width="28.6640625" style="998" customWidth="1"/>
    <col min="2817" max="2817" width="6.77734375" style="998" customWidth="1"/>
    <col min="2818" max="2818" width="8.44140625" style="998" customWidth="1"/>
    <col min="2819" max="2819" width="1.6640625" style="998" customWidth="1"/>
    <col min="2820" max="2820" width="11.6640625" style="998" customWidth="1"/>
    <col min="2821" max="2821" width="1.6640625" style="998" customWidth="1"/>
    <col min="2822" max="2822" width="11.6640625" style="998" customWidth="1"/>
    <col min="2823" max="2824" width="14.21875" style="998" customWidth="1"/>
    <col min="2825" max="2825" width="24" style="998" customWidth="1"/>
    <col min="2826" max="2826" width="25.5546875" style="998" customWidth="1"/>
    <col min="2827" max="2827" width="28.77734375" style="998" customWidth="1"/>
    <col min="2828" max="2828" width="28.5546875" style="998" customWidth="1"/>
    <col min="2829" max="2829" width="8.6640625" style="998"/>
    <col min="2830" max="2830" width="41.33203125" style="998" customWidth="1"/>
    <col min="2831" max="2831" width="30.77734375" style="998" customWidth="1"/>
    <col min="2832" max="2832" width="11.21875" style="998" customWidth="1"/>
    <col min="2833" max="3070" width="8.6640625" style="998"/>
    <col min="3071" max="3071" width="6.77734375" style="998" customWidth="1"/>
    <col min="3072" max="3072" width="28.6640625" style="998" customWidth="1"/>
    <col min="3073" max="3073" width="6.77734375" style="998" customWidth="1"/>
    <col min="3074" max="3074" width="8.44140625" style="998" customWidth="1"/>
    <col min="3075" max="3075" width="1.6640625" style="998" customWidth="1"/>
    <col min="3076" max="3076" width="11.6640625" style="998" customWidth="1"/>
    <col min="3077" max="3077" width="1.6640625" style="998" customWidth="1"/>
    <col min="3078" max="3078" width="11.6640625" style="998" customWidth="1"/>
    <col min="3079" max="3080" width="14.21875" style="998" customWidth="1"/>
    <col min="3081" max="3081" width="24" style="998" customWidth="1"/>
    <col min="3082" max="3082" width="25.5546875" style="998" customWidth="1"/>
    <col min="3083" max="3083" width="28.77734375" style="998" customWidth="1"/>
    <col min="3084" max="3084" width="28.5546875" style="998" customWidth="1"/>
    <col min="3085" max="3085" width="8.6640625" style="998"/>
    <col min="3086" max="3086" width="41.33203125" style="998" customWidth="1"/>
    <col min="3087" max="3087" width="30.77734375" style="998" customWidth="1"/>
    <col min="3088" max="3088" width="11.21875" style="998" customWidth="1"/>
    <col min="3089" max="3326" width="8.6640625" style="998"/>
    <col min="3327" max="3327" width="6.77734375" style="998" customWidth="1"/>
    <col min="3328" max="3328" width="28.6640625" style="998" customWidth="1"/>
    <col min="3329" max="3329" width="6.77734375" style="998" customWidth="1"/>
    <col min="3330" max="3330" width="8.44140625" style="998" customWidth="1"/>
    <col min="3331" max="3331" width="1.6640625" style="998" customWidth="1"/>
    <col min="3332" max="3332" width="11.6640625" style="998" customWidth="1"/>
    <col min="3333" max="3333" width="1.6640625" style="998" customWidth="1"/>
    <col min="3334" max="3334" width="11.6640625" style="998" customWidth="1"/>
    <col min="3335" max="3336" width="14.21875" style="998" customWidth="1"/>
    <col min="3337" max="3337" width="24" style="998" customWidth="1"/>
    <col min="3338" max="3338" width="25.5546875" style="998" customWidth="1"/>
    <col min="3339" max="3339" width="28.77734375" style="998" customWidth="1"/>
    <col min="3340" max="3340" width="28.5546875" style="998" customWidth="1"/>
    <col min="3341" max="3341" width="8.6640625" style="998"/>
    <col min="3342" max="3342" width="41.33203125" style="998" customWidth="1"/>
    <col min="3343" max="3343" width="30.77734375" style="998" customWidth="1"/>
    <col min="3344" max="3344" width="11.21875" style="998" customWidth="1"/>
    <col min="3345" max="3582" width="8.6640625" style="998"/>
    <col min="3583" max="3583" width="6.77734375" style="998" customWidth="1"/>
    <col min="3584" max="3584" width="28.6640625" style="998" customWidth="1"/>
    <col min="3585" max="3585" width="6.77734375" style="998" customWidth="1"/>
    <col min="3586" max="3586" width="8.44140625" style="998" customWidth="1"/>
    <col min="3587" max="3587" width="1.6640625" style="998" customWidth="1"/>
    <col min="3588" max="3588" width="11.6640625" style="998" customWidth="1"/>
    <col min="3589" max="3589" width="1.6640625" style="998" customWidth="1"/>
    <col min="3590" max="3590" width="11.6640625" style="998" customWidth="1"/>
    <col min="3591" max="3592" width="14.21875" style="998" customWidth="1"/>
    <col min="3593" max="3593" width="24" style="998" customWidth="1"/>
    <col min="3594" max="3594" width="25.5546875" style="998" customWidth="1"/>
    <col min="3595" max="3595" width="28.77734375" style="998" customWidth="1"/>
    <col min="3596" max="3596" width="28.5546875" style="998" customWidth="1"/>
    <col min="3597" max="3597" width="8.6640625" style="998"/>
    <col min="3598" max="3598" width="41.33203125" style="998" customWidth="1"/>
    <col min="3599" max="3599" width="30.77734375" style="998" customWidth="1"/>
    <col min="3600" max="3600" width="11.21875" style="998" customWidth="1"/>
    <col min="3601" max="3838" width="8.6640625" style="998"/>
    <col min="3839" max="3839" width="6.77734375" style="998" customWidth="1"/>
    <col min="3840" max="3840" width="28.6640625" style="998" customWidth="1"/>
    <col min="3841" max="3841" width="6.77734375" style="998" customWidth="1"/>
    <col min="3842" max="3842" width="8.44140625" style="998" customWidth="1"/>
    <col min="3843" max="3843" width="1.6640625" style="998" customWidth="1"/>
    <col min="3844" max="3844" width="11.6640625" style="998" customWidth="1"/>
    <col min="3845" max="3845" width="1.6640625" style="998" customWidth="1"/>
    <col min="3846" max="3846" width="11.6640625" style="998" customWidth="1"/>
    <col min="3847" max="3848" width="14.21875" style="998" customWidth="1"/>
    <col min="3849" max="3849" width="24" style="998" customWidth="1"/>
    <col min="3850" max="3850" width="25.5546875" style="998" customWidth="1"/>
    <col min="3851" max="3851" width="28.77734375" style="998" customWidth="1"/>
    <col min="3852" max="3852" width="28.5546875" style="998" customWidth="1"/>
    <col min="3853" max="3853" width="8.6640625" style="998"/>
    <col min="3854" max="3854" width="41.33203125" style="998" customWidth="1"/>
    <col min="3855" max="3855" width="30.77734375" style="998" customWidth="1"/>
    <col min="3856" max="3856" width="11.21875" style="998" customWidth="1"/>
    <col min="3857" max="4094" width="8.6640625" style="998"/>
    <col min="4095" max="4095" width="6.77734375" style="998" customWidth="1"/>
    <col min="4096" max="4096" width="28.6640625" style="998" customWidth="1"/>
    <col min="4097" max="4097" width="6.77734375" style="998" customWidth="1"/>
    <col min="4098" max="4098" width="8.44140625" style="998" customWidth="1"/>
    <col min="4099" max="4099" width="1.6640625" style="998" customWidth="1"/>
    <col min="4100" max="4100" width="11.6640625" style="998" customWidth="1"/>
    <col min="4101" max="4101" width="1.6640625" style="998" customWidth="1"/>
    <col min="4102" max="4102" width="11.6640625" style="998" customWidth="1"/>
    <col min="4103" max="4104" width="14.21875" style="998" customWidth="1"/>
    <col min="4105" max="4105" width="24" style="998" customWidth="1"/>
    <col min="4106" max="4106" width="25.5546875" style="998" customWidth="1"/>
    <col min="4107" max="4107" width="28.77734375" style="998" customWidth="1"/>
    <col min="4108" max="4108" width="28.5546875" style="998" customWidth="1"/>
    <col min="4109" max="4109" width="8.6640625" style="998"/>
    <col min="4110" max="4110" width="41.33203125" style="998" customWidth="1"/>
    <col min="4111" max="4111" width="30.77734375" style="998" customWidth="1"/>
    <col min="4112" max="4112" width="11.21875" style="998" customWidth="1"/>
    <col min="4113" max="4350" width="8.6640625" style="998"/>
    <col min="4351" max="4351" width="6.77734375" style="998" customWidth="1"/>
    <col min="4352" max="4352" width="28.6640625" style="998" customWidth="1"/>
    <col min="4353" max="4353" width="6.77734375" style="998" customWidth="1"/>
    <col min="4354" max="4354" width="8.44140625" style="998" customWidth="1"/>
    <col min="4355" max="4355" width="1.6640625" style="998" customWidth="1"/>
    <col min="4356" max="4356" width="11.6640625" style="998" customWidth="1"/>
    <col min="4357" max="4357" width="1.6640625" style="998" customWidth="1"/>
    <col min="4358" max="4358" width="11.6640625" style="998" customWidth="1"/>
    <col min="4359" max="4360" width="14.21875" style="998" customWidth="1"/>
    <col min="4361" max="4361" width="24" style="998" customWidth="1"/>
    <col min="4362" max="4362" width="25.5546875" style="998" customWidth="1"/>
    <col min="4363" max="4363" width="28.77734375" style="998" customWidth="1"/>
    <col min="4364" max="4364" width="28.5546875" style="998" customWidth="1"/>
    <col min="4365" max="4365" width="8.6640625" style="998"/>
    <col min="4366" max="4366" width="41.33203125" style="998" customWidth="1"/>
    <col min="4367" max="4367" width="30.77734375" style="998" customWidth="1"/>
    <col min="4368" max="4368" width="11.21875" style="998" customWidth="1"/>
    <col min="4369" max="4606" width="8.6640625" style="998"/>
    <col min="4607" max="4607" width="6.77734375" style="998" customWidth="1"/>
    <col min="4608" max="4608" width="28.6640625" style="998" customWidth="1"/>
    <col min="4609" max="4609" width="6.77734375" style="998" customWidth="1"/>
    <col min="4610" max="4610" width="8.44140625" style="998" customWidth="1"/>
    <col min="4611" max="4611" width="1.6640625" style="998" customWidth="1"/>
    <col min="4612" max="4612" width="11.6640625" style="998" customWidth="1"/>
    <col min="4613" max="4613" width="1.6640625" style="998" customWidth="1"/>
    <col min="4614" max="4614" width="11.6640625" style="998" customWidth="1"/>
    <col min="4615" max="4616" width="14.21875" style="998" customWidth="1"/>
    <col min="4617" max="4617" width="24" style="998" customWidth="1"/>
    <col min="4618" max="4618" width="25.5546875" style="998" customWidth="1"/>
    <col min="4619" max="4619" width="28.77734375" style="998" customWidth="1"/>
    <col min="4620" max="4620" width="28.5546875" style="998" customWidth="1"/>
    <col min="4621" max="4621" width="8.6640625" style="998"/>
    <col min="4622" max="4622" width="41.33203125" style="998" customWidth="1"/>
    <col min="4623" max="4623" width="30.77734375" style="998" customWidth="1"/>
    <col min="4624" max="4624" width="11.21875" style="998" customWidth="1"/>
    <col min="4625" max="4862" width="8.6640625" style="998"/>
    <col min="4863" max="4863" width="6.77734375" style="998" customWidth="1"/>
    <col min="4864" max="4864" width="28.6640625" style="998" customWidth="1"/>
    <col min="4865" max="4865" width="6.77734375" style="998" customWidth="1"/>
    <col min="4866" max="4866" width="8.44140625" style="998" customWidth="1"/>
    <col min="4867" max="4867" width="1.6640625" style="998" customWidth="1"/>
    <col min="4868" max="4868" width="11.6640625" style="998" customWidth="1"/>
    <col min="4869" max="4869" width="1.6640625" style="998" customWidth="1"/>
    <col min="4870" max="4870" width="11.6640625" style="998" customWidth="1"/>
    <col min="4871" max="4872" width="14.21875" style="998" customWidth="1"/>
    <col min="4873" max="4873" width="24" style="998" customWidth="1"/>
    <col min="4874" max="4874" width="25.5546875" style="998" customWidth="1"/>
    <col min="4875" max="4875" width="28.77734375" style="998" customWidth="1"/>
    <col min="4876" max="4876" width="28.5546875" style="998" customWidth="1"/>
    <col min="4877" max="4877" width="8.6640625" style="998"/>
    <col min="4878" max="4878" width="41.33203125" style="998" customWidth="1"/>
    <col min="4879" max="4879" width="30.77734375" style="998" customWidth="1"/>
    <col min="4880" max="4880" width="11.21875" style="998" customWidth="1"/>
    <col min="4881" max="5118" width="8.6640625" style="998"/>
    <col min="5119" max="5119" width="6.77734375" style="998" customWidth="1"/>
    <col min="5120" max="5120" width="28.6640625" style="998" customWidth="1"/>
    <col min="5121" max="5121" width="6.77734375" style="998" customWidth="1"/>
    <col min="5122" max="5122" width="8.44140625" style="998" customWidth="1"/>
    <col min="5123" max="5123" width="1.6640625" style="998" customWidth="1"/>
    <col min="5124" max="5124" width="11.6640625" style="998" customWidth="1"/>
    <col min="5125" max="5125" width="1.6640625" style="998" customWidth="1"/>
    <col min="5126" max="5126" width="11.6640625" style="998" customWidth="1"/>
    <col min="5127" max="5128" width="14.21875" style="998" customWidth="1"/>
    <col min="5129" max="5129" width="24" style="998" customWidth="1"/>
    <col min="5130" max="5130" width="25.5546875" style="998" customWidth="1"/>
    <col min="5131" max="5131" width="28.77734375" style="998" customWidth="1"/>
    <col min="5132" max="5132" width="28.5546875" style="998" customWidth="1"/>
    <col min="5133" max="5133" width="8.6640625" style="998"/>
    <col min="5134" max="5134" width="41.33203125" style="998" customWidth="1"/>
    <col min="5135" max="5135" width="30.77734375" style="998" customWidth="1"/>
    <col min="5136" max="5136" width="11.21875" style="998" customWidth="1"/>
    <col min="5137" max="5374" width="8.6640625" style="998"/>
    <col min="5375" max="5375" width="6.77734375" style="998" customWidth="1"/>
    <col min="5376" max="5376" width="28.6640625" style="998" customWidth="1"/>
    <col min="5377" max="5377" width="6.77734375" style="998" customWidth="1"/>
    <col min="5378" max="5378" width="8.44140625" style="998" customWidth="1"/>
    <col min="5379" max="5379" width="1.6640625" style="998" customWidth="1"/>
    <col min="5380" max="5380" width="11.6640625" style="998" customWidth="1"/>
    <col min="5381" max="5381" width="1.6640625" style="998" customWidth="1"/>
    <col min="5382" max="5382" width="11.6640625" style="998" customWidth="1"/>
    <col min="5383" max="5384" width="14.21875" style="998" customWidth="1"/>
    <col min="5385" max="5385" width="24" style="998" customWidth="1"/>
    <col min="5386" max="5386" width="25.5546875" style="998" customWidth="1"/>
    <col min="5387" max="5387" width="28.77734375" style="998" customWidth="1"/>
    <col min="5388" max="5388" width="28.5546875" style="998" customWidth="1"/>
    <col min="5389" max="5389" width="8.6640625" style="998"/>
    <col min="5390" max="5390" width="41.33203125" style="998" customWidth="1"/>
    <col min="5391" max="5391" width="30.77734375" style="998" customWidth="1"/>
    <col min="5392" max="5392" width="11.21875" style="998" customWidth="1"/>
    <col min="5393" max="5630" width="8.6640625" style="998"/>
    <col min="5631" max="5631" width="6.77734375" style="998" customWidth="1"/>
    <col min="5632" max="5632" width="28.6640625" style="998" customWidth="1"/>
    <col min="5633" max="5633" width="6.77734375" style="998" customWidth="1"/>
    <col min="5634" max="5634" width="8.44140625" style="998" customWidth="1"/>
    <col min="5635" max="5635" width="1.6640625" style="998" customWidth="1"/>
    <col min="5636" max="5636" width="11.6640625" style="998" customWidth="1"/>
    <col min="5637" max="5637" width="1.6640625" style="998" customWidth="1"/>
    <col min="5638" max="5638" width="11.6640625" style="998" customWidth="1"/>
    <col min="5639" max="5640" width="14.21875" style="998" customWidth="1"/>
    <col min="5641" max="5641" width="24" style="998" customWidth="1"/>
    <col min="5642" max="5642" width="25.5546875" style="998" customWidth="1"/>
    <col min="5643" max="5643" width="28.77734375" style="998" customWidth="1"/>
    <col min="5644" max="5644" width="28.5546875" style="998" customWidth="1"/>
    <col min="5645" max="5645" width="8.6640625" style="998"/>
    <col min="5646" max="5646" width="41.33203125" style="998" customWidth="1"/>
    <col min="5647" max="5647" width="30.77734375" style="998" customWidth="1"/>
    <col min="5648" max="5648" width="11.21875" style="998" customWidth="1"/>
    <col min="5649" max="5886" width="8.6640625" style="998"/>
    <col min="5887" max="5887" width="6.77734375" style="998" customWidth="1"/>
    <col min="5888" max="5888" width="28.6640625" style="998" customWidth="1"/>
    <col min="5889" max="5889" width="6.77734375" style="998" customWidth="1"/>
    <col min="5890" max="5890" width="8.44140625" style="998" customWidth="1"/>
    <col min="5891" max="5891" width="1.6640625" style="998" customWidth="1"/>
    <col min="5892" max="5892" width="11.6640625" style="998" customWidth="1"/>
    <col min="5893" max="5893" width="1.6640625" style="998" customWidth="1"/>
    <col min="5894" max="5894" width="11.6640625" style="998" customWidth="1"/>
    <col min="5895" max="5896" width="14.21875" style="998" customWidth="1"/>
    <col min="5897" max="5897" width="24" style="998" customWidth="1"/>
    <col min="5898" max="5898" width="25.5546875" style="998" customWidth="1"/>
    <col min="5899" max="5899" width="28.77734375" style="998" customWidth="1"/>
    <col min="5900" max="5900" width="28.5546875" style="998" customWidth="1"/>
    <col min="5901" max="5901" width="8.6640625" style="998"/>
    <col min="5902" max="5902" width="41.33203125" style="998" customWidth="1"/>
    <col min="5903" max="5903" width="30.77734375" style="998" customWidth="1"/>
    <col min="5904" max="5904" width="11.21875" style="998" customWidth="1"/>
    <col min="5905" max="6142" width="8.6640625" style="998"/>
    <col min="6143" max="6143" width="6.77734375" style="998" customWidth="1"/>
    <col min="6144" max="6144" width="28.6640625" style="998" customWidth="1"/>
    <col min="6145" max="6145" width="6.77734375" style="998" customWidth="1"/>
    <col min="6146" max="6146" width="8.44140625" style="998" customWidth="1"/>
    <col min="6147" max="6147" width="1.6640625" style="998" customWidth="1"/>
    <col min="6148" max="6148" width="11.6640625" style="998" customWidth="1"/>
    <col min="6149" max="6149" width="1.6640625" style="998" customWidth="1"/>
    <col min="6150" max="6150" width="11.6640625" style="998" customWidth="1"/>
    <col min="6151" max="6152" width="14.21875" style="998" customWidth="1"/>
    <col min="6153" max="6153" width="24" style="998" customWidth="1"/>
    <col min="6154" max="6154" width="25.5546875" style="998" customWidth="1"/>
    <col min="6155" max="6155" width="28.77734375" style="998" customWidth="1"/>
    <col min="6156" max="6156" width="28.5546875" style="998" customWidth="1"/>
    <col min="6157" max="6157" width="8.6640625" style="998"/>
    <col min="6158" max="6158" width="41.33203125" style="998" customWidth="1"/>
    <col min="6159" max="6159" width="30.77734375" style="998" customWidth="1"/>
    <col min="6160" max="6160" width="11.21875" style="998" customWidth="1"/>
    <col min="6161" max="6398" width="8.6640625" style="998"/>
    <col min="6399" max="6399" width="6.77734375" style="998" customWidth="1"/>
    <col min="6400" max="6400" width="28.6640625" style="998" customWidth="1"/>
    <col min="6401" max="6401" width="6.77734375" style="998" customWidth="1"/>
    <col min="6402" max="6402" width="8.44140625" style="998" customWidth="1"/>
    <col min="6403" max="6403" width="1.6640625" style="998" customWidth="1"/>
    <col min="6404" max="6404" width="11.6640625" style="998" customWidth="1"/>
    <col min="6405" max="6405" width="1.6640625" style="998" customWidth="1"/>
    <col min="6406" max="6406" width="11.6640625" style="998" customWidth="1"/>
    <col min="6407" max="6408" width="14.21875" style="998" customWidth="1"/>
    <col min="6409" max="6409" width="24" style="998" customWidth="1"/>
    <col min="6410" max="6410" width="25.5546875" style="998" customWidth="1"/>
    <col min="6411" max="6411" width="28.77734375" style="998" customWidth="1"/>
    <col min="6412" max="6412" width="28.5546875" style="998" customWidth="1"/>
    <col min="6413" max="6413" width="8.6640625" style="998"/>
    <col min="6414" max="6414" width="41.33203125" style="998" customWidth="1"/>
    <col min="6415" max="6415" width="30.77734375" style="998" customWidth="1"/>
    <col min="6416" max="6416" width="11.21875" style="998" customWidth="1"/>
    <col min="6417" max="6654" width="8.6640625" style="998"/>
    <col min="6655" max="6655" width="6.77734375" style="998" customWidth="1"/>
    <col min="6656" max="6656" width="28.6640625" style="998" customWidth="1"/>
    <col min="6657" max="6657" width="6.77734375" style="998" customWidth="1"/>
    <col min="6658" max="6658" width="8.44140625" style="998" customWidth="1"/>
    <col min="6659" max="6659" width="1.6640625" style="998" customWidth="1"/>
    <col min="6660" max="6660" width="11.6640625" style="998" customWidth="1"/>
    <col min="6661" max="6661" width="1.6640625" style="998" customWidth="1"/>
    <col min="6662" max="6662" width="11.6640625" style="998" customWidth="1"/>
    <col min="6663" max="6664" width="14.21875" style="998" customWidth="1"/>
    <col min="6665" max="6665" width="24" style="998" customWidth="1"/>
    <col min="6666" max="6666" width="25.5546875" style="998" customWidth="1"/>
    <col min="6667" max="6667" width="28.77734375" style="998" customWidth="1"/>
    <col min="6668" max="6668" width="28.5546875" style="998" customWidth="1"/>
    <col min="6669" max="6669" width="8.6640625" style="998"/>
    <col min="6670" max="6670" width="41.33203125" style="998" customWidth="1"/>
    <col min="6671" max="6671" width="30.77734375" style="998" customWidth="1"/>
    <col min="6672" max="6672" width="11.21875" style="998" customWidth="1"/>
    <col min="6673" max="6910" width="8.6640625" style="998"/>
    <col min="6911" max="6911" width="6.77734375" style="998" customWidth="1"/>
    <col min="6912" max="6912" width="28.6640625" style="998" customWidth="1"/>
    <col min="6913" max="6913" width="6.77734375" style="998" customWidth="1"/>
    <col min="6914" max="6914" width="8.44140625" style="998" customWidth="1"/>
    <col min="6915" max="6915" width="1.6640625" style="998" customWidth="1"/>
    <col min="6916" max="6916" width="11.6640625" style="998" customWidth="1"/>
    <col min="6917" max="6917" width="1.6640625" style="998" customWidth="1"/>
    <col min="6918" max="6918" width="11.6640625" style="998" customWidth="1"/>
    <col min="6919" max="6920" width="14.21875" style="998" customWidth="1"/>
    <col min="6921" max="6921" width="24" style="998" customWidth="1"/>
    <col min="6922" max="6922" width="25.5546875" style="998" customWidth="1"/>
    <col min="6923" max="6923" width="28.77734375" style="998" customWidth="1"/>
    <col min="6924" max="6924" width="28.5546875" style="998" customWidth="1"/>
    <col min="6925" max="6925" width="8.6640625" style="998"/>
    <col min="6926" max="6926" width="41.33203125" style="998" customWidth="1"/>
    <col min="6927" max="6927" width="30.77734375" style="998" customWidth="1"/>
    <col min="6928" max="6928" width="11.21875" style="998" customWidth="1"/>
    <col min="6929" max="7166" width="8.6640625" style="998"/>
    <col min="7167" max="7167" width="6.77734375" style="998" customWidth="1"/>
    <col min="7168" max="7168" width="28.6640625" style="998" customWidth="1"/>
    <col min="7169" max="7169" width="6.77734375" style="998" customWidth="1"/>
    <col min="7170" max="7170" width="8.44140625" style="998" customWidth="1"/>
    <col min="7171" max="7171" width="1.6640625" style="998" customWidth="1"/>
    <col min="7172" max="7172" width="11.6640625" style="998" customWidth="1"/>
    <col min="7173" max="7173" width="1.6640625" style="998" customWidth="1"/>
    <col min="7174" max="7174" width="11.6640625" style="998" customWidth="1"/>
    <col min="7175" max="7176" width="14.21875" style="998" customWidth="1"/>
    <col min="7177" max="7177" width="24" style="998" customWidth="1"/>
    <col min="7178" max="7178" width="25.5546875" style="998" customWidth="1"/>
    <col min="7179" max="7179" width="28.77734375" style="998" customWidth="1"/>
    <col min="7180" max="7180" width="28.5546875" style="998" customWidth="1"/>
    <col min="7181" max="7181" width="8.6640625" style="998"/>
    <col min="7182" max="7182" width="41.33203125" style="998" customWidth="1"/>
    <col min="7183" max="7183" width="30.77734375" style="998" customWidth="1"/>
    <col min="7184" max="7184" width="11.21875" style="998" customWidth="1"/>
    <col min="7185" max="7422" width="8.6640625" style="998"/>
    <col min="7423" max="7423" width="6.77734375" style="998" customWidth="1"/>
    <col min="7424" max="7424" width="28.6640625" style="998" customWidth="1"/>
    <col min="7425" max="7425" width="6.77734375" style="998" customWidth="1"/>
    <col min="7426" max="7426" width="8.44140625" style="998" customWidth="1"/>
    <col min="7427" max="7427" width="1.6640625" style="998" customWidth="1"/>
    <col min="7428" max="7428" width="11.6640625" style="998" customWidth="1"/>
    <col min="7429" max="7429" width="1.6640625" style="998" customWidth="1"/>
    <col min="7430" max="7430" width="11.6640625" style="998" customWidth="1"/>
    <col min="7431" max="7432" width="14.21875" style="998" customWidth="1"/>
    <col min="7433" max="7433" width="24" style="998" customWidth="1"/>
    <col min="7434" max="7434" width="25.5546875" style="998" customWidth="1"/>
    <col min="7435" max="7435" width="28.77734375" style="998" customWidth="1"/>
    <col min="7436" max="7436" width="28.5546875" style="998" customWidth="1"/>
    <col min="7437" max="7437" width="8.6640625" style="998"/>
    <col min="7438" max="7438" width="41.33203125" style="998" customWidth="1"/>
    <col min="7439" max="7439" width="30.77734375" style="998" customWidth="1"/>
    <col min="7440" max="7440" width="11.21875" style="998" customWidth="1"/>
    <col min="7441" max="7678" width="8.6640625" style="998"/>
    <col min="7679" max="7679" width="6.77734375" style="998" customWidth="1"/>
    <col min="7680" max="7680" width="28.6640625" style="998" customWidth="1"/>
    <col min="7681" max="7681" width="6.77734375" style="998" customWidth="1"/>
    <col min="7682" max="7682" width="8.44140625" style="998" customWidth="1"/>
    <col min="7683" max="7683" width="1.6640625" style="998" customWidth="1"/>
    <col min="7684" max="7684" width="11.6640625" style="998" customWidth="1"/>
    <col min="7685" max="7685" width="1.6640625" style="998" customWidth="1"/>
    <col min="7686" max="7686" width="11.6640625" style="998" customWidth="1"/>
    <col min="7687" max="7688" width="14.21875" style="998" customWidth="1"/>
    <col min="7689" max="7689" width="24" style="998" customWidth="1"/>
    <col min="7690" max="7690" width="25.5546875" style="998" customWidth="1"/>
    <col min="7691" max="7691" width="28.77734375" style="998" customWidth="1"/>
    <col min="7692" max="7692" width="28.5546875" style="998" customWidth="1"/>
    <col min="7693" max="7693" width="8.6640625" style="998"/>
    <col min="7694" max="7694" width="41.33203125" style="998" customWidth="1"/>
    <col min="7695" max="7695" width="30.77734375" style="998" customWidth="1"/>
    <col min="7696" max="7696" width="11.21875" style="998" customWidth="1"/>
    <col min="7697" max="7934" width="8.6640625" style="998"/>
    <col min="7935" max="7935" width="6.77734375" style="998" customWidth="1"/>
    <col min="7936" max="7936" width="28.6640625" style="998" customWidth="1"/>
    <col min="7937" max="7937" width="6.77734375" style="998" customWidth="1"/>
    <col min="7938" max="7938" width="8.44140625" style="998" customWidth="1"/>
    <col min="7939" max="7939" width="1.6640625" style="998" customWidth="1"/>
    <col min="7940" max="7940" width="11.6640625" style="998" customWidth="1"/>
    <col min="7941" max="7941" width="1.6640625" style="998" customWidth="1"/>
    <col min="7942" max="7942" width="11.6640625" style="998" customWidth="1"/>
    <col min="7943" max="7944" width="14.21875" style="998" customWidth="1"/>
    <col min="7945" max="7945" width="24" style="998" customWidth="1"/>
    <col min="7946" max="7946" width="25.5546875" style="998" customWidth="1"/>
    <col min="7947" max="7947" width="28.77734375" style="998" customWidth="1"/>
    <col min="7948" max="7948" width="28.5546875" style="998" customWidth="1"/>
    <col min="7949" max="7949" width="8.6640625" style="998"/>
    <col min="7950" max="7950" width="41.33203125" style="998" customWidth="1"/>
    <col min="7951" max="7951" width="30.77734375" style="998" customWidth="1"/>
    <col min="7952" max="7952" width="11.21875" style="998" customWidth="1"/>
    <col min="7953" max="8190" width="8.6640625" style="998"/>
    <col min="8191" max="8191" width="6.77734375" style="998" customWidth="1"/>
    <col min="8192" max="8192" width="28.6640625" style="998" customWidth="1"/>
    <col min="8193" max="8193" width="6.77734375" style="998" customWidth="1"/>
    <col min="8194" max="8194" width="8.44140625" style="998" customWidth="1"/>
    <col min="8195" max="8195" width="1.6640625" style="998" customWidth="1"/>
    <col min="8196" max="8196" width="11.6640625" style="998" customWidth="1"/>
    <col min="8197" max="8197" width="1.6640625" style="998" customWidth="1"/>
    <col min="8198" max="8198" width="11.6640625" style="998" customWidth="1"/>
    <col min="8199" max="8200" width="14.21875" style="998" customWidth="1"/>
    <col min="8201" max="8201" width="24" style="998" customWidth="1"/>
    <col min="8202" max="8202" width="25.5546875" style="998" customWidth="1"/>
    <col min="8203" max="8203" width="28.77734375" style="998" customWidth="1"/>
    <col min="8204" max="8204" width="28.5546875" style="998" customWidth="1"/>
    <col min="8205" max="8205" width="8.6640625" style="998"/>
    <col min="8206" max="8206" width="41.33203125" style="998" customWidth="1"/>
    <col min="8207" max="8207" width="30.77734375" style="998" customWidth="1"/>
    <col min="8208" max="8208" width="11.21875" style="998" customWidth="1"/>
    <col min="8209" max="8446" width="8.6640625" style="998"/>
    <col min="8447" max="8447" width="6.77734375" style="998" customWidth="1"/>
    <col min="8448" max="8448" width="28.6640625" style="998" customWidth="1"/>
    <col min="8449" max="8449" width="6.77734375" style="998" customWidth="1"/>
    <col min="8450" max="8450" width="8.44140625" style="998" customWidth="1"/>
    <col min="8451" max="8451" width="1.6640625" style="998" customWidth="1"/>
    <col min="8452" max="8452" width="11.6640625" style="998" customWidth="1"/>
    <col min="8453" max="8453" width="1.6640625" style="998" customWidth="1"/>
    <col min="8454" max="8454" width="11.6640625" style="998" customWidth="1"/>
    <col min="8455" max="8456" width="14.21875" style="998" customWidth="1"/>
    <col min="8457" max="8457" width="24" style="998" customWidth="1"/>
    <col min="8458" max="8458" width="25.5546875" style="998" customWidth="1"/>
    <col min="8459" max="8459" width="28.77734375" style="998" customWidth="1"/>
    <col min="8460" max="8460" width="28.5546875" style="998" customWidth="1"/>
    <col min="8461" max="8461" width="8.6640625" style="998"/>
    <col min="8462" max="8462" width="41.33203125" style="998" customWidth="1"/>
    <col min="8463" max="8463" width="30.77734375" style="998" customWidth="1"/>
    <col min="8464" max="8464" width="11.21875" style="998" customWidth="1"/>
    <col min="8465" max="8702" width="8.6640625" style="998"/>
    <col min="8703" max="8703" width="6.77734375" style="998" customWidth="1"/>
    <col min="8704" max="8704" width="28.6640625" style="998" customWidth="1"/>
    <col min="8705" max="8705" width="6.77734375" style="998" customWidth="1"/>
    <col min="8706" max="8706" width="8.44140625" style="998" customWidth="1"/>
    <col min="8707" max="8707" width="1.6640625" style="998" customWidth="1"/>
    <col min="8708" max="8708" width="11.6640625" style="998" customWidth="1"/>
    <col min="8709" max="8709" width="1.6640625" style="998" customWidth="1"/>
    <col min="8710" max="8710" width="11.6640625" style="998" customWidth="1"/>
    <col min="8711" max="8712" width="14.21875" style="998" customWidth="1"/>
    <col min="8713" max="8713" width="24" style="998" customWidth="1"/>
    <col min="8714" max="8714" width="25.5546875" style="998" customWidth="1"/>
    <col min="8715" max="8715" width="28.77734375" style="998" customWidth="1"/>
    <col min="8716" max="8716" width="28.5546875" style="998" customWidth="1"/>
    <col min="8717" max="8717" width="8.6640625" style="998"/>
    <col min="8718" max="8718" width="41.33203125" style="998" customWidth="1"/>
    <col min="8719" max="8719" width="30.77734375" style="998" customWidth="1"/>
    <col min="8720" max="8720" width="11.21875" style="998" customWidth="1"/>
    <col min="8721" max="8958" width="8.6640625" style="998"/>
    <col min="8959" max="8959" width="6.77734375" style="998" customWidth="1"/>
    <col min="8960" max="8960" width="28.6640625" style="998" customWidth="1"/>
    <col min="8961" max="8961" width="6.77734375" style="998" customWidth="1"/>
    <col min="8962" max="8962" width="8.44140625" style="998" customWidth="1"/>
    <col min="8963" max="8963" width="1.6640625" style="998" customWidth="1"/>
    <col min="8964" max="8964" width="11.6640625" style="998" customWidth="1"/>
    <col min="8965" max="8965" width="1.6640625" style="998" customWidth="1"/>
    <col min="8966" max="8966" width="11.6640625" style="998" customWidth="1"/>
    <col min="8967" max="8968" width="14.21875" style="998" customWidth="1"/>
    <col min="8969" max="8969" width="24" style="998" customWidth="1"/>
    <col min="8970" max="8970" width="25.5546875" style="998" customWidth="1"/>
    <col min="8971" max="8971" width="28.77734375" style="998" customWidth="1"/>
    <col min="8972" max="8972" width="28.5546875" style="998" customWidth="1"/>
    <col min="8973" max="8973" width="8.6640625" style="998"/>
    <col min="8974" max="8974" width="41.33203125" style="998" customWidth="1"/>
    <col min="8975" max="8975" width="30.77734375" style="998" customWidth="1"/>
    <col min="8976" max="8976" width="11.21875" style="998" customWidth="1"/>
    <col min="8977" max="9214" width="8.6640625" style="998"/>
    <col min="9215" max="9215" width="6.77734375" style="998" customWidth="1"/>
    <col min="9216" max="9216" width="28.6640625" style="998" customWidth="1"/>
    <col min="9217" max="9217" width="6.77734375" style="998" customWidth="1"/>
    <col min="9218" max="9218" width="8.44140625" style="998" customWidth="1"/>
    <col min="9219" max="9219" width="1.6640625" style="998" customWidth="1"/>
    <col min="9220" max="9220" width="11.6640625" style="998" customWidth="1"/>
    <col min="9221" max="9221" width="1.6640625" style="998" customWidth="1"/>
    <col min="9222" max="9222" width="11.6640625" style="998" customWidth="1"/>
    <col min="9223" max="9224" width="14.21875" style="998" customWidth="1"/>
    <col min="9225" max="9225" width="24" style="998" customWidth="1"/>
    <col min="9226" max="9226" width="25.5546875" style="998" customWidth="1"/>
    <col min="9227" max="9227" width="28.77734375" style="998" customWidth="1"/>
    <col min="9228" max="9228" width="28.5546875" style="998" customWidth="1"/>
    <col min="9229" max="9229" width="8.6640625" style="998"/>
    <col min="9230" max="9230" width="41.33203125" style="998" customWidth="1"/>
    <col min="9231" max="9231" width="30.77734375" style="998" customWidth="1"/>
    <col min="9232" max="9232" width="11.21875" style="998" customWidth="1"/>
    <col min="9233" max="9470" width="8.6640625" style="998"/>
    <col min="9471" max="9471" width="6.77734375" style="998" customWidth="1"/>
    <col min="9472" max="9472" width="28.6640625" style="998" customWidth="1"/>
    <col min="9473" max="9473" width="6.77734375" style="998" customWidth="1"/>
    <col min="9474" max="9474" width="8.44140625" style="998" customWidth="1"/>
    <col min="9475" max="9475" width="1.6640625" style="998" customWidth="1"/>
    <col min="9476" max="9476" width="11.6640625" style="998" customWidth="1"/>
    <col min="9477" max="9477" width="1.6640625" style="998" customWidth="1"/>
    <col min="9478" max="9478" width="11.6640625" style="998" customWidth="1"/>
    <col min="9479" max="9480" width="14.21875" style="998" customWidth="1"/>
    <col min="9481" max="9481" width="24" style="998" customWidth="1"/>
    <col min="9482" max="9482" width="25.5546875" style="998" customWidth="1"/>
    <col min="9483" max="9483" width="28.77734375" style="998" customWidth="1"/>
    <col min="9484" max="9484" width="28.5546875" style="998" customWidth="1"/>
    <col min="9485" max="9485" width="8.6640625" style="998"/>
    <col min="9486" max="9486" width="41.33203125" style="998" customWidth="1"/>
    <col min="9487" max="9487" width="30.77734375" style="998" customWidth="1"/>
    <col min="9488" max="9488" width="11.21875" style="998" customWidth="1"/>
    <col min="9489" max="9726" width="8.6640625" style="998"/>
    <col min="9727" max="9727" width="6.77734375" style="998" customWidth="1"/>
    <col min="9728" max="9728" width="28.6640625" style="998" customWidth="1"/>
    <col min="9729" max="9729" width="6.77734375" style="998" customWidth="1"/>
    <col min="9730" max="9730" width="8.44140625" style="998" customWidth="1"/>
    <col min="9731" max="9731" width="1.6640625" style="998" customWidth="1"/>
    <col min="9732" max="9732" width="11.6640625" style="998" customWidth="1"/>
    <col min="9733" max="9733" width="1.6640625" style="998" customWidth="1"/>
    <col min="9734" max="9734" width="11.6640625" style="998" customWidth="1"/>
    <col min="9735" max="9736" width="14.21875" style="998" customWidth="1"/>
    <col min="9737" max="9737" width="24" style="998" customWidth="1"/>
    <col min="9738" max="9738" width="25.5546875" style="998" customWidth="1"/>
    <col min="9739" max="9739" width="28.77734375" style="998" customWidth="1"/>
    <col min="9740" max="9740" width="28.5546875" style="998" customWidth="1"/>
    <col min="9741" max="9741" width="8.6640625" style="998"/>
    <col min="9742" max="9742" width="41.33203125" style="998" customWidth="1"/>
    <col min="9743" max="9743" width="30.77734375" style="998" customWidth="1"/>
    <col min="9744" max="9744" width="11.21875" style="998" customWidth="1"/>
    <col min="9745" max="9982" width="8.6640625" style="998"/>
    <col min="9983" max="9983" width="6.77734375" style="998" customWidth="1"/>
    <col min="9984" max="9984" width="28.6640625" style="998" customWidth="1"/>
    <col min="9985" max="9985" width="6.77734375" style="998" customWidth="1"/>
    <col min="9986" max="9986" width="8.44140625" style="998" customWidth="1"/>
    <col min="9987" max="9987" width="1.6640625" style="998" customWidth="1"/>
    <col min="9988" max="9988" width="11.6640625" style="998" customWidth="1"/>
    <col min="9989" max="9989" width="1.6640625" style="998" customWidth="1"/>
    <col min="9990" max="9990" width="11.6640625" style="998" customWidth="1"/>
    <col min="9991" max="9992" width="14.21875" style="998" customWidth="1"/>
    <col min="9993" max="9993" width="24" style="998" customWidth="1"/>
    <col min="9994" max="9994" width="25.5546875" style="998" customWidth="1"/>
    <col min="9995" max="9995" width="28.77734375" style="998" customWidth="1"/>
    <col min="9996" max="9996" width="28.5546875" style="998" customWidth="1"/>
    <col min="9997" max="9997" width="8.6640625" style="998"/>
    <col min="9998" max="9998" width="41.33203125" style="998" customWidth="1"/>
    <col min="9999" max="9999" width="30.77734375" style="998" customWidth="1"/>
    <col min="10000" max="10000" width="11.21875" style="998" customWidth="1"/>
    <col min="10001" max="10238" width="8.6640625" style="998"/>
    <col min="10239" max="10239" width="6.77734375" style="998" customWidth="1"/>
    <col min="10240" max="10240" width="28.6640625" style="998" customWidth="1"/>
    <col min="10241" max="10241" width="6.77734375" style="998" customWidth="1"/>
    <col min="10242" max="10242" width="8.44140625" style="998" customWidth="1"/>
    <col min="10243" max="10243" width="1.6640625" style="998" customWidth="1"/>
    <col min="10244" max="10244" width="11.6640625" style="998" customWidth="1"/>
    <col min="10245" max="10245" width="1.6640625" style="998" customWidth="1"/>
    <col min="10246" max="10246" width="11.6640625" style="998" customWidth="1"/>
    <col min="10247" max="10248" width="14.21875" style="998" customWidth="1"/>
    <col min="10249" max="10249" width="24" style="998" customWidth="1"/>
    <col min="10250" max="10250" width="25.5546875" style="998" customWidth="1"/>
    <col min="10251" max="10251" width="28.77734375" style="998" customWidth="1"/>
    <col min="10252" max="10252" width="28.5546875" style="998" customWidth="1"/>
    <col min="10253" max="10253" width="8.6640625" style="998"/>
    <col min="10254" max="10254" width="41.33203125" style="998" customWidth="1"/>
    <col min="10255" max="10255" width="30.77734375" style="998" customWidth="1"/>
    <col min="10256" max="10256" width="11.21875" style="998" customWidth="1"/>
    <col min="10257" max="10494" width="8.6640625" style="998"/>
    <col min="10495" max="10495" width="6.77734375" style="998" customWidth="1"/>
    <col min="10496" max="10496" width="28.6640625" style="998" customWidth="1"/>
    <col min="10497" max="10497" width="6.77734375" style="998" customWidth="1"/>
    <col min="10498" max="10498" width="8.44140625" style="998" customWidth="1"/>
    <col min="10499" max="10499" width="1.6640625" style="998" customWidth="1"/>
    <col min="10500" max="10500" width="11.6640625" style="998" customWidth="1"/>
    <col min="10501" max="10501" width="1.6640625" style="998" customWidth="1"/>
    <col min="10502" max="10502" width="11.6640625" style="998" customWidth="1"/>
    <col min="10503" max="10504" width="14.21875" style="998" customWidth="1"/>
    <col min="10505" max="10505" width="24" style="998" customWidth="1"/>
    <col min="10506" max="10506" width="25.5546875" style="998" customWidth="1"/>
    <col min="10507" max="10507" width="28.77734375" style="998" customWidth="1"/>
    <col min="10508" max="10508" width="28.5546875" style="998" customWidth="1"/>
    <col min="10509" max="10509" width="8.6640625" style="998"/>
    <col min="10510" max="10510" width="41.33203125" style="998" customWidth="1"/>
    <col min="10511" max="10511" width="30.77734375" style="998" customWidth="1"/>
    <col min="10512" max="10512" width="11.21875" style="998" customWidth="1"/>
    <col min="10513" max="10750" width="8.6640625" style="998"/>
    <col min="10751" max="10751" width="6.77734375" style="998" customWidth="1"/>
    <col min="10752" max="10752" width="28.6640625" style="998" customWidth="1"/>
    <col min="10753" max="10753" width="6.77734375" style="998" customWidth="1"/>
    <col min="10754" max="10754" width="8.44140625" style="998" customWidth="1"/>
    <col min="10755" max="10755" width="1.6640625" style="998" customWidth="1"/>
    <col min="10756" max="10756" width="11.6640625" style="998" customWidth="1"/>
    <col min="10757" max="10757" width="1.6640625" style="998" customWidth="1"/>
    <col min="10758" max="10758" width="11.6640625" style="998" customWidth="1"/>
    <col min="10759" max="10760" width="14.21875" style="998" customWidth="1"/>
    <col min="10761" max="10761" width="24" style="998" customWidth="1"/>
    <col min="10762" max="10762" width="25.5546875" style="998" customWidth="1"/>
    <col min="10763" max="10763" width="28.77734375" style="998" customWidth="1"/>
    <col min="10764" max="10764" width="28.5546875" style="998" customWidth="1"/>
    <col min="10765" max="10765" width="8.6640625" style="998"/>
    <col min="10766" max="10766" width="41.33203125" style="998" customWidth="1"/>
    <col min="10767" max="10767" width="30.77734375" style="998" customWidth="1"/>
    <col min="10768" max="10768" width="11.21875" style="998" customWidth="1"/>
    <col min="10769" max="11006" width="8.6640625" style="998"/>
    <col min="11007" max="11007" width="6.77734375" style="998" customWidth="1"/>
    <col min="11008" max="11008" width="28.6640625" style="998" customWidth="1"/>
    <col min="11009" max="11009" width="6.77734375" style="998" customWidth="1"/>
    <col min="11010" max="11010" width="8.44140625" style="998" customWidth="1"/>
    <col min="11011" max="11011" width="1.6640625" style="998" customWidth="1"/>
    <col min="11012" max="11012" width="11.6640625" style="998" customWidth="1"/>
    <col min="11013" max="11013" width="1.6640625" style="998" customWidth="1"/>
    <col min="11014" max="11014" width="11.6640625" style="998" customWidth="1"/>
    <col min="11015" max="11016" width="14.21875" style="998" customWidth="1"/>
    <col min="11017" max="11017" width="24" style="998" customWidth="1"/>
    <col min="11018" max="11018" width="25.5546875" style="998" customWidth="1"/>
    <col min="11019" max="11019" width="28.77734375" style="998" customWidth="1"/>
    <col min="11020" max="11020" width="28.5546875" style="998" customWidth="1"/>
    <col min="11021" max="11021" width="8.6640625" style="998"/>
    <col min="11022" max="11022" width="41.33203125" style="998" customWidth="1"/>
    <col min="11023" max="11023" width="30.77734375" style="998" customWidth="1"/>
    <col min="11024" max="11024" width="11.21875" style="998" customWidth="1"/>
    <col min="11025" max="11262" width="8.6640625" style="998"/>
    <col min="11263" max="11263" width="6.77734375" style="998" customWidth="1"/>
    <col min="11264" max="11264" width="28.6640625" style="998" customWidth="1"/>
    <col min="11265" max="11265" width="6.77734375" style="998" customWidth="1"/>
    <col min="11266" max="11266" width="8.44140625" style="998" customWidth="1"/>
    <col min="11267" max="11267" width="1.6640625" style="998" customWidth="1"/>
    <col min="11268" max="11268" width="11.6640625" style="998" customWidth="1"/>
    <col min="11269" max="11269" width="1.6640625" style="998" customWidth="1"/>
    <col min="11270" max="11270" width="11.6640625" style="998" customWidth="1"/>
    <col min="11271" max="11272" width="14.21875" style="998" customWidth="1"/>
    <col min="11273" max="11273" width="24" style="998" customWidth="1"/>
    <col min="11274" max="11274" width="25.5546875" style="998" customWidth="1"/>
    <col min="11275" max="11275" width="28.77734375" style="998" customWidth="1"/>
    <col min="11276" max="11276" width="28.5546875" style="998" customWidth="1"/>
    <col min="11277" max="11277" width="8.6640625" style="998"/>
    <col min="11278" max="11278" width="41.33203125" style="998" customWidth="1"/>
    <col min="11279" max="11279" width="30.77734375" style="998" customWidth="1"/>
    <col min="11280" max="11280" width="11.21875" style="998" customWidth="1"/>
    <col min="11281" max="11518" width="8.6640625" style="998"/>
    <col min="11519" max="11519" width="6.77734375" style="998" customWidth="1"/>
    <col min="11520" max="11520" width="28.6640625" style="998" customWidth="1"/>
    <col min="11521" max="11521" width="6.77734375" style="998" customWidth="1"/>
    <col min="11522" max="11522" width="8.44140625" style="998" customWidth="1"/>
    <col min="11523" max="11523" width="1.6640625" style="998" customWidth="1"/>
    <col min="11524" max="11524" width="11.6640625" style="998" customWidth="1"/>
    <col min="11525" max="11525" width="1.6640625" style="998" customWidth="1"/>
    <col min="11526" max="11526" width="11.6640625" style="998" customWidth="1"/>
    <col min="11527" max="11528" width="14.21875" style="998" customWidth="1"/>
    <col min="11529" max="11529" width="24" style="998" customWidth="1"/>
    <col min="11530" max="11530" width="25.5546875" style="998" customWidth="1"/>
    <col min="11531" max="11531" width="28.77734375" style="998" customWidth="1"/>
    <col min="11532" max="11532" width="28.5546875" style="998" customWidth="1"/>
    <col min="11533" max="11533" width="8.6640625" style="998"/>
    <col min="11534" max="11534" width="41.33203125" style="998" customWidth="1"/>
    <col min="11535" max="11535" width="30.77734375" style="998" customWidth="1"/>
    <col min="11536" max="11536" width="11.21875" style="998" customWidth="1"/>
    <col min="11537" max="11774" width="8.6640625" style="998"/>
    <col min="11775" max="11775" width="6.77734375" style="998" customWidth="1"/>
    <col min="11776" max="11776" width="28.6640625" style="998" customWidth="1"/>
    <col min="11777" max="11777" width="6.77734375" style="998" customWidth="1"/>
    <col min="11778" max="11778" width="8.44140625" style="998" customWidth="1"/>
    <col min="11779" max="11779" width="1.6640625" style="998" customWidth="1"/>
    <col min="11780" max="11780" width="11.6640625" style="998" customWidth="1"/>
    <col min="11781" max="11781" width="1.6640625" style="998" customWidth="1"/>
    <col min="11782" max="11782" width="11.6640625" style="998" customWidth="1"/>
    <col min="11783" max="11784" width="14.21875" style="998" customWidth="1"/>
    <col min="11785" max="11785" width="24" style="998" customWidth="1"/>
    <col min="11786" max="11786" width="25.5546875" style="998" customWidth="1"/>
    <col min="11787" max="11787" width="28.77734375" style="998" customWidth="1"/>
    <col min="11788" max="11788" width="28.5546875" style="998" customWidth="1"/>
    <col min="11789" max="11789" width="8.6640625" style="998"/>
    <col min="11790" max="11790" width="41.33203125" style="998" customWidth="1"/>
    <col min="11791" max="11791" width="30.77734375" style="998" customWidth="1"/>
    <col min="11792" max="11792" width="11.21875" style="998" customWidth="1"/>
    <col min="11793" max="12030" width="8.6640625" style="998"/>
    <col min="12031" max="12031" width="6.77734375" style="998" customWidth="1"/>
    <col min="12032" max="12032" width="28.6640625" style="998" customWidth="1"/>
    <col min="12033" max="12033" width="6.77734375" style="998" customWidth="1"/>
    <col min="12034" max="12034" width="8.44140625" style="998" customWidth="1"/>
    <col min="12035" max="12035" width="1.6640625" style="998" customWidth="1"/>
    <col min="12036" max="12036" width="11.6640625" style="998" customWidth="1"/>
    <col min="12037" max="12037" width="1.6640625" style="998" customWidth="1"/>
    <col min="12038" max="12038" width="11.6640625" style="998" customWidth="1"/>
    <col min="12039" max="12040" width="14.21875" style="998" customWidth="1"/>
    <col min="12041" max="12041" width="24" style="998" customWidth="1"/>
    <col min="12042" max="12042" width="25.5546875" style="998" customWidth="1"/>
    <col min="12043" max="12043" width="28.77734375" style="998" customWidth="1"/>
    <col min="12044" max="12044" width="28.5546875" style="998" customWidth="1"/>
    <col min="12045" max="12045" width="8.6640625" style="998"/>
    <col min="12046" max="12046" width="41.33203125" style="998" customWidth="1"/>
    <col min="12047" max="12047" width="30.77734375" style="998" customWidth="1"/>
    <col min="12048" max="12048" width="11.21875" style="998" customWidth="1"/>
    <col min="12049" max="12286" width="8.6640625" style="998"/>
    <col min="12287" max="12287" width="6.77734375" style="998" customWidth="1"/>
    <col min="12288" max="12288" width="28.6640625" style="998" customWidth="1"/>
    <col min="12289" max="12289" width="6.77734375" style="998" customWidth="1"/>
    <col min="12290" max="12290" width="8.44140625" style="998" customWidth="1"/>
    <col min="12291" max="12291" width="1.6640625" style="998" customWidth="1"/>
    <col min="12292" max="12292" width="11.6640625" style="998" customWidth="1"/>
    <col min="12293" max="12293" width="1.6640625" style="998" customWidth="1"/>
    <col min="12294" max="12294" width="11.6640625" style="998" customWidth="1"/>
    <col min="12295" max="12296" width="14.21875" style="998" customWidth="1"/>
    <col min="12297" max="12297" width="24" style="998" customWidth="1"/>
    <col min="12298" max="12298" width="25.5546875" style="998" customWidth="1"/>
    <col min="12299" max="12299" width="28.77734375" style="998" customWidth="1"/>
    <col min="12300" max="12300" width="28.5546875" style="998" customWidth="1"/>
    <col min="12301" max="12301" width="8.6640625" style="998"/>
    <col min="12302" max="12302" width="41.33203125" style="998" customWidth="1"/>
    <col min="12303" max="12303" width="30.77734375" style="998" customWidth="1"/>
    <col min="12304" max="12304" width="11.21875" style="998" customWidth="1"/>
    <col min="12305" max="12542" width="8.6640625" style="998"/>
    <col min="12543" max="12543" width="6.77734375" style="998" customWidth="1"/>
    <col min="12544" max="12544" width="28.6640625" style="998" customWidth="1"/>
    <col min="12545" max="12545" width="6.77734375" style="998" customWidth="1"/>
    <col min="12546" max="12546" width="8.44140625" style="998" customWidth="1"/>
    <col min="12547" max="12547" width="1.6640625" style="998" customWidth="1"/>
    <col min="12548" max="12548" width="11.6640625" style="998" customWidth="1"/>
    <col min="12549" max="12549" width="1.6640625" style="998" customWidth="1"/>
    <col min="12550" max="12550" width="11.6640625" style="998" customWidth="1"/>
    <col min="12551" max="12552" width="14.21875" style="998" customWidth="1"/>
    <col min="12553" max="12553" width="24" style="998" customWidth="1"/>
    <col min="12554" max="12554" width="25.5546875" style="998" customWidth="1"/>
    <col min="12555" max="12555" width="28.77734375" style="998" customWidth="1"/>
    <col min="12556" max="12556" width="28.5546875" style="998" customWidth="1"/>
    <col min="12557" max="12557" width="8.6640625" style="998"/>
    <col min="12558" max="12558" width="41.33203125" style="998" customWidth="1"/>
    <col min="12559" max="12559" width="30.77734375" style="998" customWidth="1"/>
    <col min="12560" max="12560" width="11.21875" style="998" customWidth="1"/>
    <col min="12561" max="12798" width="8.6640625" style="998"/>
    <col min="12799" max="12799" width="6.77734375" style="998" customWidth="1"/>
    <col min="12800" max="12800" width="28.6640625" style="998" customWidth="1"/>
    <col min="12801" max="12801" width="6.77734375" style="998" customWidth="1"/>
    <col min="12802" max="12802" width="8.44140625" style="998" customWidth="1"/>
    <col min="12803" max="12803" width="1.6640625" style="998" customWidth="1"/>
    <col min="12804" max="12804" width="11.6640625" style="998" customWidth="1"/>
    <col min="12805" max="12805" width="1.6640625" style="998" customWidth="1"/>
    <col min="12806" max="12806" width="11.6640625" style="998" customWidth="1"/>
    <col min="12807" max="12808" width="14.21875" style="998" customWidth="1"/>
    <col min="12809" max="12809" width="24" style="998" customWidth="1"/>
    <col min="12810" max="12810" width="25.5546875" style="998" customWidth="1"/>
    <col min="12811" max="12811" width="28.77734375" style="998" customWidth="1"/>
    <col min="12812" max="12812" width="28.5546875" style="998" customWidth="1"/>
    <col min="12813" max="12813" width="8.6640625" style="998"/>
    <col min="12814" max="12814" width="41.33203125" style="998" customWidth="1"/>
    <col min="12815" max="12815" width="30.77734375" style="998" customWidth="1"/>
    <col min="12816" max="12816" width="11.21875" style="998" customWidth="1"/>
    <col min="12817" max="13054" width="8.6640625" style="998"/>
    <col min="13055" max="13055" width="6.77734375" style="998" customWidth="1"/>
    <col min="13056" max="13056" width="28.6640625" style="998" customWidth="1"/>
    <col min="13057" max="13057" width="6.77734375" style="998" customWidth="1"/>
    <col min="13058" max="13058" width="8.44140625" style="998" customWidth="1"/>
    <col min="13059" max="13059" width="1.6640625" style="998" customWidth="1"/>
    <col min="13060" max="13060" width="11.6640625" style="998" customWidth="1"/>
    <col min="13061" max="13061" width="1.6640625" style="998" customWidth="1"/>
    <col min="13062" max="13062" width="11.6640625" style="998" customWidth="1"/>
    <col min="13063" max="13064" width="14.21875" style="998" customWidth="1"/>
    <col min="13065" max="13065" width="24" style="998" customWidth="1"/>
    <col min="13066" max="13066" width="25.5546875" style="998" customWidth="1"/>
    <col min="13067" max="13067" width="28.77734375" style="998" customWidth="1"/>
    <col min="13068" max="13068" width="28.5546875" style="998" customWidth="1"/>
    <col min="13069" max="13069" width="8.6640625" style="998"/>
    <col min="13070" max="13070" width="41.33203125" style="998" customWidth="1"/>
    <col min="13071" max="13071" width="30.77734375" style="998" customWidth="1"/>
    <col min="13072" max="13072" width="11.21875" style="998" customWidth="1"/>
    <col min="13073" max="13310" width="8.6640625" style="998"/>
    <col min="13311" max="13311" width="6.77734375" style="998" customWidth="1"/>
    <col min="13312" max="13312" width="28.6640625" style="998" customWidth="1"/>
    <col min="13313" max="13313" width="6.77734375" style="998" customWidth="1"/>
    <col min="13314" max="13314" width="8.44140625" style="998" customWidth="1"/>
    <col min="13315" max="13315" width="1.6640625" style="998" customWidth="1"/>
    <col min="13316" max="13316" width="11.6640625" style="998" customWidth="1"/>
    <col min="13317" max="13317" width="1.6640625" style="998" customWidth="1"/>
    <col min="13318" max="13318" width="11.6640625" style="998" customWidth="1"/>
    <col min="13319" max="13320" width="14.21875" style="998" customWidth="1"/>
    <col min="13321" max="13321" width="24" style="998" customWidth="1"/>
    <col min="13322" max="13322" width="25.5546875" style="998" customWidth="1"/>
    <col min="13323" max="13323" width="28.77734375" style="998" customWidth="1"/>
    <col min="13324" max="13324" width="28.5546875" style="998" customWidth="1"/>
    <col min="13325" max="13325" width="8.6640625" style="998"/>
    <col min="13326" max="13326" width="41.33203125" style="998" customWidth="1"/>
    <col min="13327" max="13327" width="30.77734375" style="998" customWidth="1"/>
    <col min="13328" max="13328" width="11.21875" style="998" customWidth="1"/>
    <col min="13329" max="13566" width="8.6640625" style="998"/>
    <col min="13567" max="13567" width="6.77734375" style="998" customWidth="1"/>
    <col min="13568" max="13568" width="28.6640625" style="998" customWidth="1"/>
    <col min="13569" max="13569" width="6.77734375" style="998" customWidth="1"/>
    <col min="13570" max="13570" width="8.44140625" style="998" customWidth="1"/>
    <col min="13571" max="13571" width="1.6640625" style="998" customWidth="1"/>
    <col min="13572" max="13572" width="11.6640625" style="998" customWidth="1"/>
    <col min="13573" max="13573" width="1.6640625" style="998" customWidth="1"/>
    <col min="13574" max="13574" width="11.6640625" style="998" customWidth="1"/>
    <col min="13575" max="13576" width="14.21875" style="998" customWidth="1"/>
    <col min="13577" max="13577" width="24" style="998" customWidth="1"/>
    <col min="13578" max="13578" width="25.5546875" style="998" customWidth="1"/>
    <col min="13579" max="13579" width="28.77734375" style="998" customWidth="1"/>
    <col min="13580" max="13580" width="28.5546875" style="998" customWidth="1"/>
    <col min="13581" max="13581" width="8.6640625" style="998"/>
    <col min="13582" max="13582" width="41.33203125" style="998" customWidth="1"/>
    <col min="13583" max="13583" width="30.77734375" style="998" customWidth="1"/>
    <col min="13584" max="13584" width="11.21875" style="998" customWidth="1"/>
    <col min="13585" max="13822" width="8.6640625" style="998"/>
    <col min="13823" max="13823" width="6.77734375" style="998" customWidth="1"/>
    <col min="13824" max="13824" width="28.6640625" style="998" customWidth="1"/>
    <col min="13825" max="13825" width="6.77734375" style="998" customWidth="1"/>
    <col min="13826" max="13826" width="8.44140625" style="998" customWidth="1"/>
    <col min="13827" max="13827" width="1.6640625" style="998" customWidth="1"/>
    <col min="13828" max="13828" width="11.6640625" style="998" customWidth="1"/>
    <col min="13829" max="13829" width="1.6640625" style="998" customWidth="1"/>
    <col min="13830" max="13830" width="11.6640625" style="998" customWidth="1"/>
    <col min="13831" max="13832" width="14.21875" style="998" customWidth="1"/>
    <col min="13833" max="13833" width="24" style="998" customWidth="1"/>
    <col min="13834" max="13834" width="25.5546875" style="998" customWidth="1"/>
    <col min="13835" max="13835" width="28.77734375" style="998" customWidth="1"/>
    <col min="13836" max="13836" width="28.5546875" style="998" customWidth="1"/>
    <col min="13837" max="13837" width="8.6640625" style="998"/>
    <col min="13838" max="13838" width="41.33203125" style="998" customWidth="1"/>
    <col min="13839" max="13839" width="30.77734375" style="998" customWidth="1"/>
    <col min="13840" max="13840" width="11.21875" style="998" customWidth="1"/>
    <col min="13841" max="14078" width="8.6640625" style="998"/>
    <col min="14079" max="14079" width="6.77734375" style="998" customWidth="1"/>
    <col min="14080" max="14080" width="28.6640625" style="998" customWidth="1"/>
    <col min="14081" max="14081" width="6.77734375" style="998" customWidth="1"/>
    <col min="14082" max="14082" width="8.44140625" style="998" customWidth="1"/>
    <col min="14083" max="14083" width="1.6640625" style="998" customWidth="1"/>
    <col min="14084" max="14084" width="11.6640625" style="998" customWidth="1"/>
    <col min="14085" max="14085" width="1.6640625" style="998" customWidth="1"/>
    <col min="14086" max="14086" width="11.6640625" style="998" customWidth="1"/>
    <col min="14087" max="14088" width="14.21875" style="998" customWidth="1"/>
    <col min="14089" max="14089" width="24" style="998" customWidth="1"/>
    <col min="14090" max="14090" width="25.5546875" style="998" customWidth="1"/>
    <col min="14091" max="14091" width="28.77734375" style="998" customWidth="1"/>
    <col min="14092" max="14092" width="28.5546875" style="998" customWidth="1"/>
    <col min="14093" max="14093" width="8.6640625" style="998"/>
    <col min="14094" max="14094" width="41.33203125" style="998" customWidth="1"/>
    <col min="14095" max="14095" width="30.77734375" style="998" customWidth="1"/>
    <col min="14096" max="14096" width="11.21875" style="998" customWidth="1"/>
    <col min="14097" max="14334" width="8.6640625" style="998"/>
    <col min="14335" max="14335" width="6.77734375" style="998" customWidth="1"/>
    <col min="14336" max="14336" width="28.6640625" style="998" customWidth="1"/>
    <col min="14337" max="14337" width="6.77734375" style="998" customWidth="1"/>
    <col min="14338" max="14338" width="8.44140625" style="998" customWidth="1"/>
    <col min="14339" max="14339" width="1.6640625" style="998" customWidth="1"/>
    <col min="14340" max="14340" width="11.6640625" style="998" customWidth="1"/>
    <col min="14341" max="14341" width="1.6640625" style="998" customWidth="1"/>
    <col min="14342" max="14342" width="11.6640625" style="998" customWidth="1"/>
    <col min="14343" max="14344" width="14.21875" style="998" customWidth="1"/>
    <col min="14345" max="14345" width="24" style="998" customWidth="1"/>
    <col min="14346" max="14346" width="25.5546875" style="998" customWidth="1"/>
    <col min="14347" max="14347" width="28.77734375" style="998" customWidth="1"/>
    <col min="14348" max="14348" width="28.5546875" style="998" customWidth="1"/>
    <col min="14349" max="14349" width="8.6640625" style="998"/>
    <col min="14350" max="14350" width="41.33203125" style="998" customWidth="1"/>
    <col min="14351" max="14351" width="30.77734375" style="998" customWidth="1"/>
    <col min="14352" max="14352" width="11.21875" style="998" customWidth="1"/>
    <col min="14353" max="14590" width="8.6640625" style="998"/>
    <col min="14591" max="14591" width="6.77734375" style="998" customWidth="1"/>
    <col min="14592" max="14592" width="28.6640625" style="998" customWidth="1"/>
    <col min="14593" max="14593" width="6.77734375" style="998" customWidth="1"/>
    <col min="14594" max="14594" width="8.44140625" style="998" customWidth="1"/>
    <col min="14595" max="14595" width="1.6640625" style="998" customWidth="1"/>
    <col min="14596" max="14596" width="11.6640625" style="998" customWidth="1"/>
    <col min="14597" max="14597" width="1.6640625" style="998" customWidth="1"/>
    <col min="14598" max="14598" width="11.6640625" style="998" customWidth="1"/>
    <col min="14599" max="14600" width="14.21875" style="998" customWidth="1"/>
    <col min="14601" max="14601" width="24" style="998" customWidth="1"/>
    <col min="14602" max="14602" width="25.5546875" style="998" customWidth="1"/>
    <col min="14603" max="14603" width="28.77734375" style="998" customWidth="1"/>
    <col min="14604" max="14604" width="28.5546875" style="998" customWidth="1"/>
    <col min="14605" max="14605" width="8.6640625" style="998"/>
    <col min="14606" max="14606" width="41.33203125" style="998" customWidth="1"/>
    <col min="14607" max="14607" width="30.77734375" style="998" customWidth="1"/>
    <col min="14608" max="14608" width="11.21875" style="998" customWidth="1"/>
    <col min="14609" max="14846" width="8.6640625" style="998"/>
    <col min="14847" max="14847" width="6.77734375" style="998" customWidth="1"/>
    <col min="14848" max="14848" width="28.6640625" style="998" customWidth="1"/>
    <col min="14849" max="14849" width="6.77734375" style="998" customWidth="1"/>
    <col min="14850" max="14850" width="8.44140625" style="998" customWidth="1"/>
    <col min="14851" max="14851" width="1.6640625" style="998" customWidth="1"/>
    <col min="14852" max="14852" width="11.6640625" style="998" customWidth="1"/>
    <col min="14853" max="14853" width="1.6640625" style="998" customWidth="1"/>
    <col min="14854" max="14854" width="11.6640625" style="998" customWidth="1"/>
    <col min="14855" max="14856" width="14.21875" style="998" customWidth="1"/>
    <col min="14857" max="14857" width="24" style="998" customWidth="1"/>
    <col min="14858" max="14858" width="25.5546875" style="998" customWidth="1"/>
    <col min="14859" max="14859" width="28.77734375" style="998" customWidth="1"/>
    <col min="14860" max="14860" width="28.5546875" style="998" customWidth="1"/>
    <col min="14861" max="14861" width="8.6640625" style="998"/>
    <col min="14862" max="14862" width="41.33203125" style="998" customWidth="1"/>
    <col min="14863" max="14863" width="30.77734375" style="998" customWidth="1"/>
    <col min="14864" max="14864" width="11.21875" style="998" customWidth="1"/>
    <col min="14865" max="15102" width="8.6640625" style="998"/>
    <col min="15103" max="15103" width="6.77734375" style="998" customWidth="1"/>
    <col min="15104" max="15104" width="28.6640625" style="998" customWidth="1"/>
    <col min="15105" max="15105" width="6.77734375" style="998" customWidth="1"/>
    <col min="15106" max="15106" width="8.44140625" style="998" customWidth="1"/>
    <col min="15107" max="15107" width="1.6640625" style="998" customWidth="1"/>
    <col min="15108" max="15108" width="11.6640625" style="998" customWidth="1"/>
    <col min="15109" max="15109" width="1.6640625" style="998" customWidth="1"/>
    <col min="15110" max="15110" width="11.6640625" style="998" customWidth="1"/>
    <col min="15111" max="15112" width="14.21875" style="998" customWidth="1"/>
    <col min="15113" max="15113" width="24" style="998" customWidth="1"/>
    <col min="15114" max="15114" width="25.5546875" style="998" customWidth="1"/>
    <col min="15115" max="15115" width="28.77734375" style="998" customWidth="1"/>
    <col min="15116" max="15116" width="28.5546875" style="998" customWidth="1"/>
    <col min="15117" max="15117" width="8.6640625" style="998"/>
    <col min="15118" max="15118" width="41.33203125" style="998" customWidth="1"/>
    <col min="15119" max="15119" width="30.77734375" style="998" customWidth="1"/>
    <col min="15120" max="15120" width="11.21875" style="998" customWidth="1"/>
    <col min="15121" max="15358" width="8.6640625" style="998"/>
    <col min="15359" max="15359" width="6.77734375" style="998" customWidth="1"/>
    <col min="15360" max="15360" width="28.6640625" style="998" customWidth="1"/>
    <col min="15361" max="15361" width="6.77734375" style="998" customWidth="1"/>
    <col min="15362" max="15362" width="8.44140625" style="998" customWidth="1"/>
    <col min="15363" max="15363" width="1.6640625" style="998" customWidth="1"/>
    <col min="15364" max="15364" width="11.6640625" style="998" customWidth="1"/>
    <col min="15365" max="15365" width="1.6640625" style="998" customWidth="1"/>
    <col min="15366" max="15366" width="11.6640625" style="998" customWidth="1"/>
    <col min="15367" max="15368" width="14.21875" style="998" customWidth="1"/>
    <col min="15369" max="15369" width="24" style="998" customWidth="1"/>
    <col min="15370" max="15370" width="25.5546875" style="998" customWidth="1"/>
    <col min="15371" max="15371" width="28.77734375" style="998" customWidth="1"/>
    <col min="15372" max="15372" width="28.5546875" style="998" customWidth="1"/>
    <col min="15373" max="15373" width="8.6640625" style="998"/>
    <col min="15374" max="15374" width="41.33203125" style="998" customWidth="1"/>
    <col min="15375" max="15375" width="30.77734375" style="998" customWidth="1"/>
    <col min="15376" max="15376" width="11.21875" style="998" customWidth="1"/>
    <col min="15377" max="15614" width="8.6640625" style="998"/>
    <col min="15615" max="15615" width="6.77734375" style="998" customWidth="1"/>
    <col min="15616" max="15616" width="28.6640625" style="998" customWidth="1"/>
    <col min="15617" max="15617" width="6.77734375" style="998" customWidth="1"/>
    <col min="15618" max="15618" width="8.44140625" style="998" customWidth="1"/>
    <col min="15619" max="15619" width="1.6640625" style="998" customWidth="1"/>
    <col min="15620" max="15620" width="11.6640625" style="998" customWidth="1"/>
    <col min="15621" max="15621" width="1.6640625" style="998" customWidth="1"/>
    <col min="15622" max="15622" width="11.6640625" style="998" customWidth="1"/>
    <col min="15623" max="15624" width="14.21875" style="998" customWidth="1"/>
    <col min="15625" max="15625" width="24" style="998" customWidth="1"/>
    <col min="15626" max="15626" width="25.5546875" style="998" customWidth="1"/>
    <col min="15627" max="15627" width="28.77734375" style="998" customWidth="1"/>
    <col min="15628" max="15628" width="28.5546875" style="998" customWidth="1"/>
    <col min="15629" max="15629" width="8.6640625" style="998"/>
    <col min="15630" max="15630" width="41.33203125" style="998" customWidth="1"/>
    <col min="15631" max="15631" width="30.77734375" style="998" customWidth="1"/>
    <col min="15632" max="15632" width="11.21875" style="998" customWidth="1"/>
    <col min="15633" max="15870" width="8.6640625" style="998"/>
    <col min="15871" max="15871" width="6.77734375" style="998" customWidth="1"/>
    <col min="15872" max="15872" width="28.6640625" style="998" customWidth="1"/>
    <col min="15873" max="15873" width="6.77734375" style="998" customWidth="1"/>
    <col min="15874" max="15874" width="8.44140625" style="998" customWidth="1"/>
    <col min="15875" max="15875" width="1.6640625" style="998" customWidth="1"/>
    <col min="15876" max="15876" width="11.6640625" style="998" customWidth="1"/>
    <col min="15877" max="15877" width="1.6640625" style="998" customWidth="1"/>
    <col min="15878" max="15878" width="11.6640625" style="998" customWidth="1"/>
    <col min="15879" max="15880" width="14.21875" style="998" customWidth="1"/>
    <col min="15881" max="15881" width="24" style="998" customWidth="1"/>
    <col min="15882" max="15882" width="25.5546875" style="998" customWidth="1"/>
    <col min="15883" max="15883" width="28.77734375" style="998" customWidth="1"/>
    <col min="15884" max="15884" width="28.5546875" style="998" customWidth="1"/>
    <col min="15885" max="15885" width="8.6640625" style="998"/>
    <col min="15886" max="15886" width="41.33203125" style="998" customWidth="1"/>
    <col min="15887" max="15887" width="30.77734375" style="998" customWidth="1"/>
    <col min="15888" max="15888" width="11.21875" style="998" customWidth="1"/>
    <col min="15889" max="16126" width="8.6640625" style="998"/>
    <col min="16127" max="16127" width="6.77734375" style="998" customWidth="1"/>
    <col min="16128" max="16128" width="28.6640625" style="998" customWidth="1"/>
    <col min="16129" max="16129" width="6.77734375" style="998" customWidth="1"/>
    <col min="16130" max="16130" width="8.44140625" style="998" customWidth="1"/>
    <col min="16131" max="16131" width="1.6640625" style="998" customWidth="1"/>
    <col min="16132" max="16132" width="11.6640625" style="998" customWidth="1"/>
    <col min="16133" max="16133" width="1.6640625" style="998" customWidth="1"/>
    <col min="16134" max="16134" width="11.6640625" style="998" customWidth="1"/>
    <col min="16135" max="16136" width="14.21875" style="998" customWidth="1"/>
    <col min="16137" max="16137" width="24" style="998" customWidth="1"/>
    <col min="16138" max="16138" width="25.5546875" style="998" customWidth="1"/>
    <col min="16139" max="16139" width="28.77734375" style="998" customWidth="1"/>
    <col min="16140" max="16140" width="28.5546875" style="998" customWidth="1"/>
    <col min="16141" max="16141" width="8.6640625" style="998"/>
    <col min="16142" max="16142" width="41.33203125" style="998" customWidth="1"/>
    <col min="16143" max="16143" width="30.77734375" style="998" customWidth="1"/>
    <col min="16144" max="16144" width="11.21875" style="998" customWidth="1"/>
    <col min="16145" max="16384" width="8.6640625" style="998"/>
  </cols>
  <sheetData>
    <row r="1" spans="1:16" s="85" customFormat="1" ht="15.75" customHeight="1">
      <c r="A1" s="83"/>
      <c r="B1" s="84" t="s">
        <v>17</v>
      </c>
      <c r="C1" s="944" t="s">
        <v>57</v>
      </c>
      <c r="D1" s="945"/>
      <c r="E1" s="945"/>
      <c r="F1" s="339"/>
      <c r="G1" s="946"/>
      <c r="H1" s="947"/>
      <c r="O1" s="948"/>
    </row>
    <row r="2" spans="1:16" s="85" customFormat="1" ht="15.75" customHeight="1">
      <c r="A2" s="83"/>
      <c r="B2" s="84"/>
      <c r="C2" s="944" t="s">
        <v>58</v>
      </c>
      <c r="D2" s="945"/>
      <c r="E2" s="945"/>
      <c r="F2" s="339"/>
      <c r="G2" s="946"/>
      <c r="H2" s="947"/>
      <c r="O2" s="948"/>
    </row>
    <row r="3" spans="1:16" s="35" customFormat="1" ht="15.75" customHeight="1">
      <c r="A3" s="31"/>
      <c r="B3" s="32" t="s">
        <v>74</v>
      </c>
      <c r="C3" s="37" t="s">
        <v>62</v>
      </c>
      <c r="D3" s="1322"/>
      <c r="E3" s="1323"/>
      <c r="F3" s="959"/>
      <c r="G3" s="1324"/>
      <c r="H3" s="1325"/>
      <c r="O3" s="1351"/>
    </row>
    <row r="4" spans="1:16" s="85" customFormat="1">
      <c r="A4" s="83"/>
      <c r="B4" s="84" t="s">
        <v>18</v>
      </c>
      <c r="C4" s="37" t="s">
        <v>75</v>
      </c>
      <c r="D4" s="9"/>
      <c r="E4" s="3"/>
      <c r="F4" s="9"/>
      <c r="G4" s="2"/>
      <c r="I4" s="1326"/>
      <c r="O4" s="18"/>
    </row>
    <row r="5" spans="1:16" s="85" customFormat="1">
      <c r="A5" s="83"/>
      <c r="B5" s="84" t="s">
        <v>19</v>
      </c>
      <c r="C5" s="949" t="s">
        <v>55</v>
      </c>
      <c r="D5" s="945"/>
      <c r="E5" s="950"/>
      <c r="F5" s="339"/>
      <c r="G5" s="2"/>
      <c r="O5" s="948"/>
    </row>
    <row r="6" spans="1:16" s="4" customFormat="1">
      <c r="A6" s="83"/>
      <c r="B6" s="84"/>
      <c r="C6" s="44" t="s">
        <v>27</v>
      </c>
      <c r="D6" s="9"/>
      <c r="E6" s="3"/>
      <c r="F6" s="9"/>
      <c r="G6" s="2"/>
      <c r="I6" s="1290"/>
      <c r="K6" s="26"/>
      <c r="L6" s="26"/>
      <c r="M6" s="26"/>
      <c r="O6" s="18"/>
    </row>
    <row r="7" spans="1:16" s="4" customFormat="1">
      <c r="A7" s="1"/>
      <c r="B7" s="19"/>
      <c r="C7" s="19"/>
      <c r="D7" s="9"/>
      <c r="E7" s="9"/>
      <c r="F7" s="3"/>
      <c r="G7" s="9"/>
      <c r="H7" s="2"/>
      <c r="I7" s="25"/>
      <c r="L7" s="26"/>
      <c r="M7" s="26"/>
      <c r="N7" s="26"/>
      <c r="P7" s="18"/>
    </row>
    <row r="8" spans="1:16" s="4" customFormat="1" ht="18">
      <c r="A8" s="1" t="s">
        <v>76</v>
      </c>
      <c r="B8" s="988" t="s">
        <v>77</v>
      </c>
      <c r="C8" s="988"/>
      <c r="D8" s="87"/>
      <c r="E8" s="87"/>
      <c r="F8" s="88"/>
      <c r="G8" s="87"/>
      <c r="H8" s="89"/>
      <c r="I8" s="25"/>
      <c r="L8" s="26"/>
      <c r="M8" s="26"/>
      <c r="N8" s="26"/>
      <c r="P8" s="90"/>
    </row>
    <row r="9" spans="1:16" s="4" customFormat="1">
      <c r="A9" s="1"/>
      <c r="B9" s="87"/>
      <c r="C9" s="87"/>
      <c r="D9" s="87"/>
      <c r="E9" s="87"/>
      <c r="F9" s="88"/>
      <c r="G9" s="87"/>
      <c r="H9" s="89"/>
      <c r="I9" s="25"/>
      <c r="L9" s="26"/>
      <c r="M9" s="26"/>
      <c r="N9" s="26"/>
      <c r="P9" s="90"/>
    </row>
    <row r="10" spans="1:16" s="4" customFormat="1">
      <c r="A10" s="1"/>
      <c r="B10" s="19"/>
      <c r="C10" s="19"/>
      <c r="D10" s="9"/>
      <c r="E10" s="9"/>
      <c r="F10" s="3"/>
      <c r="G10" s="9"/>
      <c r="H10" s="2"/>
      <c r="I10" s="25"/>
      <c r="L10" s="26"/>
      <c r="M10" s="26"/>
      <c r="N10" s="26"/>
      <c r="P10" s="18"/>
    </row>
    <row r="11" spans="1:16" s="94" customFormat="1">
      <c r="A11" s="91" t="s">
        <v>78</v>
      </c>
      <c r="B11" s="92" t="s">
        <v>79</v>
      </c>
      <c r="C11" s="92"/>
      <c r="D11" s="93"/>
      <c r="F11" s="95"/>
      <c r="H11" s="1291" t="s">
        <v>80</v>
      </c>
      <c r="I11" s="96"/>
      <c r="L11" s="97"/>
      <c r="M11" s="97"/>
      <c r="N11" s="97"/>
      <c r="P11" s="98"/>
    </row>
    <row r="12" spans="1:16" s="94" customFormat="1">
      <c r="A12" s="91"/>
      <c r="B12" s="92"/>
      <c r="C12" s="92"/>
      <c r="D12" s="93"/>
      <c r="F12" s="95"/>
      <c r="H12" s="99"/>
      <c r="I12" s="96"/>
      <c r="L12" s="97"/>
      <c r="M12" s="97"/>
      <c r="N12" s="97"/>
      <c r="P12" s="98"/>
    </row>
    <row r="13" spans="1:16" s="94" customFormat="1" ht="33.75" customHeight="1">
      <c r="A13" s="100" t="s">
        <v>81</v>
      </c>
      <c r="B13" s="101" t="s">
        <v>82</v>
      </c>
      <c r="C13" s="101"/>
      <c r="D13" s="102"/>
      <c r="E13" s="102"/>
      <c r="F13" s="103"/>
      <c r="G13" s="102"/>
      <c r="H13" s="992">
        <f>H122</f>
        <v>660</v>
      </c>
      <c r="I13" s="1380"/>
      <c r="J13" s="104"/>
      <c r="L13" s="97"/>
      <c r="M13" s="97"/>
      <c r="N13" s="97"/>
      <c r="P13" s="105"/>
    </row>
    <row r="14" spans="1:16" s="4" customFormat="1" ht="15.75" customHeight="1">
      <c r="A14" s="100" t="s">
        <v>83</v>
      </c>
      <c r="B14" s="101" t="s">
        <v>84</v>
      </c>
      <c r="C14" s="101"/>
      <c r="D14" s="102"/>
      <c r="E14" s="102"/>
      <c r="F14" s="103"/>
      <c r="G14" s="102"/>
      <c r="H14" s="992">
        <f>H174</f>
        <v>0</v>
      </c>
      <c r="I14" s="25"/>
      <c r="J14" s="106"/>
      <c r="L14" s="26"/>
      <c r="M14" s="26"/>
      <c r="N14" s="26"/>
      <c r="P14" s="105"/>
    </row>
    <row r="15" spans="1:16" s="4" customFormat="1">
      <c r="A15" s="100" t="s">
        <v>85</v>
      </c>
      <c r="B15" s="101" t="s">
        <v>86</v>
      </c>
      <c r="C15" s="101"/>
      <c r="D15" s="102"/>
      <c r="E15" s="102"/>
      <c r="F15" s="103"/>
      <c r="G15" s="102"/>
      <c r="H15" s="992">
        <f>H224</f>
        <v>0</v>
      </c>
      <c r="I15" s="25"/>
      <c r="J15" s="106"/>
      <c r="L15" s="26"/>
      <c r="M15" s="26"/>
      <c r="N15" s="26"/>
      <c r="P15" s="105"/>
    </row>
    <row r="16" spans="1:16" s="85" customFormat="1" ht="31.5">
      <c r="A16" s="100" t="s">
        <v>87</v>
      </c>
      <c r="B16" s="101" t="s">
        <v>88</v>
      </c>
      <c r="C16" s="101"/>
      <c r="D16" s="102"/>
      <c r="E16" s="102"/>
      <c r="F16" s="103"/>
      <c r="G16" s="102"/>
      <c r="H16" s="992">
        <f>H232</f>
        <v>0</v>
      </c>
      <c r="P16" s="105"/>
    </row>
    <row r="17" spans="1:18" s="4" customFormat="1">
      <c r="A17" s="100"/>
      <c r="B17" s="101"/>
      <c r="C17" s="101"/>
      <c r="D17" s="102"/>
      <c r="E17" s="102"/>
      <c r="F17" s="103"/>
      <c r="G17" s="102"/>
      <c r="H17" s="107"/>
      <c r="I17" s="25"/>
      <c r="J17" s="106"/>
      <c r="L17" s="26"/>
      <c r="M17" s="26"/>
      <c r="N17" s="26"/>
      <c r="P17" s="105"/>
    </row>
    <row r="18" spans="1:18" s="4" customFormat="1" ht="16.5" thickBot="1">
      <c r="A18" s="100"/>
      <c r="B18" s="993" t="s">
        <v>89</v>
      </c>
      <c r="C18" s="993"/>
      <c r="D18" s="995"/>
      <c r="E18" s="995"/>
      <c r="F18" s="996"/>
      <c r="G18" s="995"/>
      <c r="H18" s="997">
        <f>SUM(H13:H17)</f>
        <v>660</v>
      </c>
      <c r="I18" s="1292"/>
      <c r="J18" s="108"/>
      <c r="L18" s="26"/>
      <c r="M18" s="26"/>
      <c r="N18" s="26"/>
      <c r="P18" s="105"/>
    </row>
    <row r="19" spans="1:18" s="4" customFormat="1">
      <c r="A19" s="1"/>
      <c r="B19" s="19"/>
      <c r="C19" s="19"/>
      <c r="D19" s="9"/>
      <c r="E19" s="9"/>
      <c r="F19" s="3"/>
      <c r="G19" s="9"/>
      <c r="H19" s="2"/>
      <c r="I19" s="25"/>
      <c r="L19" s="26"/>
      <c r="M19" s="26"/>
      <c r="N19" s="26"/>
      <c r="P19" s="18"/>
    </row>
    <row r="20" spans="1:18" s="4" customFormat="1" ht="15.75" customHeight="1">
      <c r="A20" s="1"/>
      <c r="B20" s="19"/>
      <c r="C20" s="19"/>
      <c r="D20" s="9"/>
      <c r="E20" s="9"/>
      <c r="F20" s="3"/>
      <c r="G20" s="9"/>
      <c r="H20" s="2"/>
      <c r="I20" s="25"/>
      <c r="L20" s="26"/>
      <c r="M20" s="26"/>
      <c r="N20" s="26"/>
      <c r="P20" s="18"/>
    </row>
    <row r="21" spans="1:18" ht="15.75" customHeight="1">
      <c r="B21" s="19"/>
      <c r="C21" s="19"/>
      <c r="D21" s="9"/>
      <c r="E21" s="9"/>
      <c r="F21" s="1391"/>
      <c r="G21" s="1392"/>
      <c r="H21" s="1392"/>
      <c r="J21" s="1393"/>
      <c r="K21" s="1393"/>
      <c r="L21" s="1393"/>
      <c r="N21" s="1353"/>
    </row>
    <row r="22" spans="1:18" ht="15.75" customHeight="1">
      <c r="B22" s="19"/>
      <c r="C22" s="19"/>
      <c r="D22" s="9"/>
      <c r="E22" s="9"/>
      <c r="F22" s="1394"/>
      <c r="G22" s="1394"/>
      <c r="H22" s="1394"/>
      <c r="J22" s="1393"/>
      <c r="K22" s="1393"/>
      <c r="L22" s="1393"/>
      <c r="N22" s="1353"/>
    </row>
    <row r="23" spans="1:18" s="4" customFormat="1" ht="15.75" customHeight="1">
      <c r="A23" s="1"/>
      <c r="B23" s="19"/>
      <c r="C23" s="19"/>
      <c r="D23" s="9"/>
      <c r="E23" s="9"/>
      <c r="F23" s="3"/>
      <c r="G23" s="9"/>
      <c r="H23" s="2"/>
      <c r="I23" s="25"/>
      <c r="L23" s="26"/>
      <c r="M23" s="26"/>
      <c r="N23" s="26"/>
      <c r="P23" s="18"/>
    </row>
    <row r="24" spans="1:18" ht="15.75" customHeight="1">
      <c r="B24" s="19"/>
      <c r="C24" s="19"/>
      <c r="D24" s="9"/>
      <c r="E24" s="9"/>
      <c r="F24" s="1391"/>
      <c r="G24" s="1395"/>
      <c r="H24" s="1395"/>
      <c r="J24" s="1396"/>
      <c r="K24" s="1396"/>
      <c r="L24" s="1396"/>
      <c r="N24" s="1355"/>
      <c r="P24" s="1396"/>
      <c r="Q24" s="1396"/>
      <c r="R24" s="1396"/>
    </row>
    <row r="25" spans="1:18" ht="15.75" customHeight="1">
      <c r="B25" s="19"/>
      <c r="C25" s="19"/>
      <c r="D25" s="9"/>
      <c r="E25" s="9"/>
      <c r="F25" s="1394"/>
      <c r="G25" s="1397"/>
      <c r="H25" s="1397"/>
      <c r="J25" s="1398"/>
      <c r="K25" s="1398"/>
      <c r="L25" s="1398"/>
      <c r="N25" s="1357"/>
      <c r="P25" s="1398"/>
      <c r="Q25" s="1398"/>
      <c r="R25" s="1398"/>
    </row>
    <row r="26" spans="1:18" s="4" customFormat="1" ht="15.75" customHeight="1">
      <c r="A26" s="1"/>
      <c r="B26" s="19"/>
      <c r="C26" s="19"/>
      <c r="D26" s="9"/>
      <c r="E26" s="9"/>
      <c r="F26" s="3"/>
      <c r="G26" s="9"/>
      <c r="H26" s="2"/>
      <c r="I26" s="25"/>
      <c r="L26" s="26"/>
      <c r="M26" s="26"/>
      <c r="N26" s="26"/>
      <c r="P26" s="18"/>
    </row>
    <row r="27" spans="1:18" ht="15.75" customHeight="1">
      <c r="B27" s="19"/>
      <c r="C27" s="19"/>
      <c r="D27" s="9"/>
      <c r="E27" s="9"/>
      <c r="F27" s="1391"/>
      <c r="G27" s="1399"/>
      <c r="H27" s="1399"/>
      <c r="J27" s="1016"/>
      <c r="K27" s="1400"/>
      <c r="L27" s="1400"/>
      <c r="M27" s="1400"/>
      <c r="N27" s="1396"/>
      <c r="O27" s="1396"/>
      <c r="P27" s="1396"/>
    </row>
    <row r="28" spans="1:18" ht="15.75" customHeight="1">
      <c r="B28" s="19"/>
      <c r="C28" s="19"/>
      <c r="D28" s="9"/>
      <c r="E28" s="9"/>
      <c r="F28" s="1402"/>
      <c r="G28" s="1402"/>
      <c r="H28" s="1402"/>
      <c r="J28" s="1016"/>
      <c r="K28" s="1403"/>
      <c r="L28" s="1403"/>
      <c r="M28" s="1403"/>
      <c r="N28" s="1398"/>
      <c r="O28" s="1398"/>
      <c r="P28" s="1398"/>
      <c r="R28" s="1016"/>
    </row>
    <row r="29" spans="1:18" ht="15.75" customHeight="1">
      <c r="B29" s="19"/>
      <c r="C29" s="19"/>
      <c r="D29" s="9"/>
      <c r="E29" s="9"/>
      <c r="F29" s="317"/>
      <c r="G29" s="317"/>
      <c r="H29" s="317"/>
      <c r="J29" s="1016"/>
      <c r="K29" s="1360"/>
      <c r="L29" s="1360"/>
      <c r="M29" s="1360"/>
      <c r="N29" s="1361"/>
      <c r="O29" s="1361"/>
      <c r="P29" s="1361"/>
      <c r="R29" s="1016"/>
    </row>
    <row r="30" spans="1:18" ht="15.75" customHeight="1">
      <c r="B30" s="19"/>
      <c r="C30" s="19"/>
      <c r="D30" s="9"/>
      <c r="E30" s="9"/>
      <c r="F30" s="317"/>
      <c r="G30" s="317"/>
      <c r="H30" s="317"/>
      <c r="J30" s="1016"/>
      <c r="K30" s="1360"/>
      <c r="L30" s="1360"/>
      <c r="M30" s="1360"/>
      <c r="N30" s="1361"/>
      <c r="O30" s="1361"/>
      <c r="P30" s="1361"/>
      <c r="R30" s="1016"/>
    </row>
    <row r="31" spans="1:18" ht="15.75" customHeight="1">
      <c r="B31" s="19"/>
      <c r="C31" s="19"/>
      <c r="D31" s="9"/>
      <c r="E31" s="9"/>
      <c r="F31" s="317"/>
      <c r="G31" s="317"/>
      <c r="H31" s="317"/>
      <c r="J31" s="1016"/>
      <c r="K31" s="1360"/>
      <c r="L31" s="1360"/>
      <c r="M31" s="1360"/>
      <c r="N31" s="1361"/>
      <c r="O31" s="1361"/>
      <c r="P31" s="1361"/>
      <c r="R31" s="1016"/>
    </row>
    <row r="32" spans="1:18" ht="15.75" customHeight="1">
      <c r="B32" s="19"/>
      <c r="C32" s="19"/>
      <c r="D32" s="9"/>
      <c r="E32" s="9"/>
      <c r="F32" s="317"/>
      <c r="G32" s="317"/>
      <c r="H32" s="317"/>
      <c r="J32" s="1016"/>
      <c r="K32" s="1360"/>
      <c r="L32" s="1360"/>
      <c r="M32" s="1360"/>
      <c r="N32" s="1361"/>
      <c r="O32" s="1361"/>
      <c r="P32" s="1361"/>
      <c r="R32" s="1016"/>
    </row>
    <row r="33" spans="1:18" ht="15.75" customHeight="1">
      <c r="B33" s="19"/>
      <c r="C33" s="19"/>
      <c r="D33" s="9"/>
      <c r="E33" s="9"/>
      <c r="F33" s="317"/>
      <c r="G33" s="317"/>
      <c r="H33" s="317"/>
      <c r="J33" s="1016"/>
      <c r="K33" s="1360"/>
      <c r="L33" s="1360"/>
      <c r="M33" s="1360"/>
      <c r="N33" s="1361"/>
      <c r="O33" s="1361"/>
      <c r="P33" s="1361"/>
      <c r="R33" s="1016"/>
    </row>
    <row r="34" spans="1:18" ht="15.75" customHeight="1">
      <c r="B34" s="19"/>
      <c r="C34" s="19"/>
      <c r="D34" s="9"/>
      <c r="E34" s="9"/>
      <c r="F34" s="317"/>
      <c r="G34" s="317"/>
      <c r="H34" s="317"/>
      <c r="J34" s="1016"/>
      <c r="K34" s="1360"/>
      <c r="L34" s="1360"/>
      <c r="M34" s="1360"/>
      <c r="N34" s="1361"/>
      <c r="O34" s="1361"/>
      <c r="P34" s="1361"/>
      <c r="R34" s="1016"/>
    </row>
    <row r="35" spans="1:18" ht="15.75" customHeight="1">
      <c r="B35" s="19"/>
      <c r="C35" s="19"/>
      <c r="D35" s="9"/>
      <c r="E35" s="9"/>
      <c r="F35" s="317"/>
      <c r="G35" s="317"/>
      <c r="H35" s="317"/>
      <c r="J35" s="1016"/>
      <c r="K35" s="1360"/>
      <c r="L35" s="1360"/>
      <c r="M35" s="1360"/>
      <c r="N35" s="1361"/>
      <c r="O35" s="1361"/>
      <c r="P35" s="1361"/>
      <c r="R35" s="1016"/>
    </row>
    <row r="36" spans="1:18" ht="15.75" customHeight="1">
      <c r="B36" s="19"/>
      <c r="C36" s="19"/>
      <c r="D36" s="9"/>
      <c r="E36" s="9"/>
      <c r="F36" s="317"/>
      <c r="G36" s="317"/>
      <c r="H36" s="317"/>
      <c r="J36" s="1016"/>
      <c r="K36" s="1360"/>
      <c r="L36" s="1360"/>
      <c r="M36" s="1360"/>
      <c r="N36" s="1361"/>
      <c r="O36" s="1361"/>
      <c r="P36" s="1361"/>
      <c r="R36" s="1016"/>
    </row>
    <row r="37" spans="1:18" ht="15.75" customHeight="1">
      <c r="B37" s="19"/>
      <c r="C37" s="19"/>
      <c r="D37" s="9"/>
      <c r="E37" s="9"/>
      <c r="F37" s="317"/>
      <c r="G37" s="317"/>
      <c r="H37" s="317"/>
      <c r="J37" s="1016"/>
      <c r="K37" s="1360"/>
      <c r="L37" s="1360"/>
      <c r="M37" s="1360"/>
      <c r="N37" s="1361"/>
      <c r="O37" s="1361"/>
      <c r="P37" s="1361"/>
      <c r="R37" s="1016"/>
    </row>
    <row r="38" spans="1:18" ht="15.75" customHeight="1">
      <c r="B38" s="19"/>
      <c r="C38" s="19"/>
      <c r="D38" s="9"/>
      <c r="E38" s="9"/>
      <c r="F38" s="317"/>
      <c r="G38" s="317"/>
      <c r="H38" s="317"/>
      <c r="J38" s="1016"/>
      <c r="K38" s="1360"/>
      <c r="L38" s="1360"/>
      <c r="M38" s="1360"/>
      <c r="N38" s="1361"/>
      <c r="O38" s="1361"/>
      <c r="P38" s="1361"/>
      <c r="R38" s="1016"/>
    </row>
    <row r="39" spans="1:18" ht="15.75" customHeight="1">
      <c r="B39" s="19"/>
      <c r="C39" s="19"/>
      <c r="D39" s="9"/>
      <c r="E39" s="9"/>
      <c r="F39" s="317"/>
      <c r="G39" s="317"/>
      <c r="H39" s="317"/>
      <c r="J39" s="1016"/>
      <c r="K39" s="1360"/>
      <c r="L39" s="1360"/>
      <c r="M39" s="1360"/>
      <c r="N39" s="1361"/>
      <c r="O39" s="1361"/>
      <c r="P39" s="1361"/>
      <c r="R39" s="1016"/>
    </row>
    <row r="40" spans="1:18" ht="15.75" customHeight="1">
      <c r="B40" s="19"/>
      <c r="C40" s="19"/>
      <c r="D40" s="9"/>
      <c r="E40" s="9"/>
      <c r="F40" s="317"/>
      <c r="G40" s="317"/>
      <c r="H40" s="317"/>
      <c r="J40" s="1016"/>
      <c r="K40" s="1360"/>
      <c r="L40" s="1360"/>
      <c r="M40" s="1360"/>
      <c r="N40" s="1361"/>
      <c r="O40" s="1361"/>
      <c r="P40" s="1361"/>
      <c r="R40" s="1016"/>
    </row>
    <row r="41" spans="1:18" ht="15.75" customHeight="1">
      <c r="B41" s="19"/>
      <c r="C41" s="19"/>
      <c r="D41" s="9"/>
      <c r="E41" s="9"/>
      <c r="F41" s="317"/>
      <c r="G41" s="317"/>
      <c r="H41" s="317"/>
      <c r="J41" s="1016"/>
      <c r="K41" s="1360"/>
      <c r="L41" s="1360"/>
      <c r="M41" s="1360"/>
      <c r="N41" s="1361"/>
      <c r="O41" s="1361"/>
      <c r="P41" s="1361"/>
      <c r="R41" s="1016"/>
    </row>
    <row r="42" spans="1:18" ht="15.75" customHeight="1">
      <c r="B42" s="19"/>
      <c r="C42" s="19"/>
      <c r="D42" s="9"/>
      <c r="E42" s="9"/>
      <c r="F42" s="317"/>
      <c r="G42" s="317"/>
      <c r="H42" s="317"/>
      <c r="J42" s="1016"/>
      <c r="K42" s="1360"/>
      <c r="L42" s="1360"/>
      <c r="M42" s="1360"/>
      <c r="N42" s="1361"/>
      <c r="O42" s="1361"/>
      <c r="P42" s="1361"/>
      <c r="R42" s="1016"/>
    </row>
    <row r="43" spans="1:18" ht="15.75" customHeight="1">
      <c r="B43" s="19"/>
      <c r="C43" s="19"/>
      <c r="D43" s="9"/>
      <c r="E43" s="9"/>
      <c r="F43" s="317"/>
      <c r="G43" s="317"/>
      <c r="H43" s="317"/>
      <c r="J43" s="1016"/>
      <c r="K43" s="1360"/>
      <c r="L43" s="1360"/>
      <c r="M43" s="1360"/>
      <c r="N43" s="1361"/>
      <c r="O43" s="1361"/>
      <c r="P43" s="1361"/>
      <c r="R43" s="1016"/>
    </row>
    <row r="44" spans="1:18" ht="15.75" customHeight="1">
      <c r="B44" s="19"/>
      <c r="C44" s="19"/>
      <c r="D44" s="9"/>
      <c r="E44" s="9"/>
      <c r="F44" s="317"/>
      <c r="G44" s="317"/>
      <c r="H44" s="317"/>
      <c r="J44" s="1016"/>
      <c r="K44" s="1360"/>
      <c r="L44" s="1360"/>
      <c r="M44" s="1360"/>
      <c r="N44" s="1361"/>
      <c r="O44" s="1361"/>
      <c r="P44" s="1361"/>
      <c r="R44" s="1016"/>
    </row>
    <row r="45" spans="1:18" ht="15.75" customHeight="1">
      <c r="B45" s="19"/>
      <c r="C45" s="19"/>
      <c r="D45" s="9"/>
      <c r="E45" s="9"/>
      <c r="F45" s="317"/>
      <c r="G45" s="317"/>
      <c r="H45" s="317"/>
      <c r="J45" s="1016"/>
      <c r="K45" s="1360"/>
      <c r="L45" s="1360"/>
      <c r="M45" s="1360"/>
      <c r="N45" s="1361"/>
      <c r="O45" s="1361"/>
      <c r="P45" s="1361"/>
      <c r="R45" s="1016"/>
    </row>
    <row r="46" spans="1:18" ht="15.75" customHeight="1">
      <c r="B46" s="19"/>
      <c r="C46" s="19"/>
      <c r="D46" s="9"/>
      <c r="E46" s="9"/>
      <c r="F46" s="317"/>
      <c r="G46" s="317"/>
      <c r="H46" s="317"/>
      <c r="J46" s="1016"/>
      <c r="K46" s="1360"/>
      <c r="L46" s="1360"/>
      <c r="M46" s="1360"/>
      <c r="N46" s="1361"/>
      <c r="O46" s="1361"/>
      <c r="P46" s="1361"/>
      <c r="R46" s="1016"/>
    </row>
    <row r="47" spans="1:18" s="4" customFormat="1" ht="15.75" customHeight="1">
      <c r="A47" s="1"/>
      <c r="B47" s="19"/>
      <c r="C47" s="19"/>
      <c r="D47" s="9"/>
      <c r="E47" s="9"/>
      <c r="F47" s="3"/>
      <c r="G47" s="9"/>
      <c r="H47" s="2"/>
      <c r="I47" s="25"/>
      <c r="L47" s="26"/>
      <c r="M47" s="26"/>
      <c r="N47" s="26"/>
      <c r="P47" s="18"/>
    </row>
    <row r="48" spans="1:18" s="4" customFormat="1" ht="15.75" customHeight="1">
      <c r="A48" s="1"/>
      <c r="B48" s="19"/>
      <c r="C48" s="19"/>
      <c r="D48" s="9"/>
      <c r="E48" s="9"/>
      <c r="F48" s="3"/>
      <c r="G48" s="9"/>
      <c r="H48" s="2"/>
      <c r="I48" s="25"/>
      <c r="L48" s="26"/>
      <c r="M48" s="26"/>
      <c r="N48" s="26"/>
      <c r="P48" s="18"/>
    </row>
    <row r="49" spans="1:18" s="4" customFormat="1">
      <c r="A49" s="1"/>
      <c r="B49" s="19"/>
      <c r="C49" s="19"/>
      <c r="D49" s="9"/>
      <c r="E49" s="9"/>
      <c r="F49" s="3"/>
      <c r="G49" s="9"/>
      <c r="H49" s="2"/>
      <c r="I49" s="25"/>
      <c r="J49" s="1391"/>
      <c r="K49" s="1391"/>
      <c r="L49" s="1391"/>
      <c r="M49" s="26"/>
      <c r="N49" s="26"/>
      <c r="P49" s="18"/>
    </row>
    <row r="50" spans="1:18">
      <c r="B50" s="19" t="s">
        <v>38</v>
      </c>
      <c r="C50" s="19"/>
      <c r="D50" s="9"/>
      <c r="E50" s="9"/>
      <c r="F50" s="3"/>
      <c r="G50" s="9"/>
      <c r="H50" s="2"/>
    </row>
    <row r="51" spans="1:18" s="4" customFormat="1" ht="15.75" customHeight="1">
      <c r="A51" s="1"/>
      <c r="B51" s="19"/>
      <c r="C51" s="19"/>
      <c r="D51" s="9"/>
      <c r="E51" s="9"/>
      <c r="F51" s="317"/>
      <c r="G51" s="317"/>
      <c r="H51" s="317"/>
      <c r="I51" s="25"/>
      <c r="J51" s="19"/>
      <c r="K51" s="319"/>
      <c r="L51" s="319"/>
      <c r="M51" s="319"/>
      <c r="N51" s="316"/>
      <c r="O51" s="316"/>
      <c r="P51" s="316"/>
      <c r="R51" s="19"/>
    </row>
    <row r="52" spans="1:18" s="4" customFormat="1" ht="15.75" customHeight="1">
      <c r="A52" s="1"/>
      <c r="B52" s="382" t="s">
        <v>90</v>
      </c>
      <c r="C52" s="19"/>
      <c r="D52" s="9"/>
      <c r="E52" s="9"/>
      <c r="F52" s="317"/>
      <c r="G52" s="317"/>
      <c r="H52" s="317"/>
      <c r="I52" s="25"/>
      <c r="J52" s="19"/>
      <c r="K52" s="319"/>
      <c r="L52" s="319"/>
      <c r="M52" s="319"/>
      <c r="N52" s="316"/>
      <c r="O52" s="316"/>
      <c r="P52" s="316"/>
      <c r="R52" s="19"/>
    </row>
    <row r="53" spans="1:18" s="4" customFormat="1" ht="49.5" customHeight="1">
      <c r="A53" s="1"/>
      <c r="B53" s="1404" t="s">
        <v>91</v>
      </c>
      <c r="C53" s="1404"/>
      <c r="D53" s="1404"/>
      <c r="E53" s="1404"/>
      <c r="F53" s="1404"/>
      <c r="G53" s="1404"/>
      <c r="H53" s="1404"/>
      <c r="I53" s="25"/>
      <c r="J53" s="19"/>
      <c r="K53" s="319"/>
      <c r="L53" s="319"/>
      <c r="M53" s="319"/>
      <c r="N53" s="316"/>
      <c r="O53" s="316"/>
      <c r="P53" s="316"/>
      <c r="R53" s="19"/>
    </row>
    <row r="54" spans="1:18" s="4" customFormat="1" ht="15.75" customHeight="1">
      <c r="A54" s="1"/>
      <c r="B54" s="19"/>
      <c r="C54" s="19"/>
      <c r="D54" s="19"/>
      <c r="E54" s="19"/>
      <c r="F54" s="19"/>
      <c r="G54" s="19"/>
      <c r="H54" s="19"/>
      <c r="I54" s="25"/>
      <c r="J54" s="19"/>
      <c r="K54" s="319"/>
      <c r="L54" s="319"/>
      <c r="M54" s="319"/>
      <c r="N54" s="316"/>
      <c r="O54" s="316"/>
      <c r="P54" s="316"/>
      <c r="R54" s="19"/>
    </row>
    <row r="55" spans="1:18" s="4" customFormat="1" ht="15.75" customHeight="1">
      <c r="A55" s="1"/>
      <c r="B55" s="382" t="s">
        <v>92</v>
      </c>
      <c r="C55" s="19"/>
      <c r="D55" s="9"/>
      <c r="E55" s="9"/>
      <c r="F55" s="317"/>
      <c r="G55" s="317"/>
      <c r="H55" s="317"/>
      <c r="I55" s="25"/>
      <c r="J55" s="19"/>
      <c r="K55" s="319"/>
      <c r="L55" s="319"/>
      <c r="M55" s="319"/>
      <c r="N55" s="316"/>
      <c r="O55" s="316"/>
      <c r="P55" s="316"/>
      <c r="R55" s="19"/>
    </row>
    <row r="56" spans="1:18" s="4" customFormat="1" ht="35.25" customHeight="1">
      <c r="A56" s="1"/>
      <c r="B56" s="1404" t="s">
        <v>93</v>
      </c>
      <c r="C56" s="1404"/>
      <c r="D56" s="1404"/>
      <c r="E56" s="1404"/>
      <c r="F56" s="1404"/>
      <c r="G56" s="1404"/>
      <c r="H56" s="1404"/>
      <c r="I56" s="25"/>
      <c r="J56" s="19"/>
      <c r="K56" s="319"/>
      <c r="L56" s="319"/>
      <c r="M56" s="319"/>
      <c r="N56" s="316"/>
      <c r="O56" s="316"/>
      <c r="P56" s="316"/>
      <c r="R56" s="19"/>
    </row>
    <row r="57" spans="1:18" s="4" customFormat="1" ht="15.75" customHeight="1">
      <c r="A57" s="1"/>
      <c r="B57" s="19"/>
      <c r="C57" s="19"/>
      <c r="D57" s="9"/>
      <c r="E57" s="9"/>
      <c r="F57" s="317"/>
      <c r="G57" s="317"/>
      <c r="H57" s="317"/>
      <c r="I57" s="25"/>
      <c r="J57" s="19"/>
      <c r="K57" s="319"/>
      <c r="L57" s="319"/>
      <c r="M57" s="319"/>
      <c r="N57" s="316"/>
      <c r="O57" s="316"/>
      <c r="P57" s="316"/>
      <c r="R57" s="19"/>
    </row>
    <row r="58" spans="1:18" s="4" customFormat="1" ht="15.75" customHeight="1">
      <c r="A58" s="1"/>
      <c r="B58" s="382" t="s">
        <v>94</v>
      </c>
      <c r="C58" s="19"/>
      <c r="D58" s="9"/>
      <c r="E58" s="9"/>
      <c r="F58" s="317"/>
      <c r="G58" s="317"/>
      <c r="H58" s="317"/>
      <c r="I58" s="25"/>
      <c r="J58" s="19"/>
      <c r="K58" s="319"/>
      <c r="L58" s="319"/>
      <c r="M58" s="319"/>
      <c r="N58" s="316"/>
      <c r="O58" s="316"/>
      <c r="P58" s="316"/>
      <c r="R58" s="19"/>
    </row>
    <row r="59" spans="1:18" s="4" customFormat="1" ht="44.25" customHeight="1">
      <c r="A59" s="1"/>
      <c r="B59" s="1394" t="s">
        <v>95</v>
      </c>
      <c r="C59" s="1394"/>
      <c r="D59" s="1394"/>
      <c r="E59" s="1394"/>
      <c r="F59" s="1394"/>
      <c r="G59" s="1394"/>
      <c r="H59" s="1394"/>
      <c r="I59" s="25"/>
      <c r="J59" s="19"/>
      <c r="K59" s="319"/>
      <c r="L59" s="319"/>
      <c r="M59" s="319"/>
      <c r="N59" s="316"/>
      <c r="O59" s="316"/>
      <c r="P59" s="316"/>
      <c r="R59" s="19"/>
    </row>
    <row r="60" spans="1:18" s="4" customFormat="1" ht="15.75" customHeight="1">
      <c r="A60" s="1"/>
      <c r="B60" s="19"/>
      <c r="C60" s="19"/>
      <c r="D60" s="9"/>
      <c r="E60" s="9"/>
      <c r="F60" s="317"/>
      <c r="G60" s="317"/>
      <c r="H60" s="317"/>
      <c r="I60" s="25"/>
      <c r="J60" s="19"/>
      <c r="K60" s="319"/>
      <c r="L60" s="319"/>
      <c r="M60" s="319"/>
      <c r="N60" s="316"/>
      <c r="O60" s="316"/>
      <c r="P60" s="316"/>
      <c r="R60" s="19"/>
    </row>
    <row r="61" spans="1:18" s="4" customFormat="1" ht="15.75" customHeight="1">
      <c r="A61" s="1"/>
      <c r="B61" s="1401" t="s">
        <v>96</v>
      </c>
      <c r="C61" s="1392"/>
      <c r="D61" s="1392"/>
      <c r="E61" s="9"/>
      <c r="F61" s="317"/>
      <c r="G61" s="317"/>
      <c r="H61" s="317"/>
      <c r="I61" s="25"/>
      <c r="J61" s="19"/>
      <c r="K61" s="319"/>
      <c r="L61" s="319"/>
      <c r="M61" s="319"/>
      <c r="N61" s="316"/>
      <c r="O61" s="316"/>
      <c r="P61" s="316"/>
      <c r="R61" s="19"/>
    </row>
    <row r="62" spans="1:18" s="4" customFormat="1" ht="66" customHeight="1">
      <c r="A62" s="1"/>
      <c r="B62" s="1394" t="s">
        <v>97</v>
      </c>
      <c r="C62" s="1394"/>
      <c r="D62" s="1394"/>
      <c r="E62" s="1394"/>
      <c r="F62" s="1394"/>
      <c r="G62" s="1394"/>
      <c r="H62" s="1394"/>
      <c r="I62" s="25"/>
      <c r="J62" s="19"/>
      <c r="K62" s="319"/>
      <c r="L62" s="319"/>
      <c r="M62" s="319"/>
      <c r="N62" s="316"/>
      <c r="O62" s="316"/>
      <c r="P62" s="316"/>
      <c r="R62" s="19"/>
    </row>
    <row r="63" spans="1:18" s="4" customFormat="1">
      <c r="A63" s="1"/>
      <c r="B63" s="316"/>
      <c r="C63" s="316"/>
      <c r="D63" s="316"/>
      <c r="E63" s="316"/>
      <c r="F63" s="316"/>
      <c r="G63" s="316"/>
      <c r="H63" s="316"/>
      <c r="I63" s="25"/>
      <c r="J63" s="19"/>
      <c r="K63" s="319"/>
      <c r="L63" s="319"/>
      <c r="M63" s="319"/>
      <c r="N63" s="316"/>
      <c r="O63" s="316"/>
      <c r="P63" s="316"/>
      <c r="R63" s="19"/>
    </row>
    <row r="64" spans="1:18" s="4" customFormat="1">
      <c r="A64" s="1"/>
      <c r="B64" s="1401" t="s">
        <v>98</v>
      </c>
      <c r="C64" s="1392"/>
      <c r="D64" s="1392"/>
      <c r="E64" s="9"/>
      <c r="F64" s="317"/>
      <c r="G64" s="317"/>
      <c r="H64" s="317"/>
      <c r="I64" s="25"/>
      <c r="J64" s="19"/>
      <c r="K64" s="319"/>
      <c r="L64" s="319"/>
      <c r="M64" s="319"/>
      <c r="N64" s="316"/>
      <c r="O64" s="316"/>
      <c r="P64" s="316"/>
      <c r="R64" s="19"/>
    </row>
    <row r="65" spans="1:18" s="4" customFormat="1" ht="78.75" customHeight="1">
      <c r="A65" s="1"/>
      <c r="B65" s="1394" t="s">
        <v>99</v>
      </c>
      <c r="C65" s="1394"/>
      <c r="D65" s="1394"/>
      <c r="E65" s="1394"/>
      <c r="F65" s="1394"/>
      <c r="G65" s="1394"/>
      <c r="H65" s="1394"/>
      <c r="I65" s="25"/>
      <c r="J65" s="19"/>
      <c r="K65" s="319"/>
      <c r="L65" s="319"/>
      <c r="M65" s="319"/>
      <c r="N65" s="316"/>
      <c r="O65" s="316"/>
      <c r="P65" s="316"/>
      <c r="R65" s="19"/>
    </row>
    <row r="66" spans="1:18" s="4" customFormat="1">
      <c r="A66" s="1"/>
      <c r="B66" s="316"/>
      <c r="C66" s="316"/>
      <c r="D66" s="316"/>
      <c r="E66" s="316"/>
      <c r="F66" s="316"/>
      <c r="G66" s="316"/>
      <c r="H66" s="316"/>
      <c r="I66" s="25"/>
      <c r="J66" s="19"/>
      <c r="K66" s="319"/>
      <c r="L66" s="319"/>
      <c r="M66" s="319"/>
      <c r="N66" s="316"/>
      <c r="O66" s="316"/>
      <c r="P66" s="316"/>
      <c r="R66" s="19"/>
    </row>
    <row r="67" spans="1:18" s="4" customFormat="1">
      <c r="A67" s="1"/>
      <c r="B67" s="1401" t="s">
        <v>100</v>
      </c>
      <c r="C67" s="1392"/>
      <c r="D67" s="1392"/>
      <c r="E67" s="9"/>
      <c r="F67" s="317"/>
      <c r="G67" s="317"/>
      <c r="H67" s="317"/>
      <c r="I67" s="25"/>
      <c r="J67" s="19"/>
      <c r="K67" s="319"/>
      <c r="L67" s="319"/>
      <c r="M67" s="319"/>
      <c r="N67" s="316"/>
      <c r="O67" s="316"/>
      <c r="P67" s="316"/>
      <c r="R67" s="19"/>
    </row>
    <row r="68" spans="1:18" s="4" customFormat="1" ht="42.75" customHeight="1">
      <c r="A68" s="1"/>
      <c r="B68" s="1394" t="s">
        <v>101</v>
      </c>
      <c r="C68" s="1394"/>
      <c r="D68" s="1394"/>
      <c r="E68" s="1394"/>
      <c r="F68" s="1394"/>
      <c r="G68" s="1394"/>
      <c r="H68" s="1394"/>
      <c r="I68" s="25"/>
      <c r="J68" s="19"/>
      <c r="K68" s="319"/>
      <c r="L68" s="319"/>
      <c r="M68" s="319"/>
      <c r="N68" s="316"/>
      <c r="O68" s="316"/>
      <c r="P68" s="316"/>
      <c r="R68" s="19"/>
    </row>
    <row r="69" spans="1:18" s="4" customFormat="1" ht="15.75" customHeight="1">
      <c r="A69" s="1"/>
      <c r="B69" s="19"/>
      <c r="C69" s="19"/>
      <c r="D69" s="9"/>
      <c r="E69" s="9"/>
      <c r="F69" s="317"/>
      <c r="G69" s="317"/>
      <c r="H69" s="317"/>
      <c r="I69" s="25"/>
      <c r="J69" s="19"/>
      <c r="K69" s="319"/>
      <c r="L69" s="319"/>
      <c r="M69" s="319"/>
      <c r="N69" s="316"/>
      <c r="O69" s="316"/>
      <c r="P69" s="316"/>
      <c r="R69" s="19"/>
    </row>
    <row r="70" spans="1:18" s="4" customFormat="1" ht="15.75" customHeight="1">
      <c r="A70" s="1"/>
      <c r="B70" s="1401" t="s">
        <v>102</v>
      </c>
      <c r="C70" s="1392"/>
      <c r="D70" s="1392"/>
      <c r="E70" s="9"/>
      <c r="F70" s="317"/>
      <c r="G70" s="317"/>
      <c r="H70" s="317"/>
      <c r="I70" s="25"/>
      <c r="J70" s="19"/>
      <c r="K70" s="319"/>
      <c r="L70" s="319"/>
      <c r="M70" s="319"/>
      <c r="N70" s="316"/>
      <c r="O70" s="316"/>
      <c r="P70" s="316"/>
      <c r="R70" s="19"/>
    </row>
    <row r="71" spans="1:18" s="4" customFormat="1" ht="34.5" customHeight="1">
      <c r="A71" s="1"/>
      <c r="B71" s="1394" t="s">
        <v>103</v>
      </c>
      <c r="C71" s="1394"/>
      <c r="D71" s="1394"/>
      <c r="E71" s="1394"/>
      <c r="F71" s="1394"/>
      <c r="G71" s="1394"/>
      <c r="H71" s="1394"/>
      <c r="I71" s="1394"/>
      <c r="J71" s="1394"/>
      <c r="K71" s="1394"/>
      <c r="L71" s="1394"/>
      <c r="M71" s="1394"/>
      <c r="N71" s="1394"/>
      <c r="O71" s="1394"/>
      <c r="R71" s="19"/>
    </row>
    <row r="72" spans="1:18" s="4" customFormat="1" ht="15.75" customHeight="1">
      <c r="A72" s="1"/>
      <c r="B72" s="19"/>
      <c r="C72" s="19"/>
      <c r="D72" s="9"/>
      <c r="E72" s="9"/>
      <c r="F72" s="317"/>
      <c r="G72" s="317"/>
      <c r="H72" s="317"/>
      <c r="I72" s="1394"/>
      <c r="J72" s="1394"/>
      <c r="K72" s="1394"/>
      <c r="L72" s="1394"/>
      <c r="M72" s="1394"/>
      <c r="N72" s="1394"/>
      <c r="O72" s="1394"/>
      <c r="P72" s="316"/>
      <c r="R72" s="19"/>
    </row>
    <row r="73" spans="1:18" s="4" customFormat="1" ht="15.75" customHeight="1">
      <c r="A73" s="1"/>
      <c r="B73" s="1401" t="s">
        <v>104</v>
      </c>
      <c r="C73" s="1392"/>
      <c r="D73" s="1392"/>
      <c r="E73" s="9"/>
      <c r="F73" s="317"/>
      <c r="G73" s="317"/>
      <c r="H73" s="317"/>
      <c r="I73" s="25"/>
      <c r="J73" s="19"/>
      <c r="K73" s="319"/>
      <c r="L73" s="319"/>
      <c r="M73" s="319"/>
      <c r="N73" s="316"/>
      <c r="O73" s="316"/>
      <c r="P73" s="316"/>
      <c r="R73" s="19"/>
    </row>
    <row r="74" spans="1:18" s="4" customFormat="1" ht="45" customHeight="1">
      <c r="A74" s="1"/>
      <c r="B74" s="1404" t="s">
        <v>105</v>
      </c>
      <c r="C74" s="1404"/>
      <c r="D74" s="1404"/>
      <c r="E74" s="1404"/>
      <c r="F74" s="1404"/>
      <c r="G74" s="1404"/>
      <c r="H74" s="1404"/>
      <c r="I74" s="25"/>
      <c r="J74" s="19"/>
      <c r="K74" s="319"/>
      <c r="L74" s="319"/>
      <c r="M74" s="319"/>
      <c r="N74" s="316"/>
      <c r="O74" s="316"/>
      <c r="P74" s="316"/>
      <c r="R74" s="19"/>
    </row>
    <row r="75" spans="1:18" s="4" customFormat="1" ht="15.75" customHeight="1">
      <c r="A75" s="1"/>
      <c r="E75" s="9"/>
      <c r="F75" s="317"/>
      <c r="G75" s="317"/>
      <c r="H75" s="317"/>
      <c r="I75" s="25"/>
      <c r="J75" s="19"/>
      <c r="K75" s="319"/>
      <c r="L75" s="319"/>
      <c r="M75" s="319"/>
      <c r="N75" s="316"/>
      <c r="O75" s="316"/>
      <c r="P75" s="316"/>
      <c r="R75" s="19"/>
    </row>
    <row r="76" spans="1:18" s="4" customFormat="1" ht="15.75" customHeight="1">
      <c r="A76" s="1"/>
      <c r="B76" s="1401" t="s">
        <v>106</v>
      </c>
      <c r="C76" s="1392"/>
      <c r="D76" s="1392"/>
      <c r="E76" s="9"/>
      <c r="F76" s="317"/>
      <c r="G76" s="317"/>
      <c r="H76" s="317"/>
      <c r="I76" s="25"/>
      <c r="J76" s="19"/>
      <c r="K76" s="319"/>
      <c r="L76" s="319"/>
      <c r="M76" s="319"/>
      <c r="N76" s="316"/>
      <c r="O76" s="316"/>
      <c r="P76" s="316"/>
      <c r="R76" s="19"/>
    </row>
    <row r="77" spans="1:18" s="4" customFormat="1" ht="17.25" customHeight="1">
      <c r="A77" s="1"/>
      <c r="B77" s="1404" t="s">
        <v>107</v>
      </c>
      <c r="C77" s="1404"/>
      <c r="D77" s="1404"/>
      <c r="E77" s="1404"/>
      <c r="F77" s="1404"/>
      <c r="G77" s="1404"/>
      <c r="H77" s="1404"/>
      <c r="I77" s="1328"/>
      <c r="J77" s="1328"/>
      <c r="K77" s="1328"/>
      <c r="L77" s="1328"/>
      <c r="M77" s="1328"/>
      <c r="N77" s="1328"/>
      <c r="O77" s="316"/>
      <c r="P77" s="316"/>
      <c r="R77" s="19"/>
    </row>
    <row r="78" spans="1:18" s="4" customFormat="1" ht="17.25" customHeight="1">
      <c r="A78" s="1"/>
      <c r="B78" s="19"/>
      <c r="C78" s="19"/>
      <c r="D78" s="19"/>
      <c r="E78" s="19"/>
      <c r="F78" s="19"/>
      <c r="G78" s="19"/>
      <c r="H78" s="19"/>
      <c r="I78" s="19"/>
      <c r="J78" s="19"/>
      <c r="K78" s="19"/>
      <c r="L78" s="19"/>
      <c r="M78" s="19"/>
      <c r="N78" s="19"/>
      <c r="O78" s="316"/>
      <c r="P78" s="316"/>
      <c r="R78" s="19"/>
    </row>
    <row r="79" spans="1:18" s="4" customFormat="1" ht="17.25" customHeight="1">
      <c r="A79" s="1"/>
      <c r="B79" s="1401" t="s">
        <v>108</v>
      </c>
      <c r="C79" s="1392"/>
      <c r="D79" s="1392"/>
      <c r="E79" s="9"/>
      <c r="F79" s="317"/>
      <c r="G79" s="317"/>
      <c r="H79" s="317"/>
      <c r="I79" s="19"/>
      <c r="J79" s="19"/>
      <c r="K79" s="19"/>
      <c r="L79" s="19"/>
      <c r="M79" s="19"/>
      <c r="N79" s="19"/>
      <c r="O79" s="316"/>
      <c r="P79" s="316"/>
      <c r="R79" s="19"/>
    </row>
    <row r="80" spans="1:18" s="4" customFormat="1" ht="43.5" customHeight="1">
      <c r="A80" s="1"/>
      <c r="B80" s="1404" t="s">
        <v>109</v>
      </c>
      <c r="C80" s="1404"/>
      <c r="D80" s="1404"/>
      <c r="E80" s="1404"/>
      <c r="F80" s="1404"/>
      <c r="G80" s="1404"/>
      <c r="H80" s="1404"/>
      <c r="I80" s="19"/>
      <c r="J80" s="19"/>
      <c r="K80" s="19"/>
      <c r="L80" s="19"/>
      <c r="M80" s="19"/>
      <c r="N80" s="19"/>
      <c r="O80" s="316"/>
      <c r="P80" s="316"/>
      <c r="R80" s="19"/>
    </row>
    <row r="81" spans="1:18" s="4" customFormat="1" ht="15.75" customHeight="1">
      <c r="A81" s="1"/>
      <c r="B81" s="19"/>
      <c r="C81" s="19"/>
      <c r="D81" s="9"/>
      <c r="E81" s="9"/>
      <c r="F81" s="317"/>
      <c r="G81" s="317"/>
      <c r="H81" s="317"/>
      <c r="I81" s="25"/>
      <c r="J81" s="19"/>
      <c r="K81" s="319"/>
      <c r="L81" s="319"/>
      <c r="M81" s="319"/>
      <c r="N81" s="316"/>
      <c r="O81" s="316"/>
      <c r="P81" s="316"/>
      <c r="R81" s="19"/>
    </row>
    <row r="82" spans="1:18" s="4" customFormat="1" ht="15.75" customHeight="1">
      <c r="A82" s="1"/>
      <c r="B82" s="1401" t="s">
        <v>110</v>
      </c>
      <c r="C82" s="1392"/>
      <c r="D82" s="1392"/>
      <c r="E82" s="9"/>
      <c r="F82" s="317"/>
      <c r="G82" s="317"/>
      <c r="H82" s="317"/>
      <c r="I82" s="19"/>
      <c r="J82" s="19"/>
      <c r="K82" s="19"/>
      <c r="L82" s="19"/>
      <c r="M82" s="19"/>
      <c r="N82" s="19"/>
      <c r="O82" s="19"/>
      <c r="P82" s="316"/>
      <c r="R82" s="19"/>
    </row>
    <row r="83" spans="1:18" s="4" customFormat="1" ht="49.5" customHeight="1">
      <c r="A83" s="1"/>
      <c r="B83" s="1404" t="s">
        <v>111</v>
      </c>
      <c r="C83" s="1404"/>
      <c r="D83" s="1404"/>
      <c r="E83" s="1404"/>
      <c r="F83" s="1404"/>
      <c r="G83" s="1404"/>
      <c r="H83" s="1404"/>
      <c r="I83" s="19"/>
      <c r="J83" s="19"/>
      <c r="K83" s="19"/>
      <c r="L83" s="19"/>
      <c r="M83" s="19"/>
      <c r="N83" s="19"/>
      <c r="O83" s="316"/>
      <c r="P83" s="316"/>
      <c r="R83" s="19"/>
    </row>
    <row r="84" spans="1:18" s="4" customFormat="1">
      <c r="A84" s="1"/>
      <c r="B84" s="19"/>
      <c r="C84" s="19"/>
      <c r="D84" s="19"/>
      <c r="E84" s="19"/>
      <c r="F84" s="19"/>
      <c r="G84" s="19"/>
      <c r="H84" s="19"/>
      <c r="I84" s="25"/>
      <c r="J84" s="1361"/>
      <c r="K84" s="1361"/>
      <c r="L84" s="1361"/>
      <c r="M84" s="319"/>
      <c r="N84" s="316"/>
      <c r="O84" s="316"/>
      <c r="P84" s="316"/>
      <c r="R84" s="19"/>
    </row>
    <row r="85" spans="1:18" s="4" customFormat="1" ht="15.75" customHeight="1">
      <c r="A85" s="1"/>
      <c r="B85" s="1401" t="s">
        <v>112</v>
      </c>
      <c r="C85" s="1399"/>
      <c r="D85" s="1399"/>
      <c r="E85" s="9"/>
      <c r="F85" s="316"/>
      <c r="G85" s="316"/>
      <c r="H85" s="316"/>
      <c r="I85" s="25"/>
      <c r="J85" s="19"/>
      <c r="K85" s="319"/>
      <c r="L85" s="319"/>
      <c r="M85" s="319"/>
      <c r="N85" s="316"/>
      <c r="O85" s="316"/>
      <c r="P85" s="316"/>
      <c r="R85" s="19"/>
    </row>
    <row r="86" spans="1:18" s="4" customFormat="1" ht="34.5" customHeight="1">
      <c r="A86" s="1"/>
      <c r="B86" s="1404" t="s">
        <v>113</v>
      </c>
      <c r="C86" s="1404"/>
      <c r="D86" s="1404"/>
      <c r="E86" s="1404"/>
      <c r="F86" s="1404"/>
      <c r="G86" s="1404"/>
      <c r="H86" s="1404"/>
      <c r="I86" s="25"/>
      <c r="J86" s="1362"/>
      <c r="K86" s="1362"/>
      <c r="L86" s="1362"/>
      <c r="M86" s="1362"/>
      <c r="N86" s="1362"/>
      <c r="O86" s="1362"/>
      <c r="P86" s="1362"/>
      <c r="R86" s="19"/>
    </row>
    <row r="87" spans="1:18" s="4" customFormat="1" ht="15.75" customHeight="1">
      <c r="A87" s="1"/>
      <c r="B87" s="19"/>
      <c r="C87" s="19"/>
      <c r="D87" s="9"/>
      <c r="E87" s="9"/>
      <c r="F87" s="317"/>
      <c r="G87" s="317"/>
      <c r="H87" s="317"/>
      <c r="I87" s="25"/>
      <c r="J87" s="19"/>
      <c r="K87" s="319"/>
      <c r="L87" s="319"/>
      <c r="M87" s="319"/>
      <c r="N87" s="316"/>
      <c r="O87" s="316"/>
      <c r="P87" s="316"/>
      <c r="R87" s="19"/>
    </row>
    <row r="88" spans="1:18" s="4" customFormat="1">
      <c r="A88" s="1"/>
      <c r="B88" s="1401" t="s">
        <v>114</v>
      </c>
      <c r="C88" s="1392"/>
      <c r="D88" s="1392"/>
      <c r="E88" s="9"/>
      <c r="F88" s="317"/>
      <c r="G88" s="317"/>
      <c r="H88" s="317"/>
      <c r="I88" s="25"/>
      <c r="J88" s="19"/>
      <c r="K88" s="319"/>
      <c r="L88" s="319"/>
      <c r="M88" s="319"/>
      <c r="N88" s="316"/>
      <c r="O88" s="316"/>
      <c r="P88" s="316"/>
      <c r="R88" s="19"/>
    </row>
    <row r="89" spans="1:18" s="4" customFormat="1" ht="81.75" customHeight="1">
      <c r="A89" s="1"/>
      <c r="B89" s="1404" t="s">
        <v>115</v>
      </c>
      <c r="C89" s="1404"/>
      <c r="D89" s="1404"/>
      <c r="E89" s="1404"/>
      <c r="F89" s="1404"/>
      <c r="G89" s="1404"/>
      <c r="H89" s="1404"/>
      <c r="I89" s="25"/>
      <c r="J89" s="19"/>
      <c r="K89" s="319"/>
      <c r="L89" s="319"/>
      <c r="M89" s="319"/>
      <c r="N89" s="316"/>
      <c r="O89" s="316"/>
      <c r="P89" s="316"/>
      <c r="R89" s="19"/>
    </row>
    <row r="90" spans="1:18" s="94" customFormat="1" ht="16.5" thickBot="1">
      <c r="A90" s="1"/>
      <c r="B90" s="19"/>
      <c r="C90" s="19"/>
      <c r="D90" s="9"/>
      <c r="E90" s="9"/>
      <c r="F90" s="3"/>
      <c r="G90" s="9"/>
      <c r="H90" s="2"/>
      <c r="I90" s="96"/>
      <c r="L90" s="97"/>
      <c r="M90" s="97"/>
      <c r="N90" s="97"/>
      <c r="P90" s="18"/>
    </row>
    <row r="91" spans="1:18" s="376" customFormat="1" ht="26.25" thickBot="1">
      <c r="A91" s="1000" t="s">
        <v>116</v>
      </c>
      <c r="B91" s="1000" t="s">
        <v>117</v>
      </c>
      <c r="C91" s="1001" t="s">
        <v>118</v>
      </c>
      <c r="D91" s="374" t="s">
        <v>119</v>
      </c>
      <c r="E91" s="374"/>
      <c r="F91" s="1002" t="s">
        <v>120</v>
      </c>
      <c r="G91" s="1002"/>
      <c r="H91" s="375" t="s">
        <v>121</v>
      </c>
    </row>
    <row r="92" spans="1:18" s="94" customFormat="1">
      <c r="A92" s="1"/>
      <c r="B92" s="19"/>
      <c r="C92" s="19"/>
      <c r="D92" s="9"/>
      <c r="E92" s="9"/>
      <c r="F92" s="3"/>
      <c r="G92" s="9"/>
      <c r="H92" s="2"/>
      <c r="I92" s="96"/>
      <c r="L92" s="97"/>
      <c r="M92" s="97"/>
      <c r="N92" s="97"/>
      <c r="P92" s="18"/>
    </row>
    <row r="93" spans="1:18" s="4" customFormat="1">
      <c r="A93" s="1003" t="s">
        <v>122</v>
      </c>
      <c r="B93" s="92" t="s">
        <v>79</v>
      </c>
      <c r="C93" s="92"/>
      <c r="D93" s="93"/>
      <c r="E93" s="94"/>
      <c r="F93" s="95"/>
      <c r="G93" s="94"/>
      <c r="H93" s="99"/>
      <c r="I93" s="25"/>
      <c r="L93" s="26"/>
      <c r="M93" s="26"/>
      <c r="N93" s="26"/>
      <c r="P93" s="98"/>
    </row>
    <row r="94" spans="1:18" s="94" customFormat="1">
      <c r="A94" s="1"/>
      <c r="B94" s="1297"/>
      <c r="C94" s="1297"/>
      <c r="D94" s="1298"/>
      <c r="E94" s="1298"/>
      <c r="F94" s="1299"/>
      <c r="G94" s="1298"/>
      <c r="H94" s="1300"/>
      <c r="I94" s="96"/>
      <c r="L94" s="97"/>
      <c r="M94" s="97"/>
      <c r="N94" s="97"/>
      <c r="P94" s="112"/>
    </row>
    <row r="95" spans="1:18" s="94" customFormat="1">
      <c r="A95" s="1003" t="s">
        <v>81</v>
      </c>
      <c r="B95" s="92" t="s">
        <v>82</v>
      </c>
      <c r="C95" s="92"/>
      <c r="D95" s="93"/>
      <c r="F95" s="95"/>
      <c r="H95" s="99"/>
      <c r="I95" s="96"/>
      <c r="L95" s="97"/>
      <c r="M95" s="97"/>
      <c r="N95" s="97"/>
      <c r="P95" s="98"/>
    </row>
    <row r="96" spans="1:18" s="94" customFormat="1">
      <c r="A96" s="91"/>
      <c r="B96" s="92"/>
      <c r="C96" s="92"/>
      <c r="D96" s="580"/>
      <c r="E96" s="467"/>
      <c r="F96" s="113"/>
      <c r="G96" s="467"/>
      <c r="H96" s="577"/>
      <c r="I96" s="96"/>
      <c r="L96" s="97"/>
      <c r="M96" s="97"/>
      <c r="N96" s="97"/>
      <c r="P96" s="98"/>
    </row>
    <row r="97" spans="1:16" s="116" customFormat="1" ht="46.5" customHeight="1">
      <c r="A97" s="1005" t="s">
        <v>123</v>
      </c>
      <c r="B97" s="397" t="s">
        <v>124</v>
      </c>
      <c r="C97" s="542" t="s">
        <v>125</v>
      </c>
      <c r="D97" s="1214">
        <v>738</v>
      </c>
      <c r="E97" s="94"/>
      <c r="F97" s="114"/>
      <c r="G97" s="94"/>
      <c r="H97" s="18">
        <f>D97*F97</f>
        <v>0</v>
      </c>
      <c r="I97" s="115"/>
      <c r="L97" s="117"/>
      <c r="M97" s="117"/>
      <c r="N97" s="117"/>
      <c r="P97" s="98"/>
    </row>
    <row r="98" spans="1:16" s="94" customFormat="1">
      <c r="A98" s="1006"/>
      <c r="B98" s="544"/>
      <c r="C98" s="544"/>
      <c r="D98" s="1330"/>
      <c r="E98" s="116"/>
      <c r="F98" s="118"/>
      <c r="G98" s="116"/>
      <c r="H98" s="1009"/>
      <c r="I98" s="96"/>
      <c r="L98" s="97"/>
      <c r="M98" s="97"/>
      <c r="N98" s="97"/>
      <c r="P98" s="119"/>
    </row>
    <row r="99" spans="1:16" s="122" customFormat="1" ht="59.25" customHeight="1">
      <c r="A99" s="1005" t="s">
        <v>126</v>
      </c>
      <c r="B99" s="120" t="s">
        <v>127</v>
      </c>
      <c r="C99" s="542" t="s">
        <v>128</v>
      </c>
      <c r="D99" s="1214">
        <v>32</v>
      </c>
      <c r="E99" s="94"/>
      <c r="F99" s="114"/>
      <c r="G99" s="94"/>
      <c r="H99" s="18">
        <f>D99*F99</f>
        <v>0</v>
      </c>
      <c r="I99" s="121"/>
      <c r="L99" s="123"/>
      <c r="M99" s="123"/>
      <c r="N99" s="123"/>
      <c r="P99" s="98"/>
    </row>
    <row r="100" spans="1:16" s="94" customFormat="1">
      <c r="A100" s="1010"/>
      <c r="B100" s="120"/>
      <c r="C100" s="120"/>
      <c r="D100" s="1301"/>
      <c r="E100" s="122"/>
      <c r="F100" s="124"/>
      <c r="G100" s="122"/>
      <c r="H100" s="1208"/>
      <c r="I100" s="96"/>
      <c r="L100" s="97"/>
      <c r="M100" s="97"/>
      <c r="N100" s="97"/>
      <c r="P100" s="125"/>
    </row>
    <row r="101" spans="1:16" s="122" customFormat="1" ht="57.75" customHeight="1">
      <c r="A101" s="1005" t="s">
        <v>129</v>
      </c>
      <c r="B101" s="120" t="s">
        <v>130</v>
      </c>
      <c r="C101" s="542" t="s">
        <v>128</v>
      </c>
      <c r="D101" s="1214">
        <v>37</v>
      </c>
      <c r="E101" s="9"/>
      <c r="F101" s="114"/>
      <c r="G101" s="9"/>
      <c r="H101" s="18">
        <f>D101*F101</f>
        <v>0</v>
      </c>
      <c r="I101" s="121"/>
      <c r="L101" s="123"/>
      <c r="M101" s="123"/>
      <c r="N101" s="123"/>
      <c r="P101" s="18"/>
    </row>
    <row r="102" spans="1:16" s="94" customFormat="1">
      <c r="A102" s="1010"/>
      <c r="B102" s="120"/>
      <c r="C102" s="120"/>
      <c r="D102" s="1012"/>
      <c r="E102" s="1012"/>
      <c r="F102" s="126"/>
      <c r="G102" s="1012"/>
      <c r="H102" s="1014"/>
      <c r="I102" s="96"/>
      <c r="L102" s="97"/>
      <c r="M102" s="97"/>
      <c r="N102" s="97"/>
      <c r="P102" s="1364"/>
    </row>
    <row r="103" spans="1:16" s="94" customFormat="1" ht="45" customHeight="1">
      <c r="A103" s="1005" t="s">
        <v>131</v>
      </c>
      <c r="B103" s="120" t="s">
        <v>132</v>
      </c>
      <c r="C103" s="542" t="s">
        <v>133</v>
      </c>
      <c r="D103" s="1214">
        <v>1</v>
      </c>
      <c r="E103" s="9"/>
      <c r="F103" s="114">
        <v>600</v>
      </c>
      <c r="G103" s="9"/>
      <c r="H103" s="18">
        <f>D103*F103</f>
        <v>600</v>
      </c>
      <c r="I103" s="96"/>
      <c r="L103" s="97"/>
      <c r="M103" s="97"/>
      <c r="N103" s="97"/>
      <c r="P103" s="18"/>
    </row>
    <row r="104" spans="1:16" s="94" customFormat="1">
      <c r="A104" s="1010"/>
      <c r="B104" s="120"/>
      <c r="C104" s="120"/>
      <c r="D104" s="1012"/>
      <c r="E104" s="1012"/>
      <c r="F104" s="127"/>
      <c r="G104" s="1012"/>
      <c r="H104" s="1014"/>
      <c r="I104" s="96"/>
      <c r="L104" s="97"/>
      <c r="M104" s="97"/>
      <c r="N104" s="97"/>
      <c r="P104" s="1364"/>
    </row>
    <row r="105" spans="1:16" s="122" customFormat="1" ht="44.25" customHeight="1">
      <c r="A105" s="1005" t="s">
        <v>134</v>
      </c>
      <c r="B105" s="120" t="s">
        <v>135</v>
      </c>
      <c r="C105" s="542" t="s">
        <v>125</v>
      </c>
      <c r="D105" s="1214">
        <v>738</v>
      </c>
      <c r="E105" s="9"/>
      <c r="F105" s="114"/>
      <c r="G105" s="9"/>
      <c r="H105" s="18">
        <f>D105*F105</f>
        <v>0</v>
      </c>
      <c r="I105" s="121"/>
      <c r="J105" s="94"/>
      <c r="L105" s="123"/>
      <c r="M105" s="123"/>
      <c r="N105" s="123"/>
      <c r="P105" s="18"/>
    </row>
    <row r="106" spans="1:16" s="94" customFormat="1">
      <c r="A106" s="1010"/>
      <c r="B106" s="120"/>
      <c r="C106" s="120"/>
      <c r="D106" s="1012"/>
      <c r="E106" s="1012"/>
      <c r="F106" s="127"/>
      <c r="G106" s="1012"/>
      <c r="H106" s="1014"/>
      <c r="I106" s="96"/>
      <c r="L106" s="97"/>
      <c r="M106" s="97"/>
      <c r="N106" s="97"/>
      <c r="P106" s="1364"/>
    </row>
    <row r="107" spans="1:16" s="122" customFormat="1" ht="55.5" customHeight="1">
      <c r="A107" s="1005" t="s">
        <v>136</v>
      </c>
      <c r="B107" s="120" t="s">
        <v>137</v>
      </c>
      <c r="C107" s="542" t="s">
        <v>125</v>
      </c>
      <c r="D107" s="1214">
        <v>738</v>
      </c>
      <c r="E107" s="9"/>
      <c r="F107" s="114"/>
      <c r="G107" s="9"/>
      <c r="H107" s="18">
        <f>D107*F107</f>
        <v>0</v>
      </c>
      <c r="I107" s="121"/>
      <c r="L107" s="123"/>
      <c r="M107" s="123"/>
      <c r="N107" s="123"/>
      <c r="P107" s="18"/>
    </row>
    <row r="108" spans="1:16" s="94" customFormat="1">
      <c r="A108" s="1010"/>
      <c r="B108" s="120"/>
      <c r="C108" s="120"/>
      <c r="D108" s="1012"/>
      <c r="E108" s="1012"/>
      <c r="F108" s="127"/>
      <c r="G108" s="1012"/>
      <c r="H108" s="1014"/>
      <c r="I108" s="96"/>
      <c r="L108" s="97"/>
      <c r="M108" s="97"/>
      <c r="N108" s="97"/>
      <c r="P108" s="1364"/>
    </row>
    <row r="109" spans="1:16" s="94" customFormat="1" ht="29.25" customHeight="1">
      <c r="A109" s="1005" t="s">
        <v>138</v>
      </c>
      <c r="B109" s="120" t="s">
        <v>139</v>
      </c>
      <c r="C109" s="542" t="s">
        <v>125</v>
      </c>
      <c r="D109" s="1214">
        <v>738</v>
      </c>
      <c r="E109" s="1012"/>
      <c r="F109" s="114"/>
      <c r="G109" s="1012"/>
      <c r="H109" s="18">
        <f>D109*F109</f>
        <v>0</v>
      </c>
      <c r="I109" s="96"/>
      <c r="L109" s="97"/>
      <c r="M109" s="97"/>
      <c r="N109" s="97"/>
      <c r="P109" s="1364"/>
    </row>
    <row r="110" spans="1:16" s="94" customFormat="1">
      <c r="A110" s="1010"/>
      <c r="B110" s="120"/>
      <c r="C110" s="120"/>
      <c r="D110" s="1012"/>
      <c r="E110" s="1012"/>
      <c r="F110" s="127"/>
      <c r="G110" s="1012"/>
      <c r="H110" s="1014"/>
      <c r="I110" s="96"/>
      <c r="L110" s="97"/>
      <c r="M110" s="97"/>
      <c r="N110" s="97"/>
      <c r="P110" s="1364"/>
    </row>
    <row r="111" spans="1:16" s="94" customFormat="1" ht="291" customHeight="1">
      <c r="A111" s="1005" t="s">
        <v>140</v>
      </c>
      <c r="B111" s="120" t="s">
        <v>141</v>
      </c>
      <c r="C111" s="542"/>
      <c r="D111" s="1214"/>
      <c r="E111" s="1012"/>
      <c r="F111" s="128"/>
      <c r="G111" s="1012"/>
      <c r="H111" s="18"/>
      <c r="I111" s="120"/>
      <c r="J111" s="120"/>
      <c r="K111" s="120"/>
      <c r="L111" s="97"/>
      <c r="M111" s="97"/>
      <c r="N111" s="97"/>
      <c r="P111" s="18"/>
    </row>
    <row r="112" spans="1:16" s="94" customFormat="1" ht="285.75" customHeight="1">
      <c r="A112" s="1005"/>
      <c r="B112" s="120" t="s">
        <v>142</v>
      </c>
      <c r="C112" s="542" t="s">
        <v>133</v>
      </c>
      <c r="D112" s="1214">
        <v>1</v>
      </c>
      <c r="E112" s="1012"/>
      <c r="F112" s="128"/>
      <c r="G112" s="1012"/>
      <c r="H112" s="18">
        <f>D112*F112</f>
        <v>0</v>
      </c>
      <c r="I112" s="96"/>
      <c r="J112" s="120"/>
      <c r="K112" s="120"/>
      <c r="L112" s="97"/>
      <c r="M112" s="97"/>
      <c r="N112" s="97"/>
      <c r="P112" s="18"/>
    </row>
    <row r="113" spans="1:16" s="94" customFormat="1" ht="15.75" customHeight="1">
      <c r="A113" s="91"/>
      <c r="B113" s="120"/>
      <c r="C113" s="120"/>
      <c r="D113" s="9"/>
      <c r="E113" s="9"/>
      <c r="F113" s="126"/>
      <c r="G113" s="9"/>
      <c r="H113" s="2"/>
      <c r="I113" s="96"/>
      <c r="L113" s="97"/>
      <c r="M113" s="97"/>
      <c r="N113" s="97"/>
      <c r="P113" s="18"/>
    </row>
    <row r="114" spans="1:16" s="94" customFormat="1" ht="15.75" customHeight="1">
      <c r="A114" s="1005" t="s">
        <v>143</v>
      </c>
      <c r="B114" s="120" t="s">
        <v>144</v>
      </c>
      <c r="C114" s="542" t="s">
        <v>145</v>
      </c>
      <c r="D114" s="1214">
        <v>22</v>
      </c>
      <c r="E114" s="9"/>
      <c r="F114" s="114"/>
      <c r="G114" s="1305"/>
      <c r="H114" s="18">
        <f>D114*F114</f>
        <v>0</v>
      </c>
      <c r="I114" s="96"/>
      <c r="L114" s="97"/>
      <c r="M114" s="97"/>
      <c r="N114" s="97"/>
      <c r="P114" s="18"/>
    </row>
    <row r="115" spans="1:16" s="94" customFormat="1" ht="15.75" customHeight="1">
      <c r="A115" s="1010"/>
      <c r="B115" s="120"/>
      <c r="C115" s="542"/>
      <c r="D115" s="1012"/>
      <c r="E115" s="1012"/>
      <c r="F115" s="127"/>
      <c r="G115" s="1012"/>
      <c r="H115" s="1014"/>
      <c r="I115" s="96"/>
      <c r="L115" s="97"/>
      <c r="M115" s="97"/>
      <c r="N115" s="97"/>
      <c r="P115" s="1364"/>
    </row>
    <row r="116" spans="1:16" s="1304" customFormat="1" ht="29.25" customHeight="1">
      <c r="A116" s="1005" t="s">
        <v>146</v>
      </c>
      <c r="B116" s="120" t="s">
        <v>147</v>
      </c>
      <c r="C116" s="542" t="s">
        <v>145</v>
      </c>
      <c r="D116" s="1214">
        <v>16</v>
      </c>
      <c r="E116" s="9"/>
      <c r="F116" s="114"/>
      <c r="G116" s="1305"/>
      <c r="H116" s="18">
        <f>D116*F116</f>
        <v>0</v>
      </c>
      <c r="I116" s="1332"/>
      <c r="L116" s="1365"/>
      <c r="M116" s="1365"/>
      <c r="N116" s="1365"/>
      <c r="P116" s="1216"/>
    </row>
    <row r="117" spans="1:16" s="1304" customFormat="1">
      <c r="A117" s="1005"/>
      <c r="B117" s="120"/>
      <c r="C117" s="542"/>
      <c r="D117" s="1214"/>
      <c r="E117" s="9"/>
      <c r="F117" s="114"/>
      <c r="G117" s="1305"/>
      <c r="H117" s="18"/>
      <c r="I117" s="120"/>
      <c r="L117" s="1365"/>
      <c r="M117" s="1365"/>
      <c r="N117" s="1365"/>
      <c r="P117" s="1216"/>
    </row>
    <row r="118" spans="1:16" s="94" customFormat="1" ht="70.5" customHeight="1">
      <c r="A118" s="1005" t="s">
        <v>148</v>
      </c>
      <c r="B118" s="120" t="s">
        <v>149</v>
      </c>
      <c r="C118" s="542" t="s">
        <v>125</v>
      </c>
      <c r="D118" s="1214">
        <v>738</v>
      </c>
      <c r="E118" s="9"/>
      <c r="F118" s="114"/>
      <c r="G118" s="1305"/>
      <c r="H118" s="18">
        <f>D118*F118</f>
        <v>0</v>
      </c>
      <c r="I118" s="96"/>
      <c r="J118" s="120"/>
      <c r="L118" s="97"/>
      <c r="M118" s="97"/>
      <c r="N118" s="97"/>
      <c r="P118" s="18"/>
    </row>
    <row r="119" spans="1:16" s="94" customFormat="1" ht="15.75" customHeight="1">
      <c r="A119" s="1010"/>
      <c r="B119" s="120"/>
      <c r="C119" s="120"/>
      <c r="D119" s="1012"/>
      <c r="E119" s="1012"/>
      <c r="F119" s="127"/>
      <c r="G119" s="1012"/>
      <c r="H119" s="1014"/>
      <c r="I119" s="96"/>
      <c r="L119" s="97"/>
      <c r="M119" s="97"/>
      <c r="N119" s="97"/>
      <c r="P119" s="1364"/>
    </row>
    <row r="120" spans="1:16" s="94" customFormat="1" ht="69.75" customHeight="1">
      <c r="A120" s="1005" t="s">
        <v>150</v>
      </c>
      <c r="B120" s="1306" t="s">
        <v>151</v>
      </c>
      <c r="C120" s="1306"/>
      <c r="D120" s="1307"/>
      <c r="E120" s="1308"/>
      <c r="F120" s="129"/>
      <c r="G120" s="1309"/>
      <c r="H120" s="1310">
        <f>SUM(H95:H119)*0.1</f>
        <v>60</v>
      </c>
      <c r="I120" s="96"/>
      <c r="L120" s="97"/>
      <c r="M120" s="97"/>
      <c r="N120" s="97"/>
      <c r="P120" s="105"/>
    </row>
    <row r="121" spans="1:16" s="94" customFormat="1" ht="15.75" customHeight="1">
      <c r="A121" s="91"/>
      <c r="B121" s="120"/>
      <c r="C121" s="120"/>
      <c r="D121" s="9"/>
      <c r="E121" s="9"/>
      <c r="F121" s="126"/>
      <c r="G121" s="9"/>
      <c r="H121" s="2"/>
      <c r="I121" s="96"/>
      <c r="L121" s="97"/>
      <c r="M121" s="97"/>
      <c r="N121" s="97"/>
      <c r="P121" s="18"/>
    </row>
    <row r="122" spans="1:16" s="94" customFormat="1" ht="31.5">
      <c r="A122" s="1003"/>
      <c r="B122" s="1015" t="s">
        <v>152</v>
      </c>
      <c r="C122" s="1015"/>
      <c r="D122" s="102"/>
      <c r="E122" s="102"/>
      <c r="F122" s="130"/>
      <c r="G122" s="102"/>
      <c r="H122" s="992">
        <f>SUM(H95:H121)</f>
        <v>660</v>
      </c>
      <c r="I122" s="96"/>
      <c r="L122" s="97"/>
      <c r="M122" s="97"/>
      <c r="N122" s="97"/>
      <c r="P122" s="105"/>
    </row>
    <row r="123" spans="1:16" s="94" customFormat="1">
      <c r="A123" s="1003"/>
      <c r="B123" s="1015"/>
      <c r="C123" s="1015"/>
      <c r="D123" s="102"/>
      <c r="E123" s="102"/>
      <c r="F123" s="130"/>
      <c r="G123" s="102"/>
      <c r="H123" s="107"/>
      <c r="I123" s="96"/>
      <c r="L123" s="97"/>
      <c r="M123" s="97"/>
      <c r="N123" s="97"/>
      <c r="P123" s="105"/>
    </row>
    <row r="124" spans="1:16" s="94" customFormat="1">
      <c r="A124" s="1003" t="s">
        <v>83</v>
      </c>
      <c r="B124" s="92" t="s">
        <v>84</v>
      </c>
      <c r="C124" s="92"/>
      <c r="D124" s="93"/>
      <c r="F124" s="131"/>
      <c r="H124" s="99"/>
      <c r="I124" s="96"/>
      <c r="L124" s="97"/>
      <c r="M124" s="97"/>
      <c r="N124" s="97"/>
      <c r="P124" s="98"/>
    </row>
    <row r="125" spans="1:16" s="94" customFormat="1">
      <c r="A125" s="1003"/>
      <c r="B125" s="92"/>
      <c r="C125" s="92"/>
      <c r="D125" s="93"/>
      <c r="F125" s="131"/>
      <c r="H125" s="99"/>
      <c r="I125" s="96"/>
      <c r="L125" s="97"/>
      <c r="M125" s="97"/>
      <c r="N125" s="97"/>
      <c r="P125" s="98"/>
    </row>
    <row r="126" spans="1:16" s="1312" customFormat="1" ht="64.5" customHeight="1">
      <c r="A126" s="1005" t="s">
        <v>153</v>
      </c>
      <c r="B126" s="120" t="s">
        <v>154</v>
      </c>
      <c r="C126" s="542" t="s">
        <v>155</v>
      </c>
      <c r="D126" s="1214">
        <v>1</v>
      </c>
      <c r="E126" s="9"/>
      <c r="F126" s="114"/>
      <c r="G126" s="1305"/>
      <c r="H126" s="18">
        <f>D126*F126</f>
        <v>0</v>
      </c>
      <c r="I126" s="1311"/>
      <c r="L126" s="1367"/>
      <c r="M126" s="1367"/>
      <c r="N126" s="1367"/>
      <c r="P126" s="18"/>
    </row>
    <row r="127" spans="1:16" s="4" customFormat="1">
      <c r="A127" s="1006"/>
      <c r="B127" s="120"/>
      <c r="C127" s="120"/>
      <c r="D127" s="1012"/>
      <c r="E127" s="1012"/>
      <c r="F127" s="127"/>
      <c r="G127" s="1012"/>
      <c r="H127" s="1014"/>
      <c r="I127" s="25"/>
      <c r="L127" s="26"/>
      <c r="M127" s="26"/>
      <c r="N127" s="26"/>
      <c r="P127" s="1364"/>
    </row>
    <row r="128" spans="1:16" ht="90" customHeight="1">
      <c r="A128" s="1" t="s">
        <v>156</v>
      </c>
      <c r="B128" s="120" t="s">
        <v>157</v>
      </c>
      <c r="C128" s="542" t="s">
        <v>158</v>
      </c>
      <c r="D128" s="1214">
        <v>1200</v>
      </c>
      <c r="E128" s="9"/>
      <c r="F128" s="114"/>
      <c r="G128" s="1305"/>
      <c r="H128" s="18">
        <f>D128*F128</f>
        <v>0</v>
      </c>
      <c r="I128" s="1215"/>
      <c r="J128" s="1215"/>
      <c r="K128" s="120"/>
    </row>
    <row r="129" spans="1:16">
      <c r="B129" s="120"/>
      <c r="C129" s="542"/>
      <c r="D129" s="1214"/>
      <c r="E129" s="9"/>
      <c r="F129" s="114"/>
      <c r="G129" s="1305"/>
      <c r="H129" s="18"/>
      <c r="I129" s="1215"/>
      <c r="J129" s="1215"/>
      <c r="K129" s="120"/>
    </row>
    <row r="130" spans="1:16" ht="36.75" customHeight="1">
      <c r="A130" s="1" t="s">
        <v>159</v>
      </c>
      <c r="B130" s="1314" t="s">
        <v>160</v>
      </c>
      <c r="C130" s="542" t="s">
        <v>125</v>
      </c>
      <c r="D130" s="1214">
        <v>5</v>
      </c>
      <c r="E130" s="9"/>
      <c r="F130" s="114"/>
      <c r="G130" s="1305"/>
      <c r="H130" s="18">
        <f>D130*F130</f>
        <v>0</v>
      </c>
      <c r="J130" s="1215"/>
      <c r="K130" s="120"/>
    </row>
    <row r="131" spans="1:16">
      <c r="B131" s="1314"/>
      <c r="C131" s="542"/>
      <c r="D131" s="1214"/>
      <c r="E131" s="9"/>
      <c r="F131" s="114"/>
      <c r="G131" s="1305"/>
      <c r="H131" s="18"/>
      <c r="J131" s="1215"/>
      <c r="K131" s="120"/>
    </row>
    <row r="132" spans="1:16" s="4" customFormat="1" ht="75.75" customHeight="1">
      <c r="A132" s="1" t="s">
        <v>161</v>
      </c>
      <c r="B132" s="120" t="s">
        <v>162</v>
      </c>
      <c r="C132" s="542" t="s">
        <v>155</v>
      </c>
      <c r="D132" s="1214">
        <v>25.6</v>
      </c>
      <c r="E132" s="9"/>
      <c r="F132" s="114"/>
      <c r="G132" s="1305"/>
      <c r="H132" s="18">
        <f>D132*F132</f>
        <v>0</v>
      </c>
      <c r="I132" s="25"/>
      <c r="L132" s="26"/>
      <c r="M132" s="26"/>
      <c r="N132" s="26"/>
      <c r="P132" s="18"/>
    </row>
    <row r="133" spans="1:16" s="4" customFormat="1">
      <c r="A133" s="1"/>
      <c r="B133" s="120"/>
      <c r="C133" s="120"/>
      <c r="D133" s="9"/>
      <c r="E133" s="9"/>
      <c r="F133" s="126"/>
      <c r="G133" s="9"/>
      <c r="H133" s="2"/>
      <c r="I133" s="25"/>
      <c r="L133" s="26"/>
      <c r="M133" s="26"/>
      <c r="N133" s="26"/>
      <c r="P133" s="18"/>
    </row>
    <row r="134" spans="1:16" s="4" customFormat="1" ht="93" customHeight="1">
      <c r="A134" s="1" t="s">
        <v>163</v>
      </c>
      <c r="B134" s="120" t="s">
        <v>164</v>
      </c>
      <c r="C134" s="120"/>
      <c r="D134" s="9"/>
      <c r="E134" s="9"/>
      <c r="F134" s="126"/>
      <c r="G134" s="9"/>
      <c r="H134" s="2"/>
      <c r="I134" s="25"/>
      <c r="J134" s="120"/>
      <c r="K134" s="120"/>
      <c r="L134" s="120"/>
      <c r="M134" s="26"/>
      <c r="N134" s="26"/>
      <c r="P134" s="18"/>
    </row>
    <row r="135" spans="1:16" s="4" customFormat="1">
      <c r="A135" s="1"/>
      <c r="B135" s="120" t="s">
        <v>165</v>
      </c>
      <c r="C135" s="542" t="s">
        <v>155</v>
      </c>
      <c r="D135" s="1214">
        <v>874.4</v>
      </c>
      <c r="E135" s="9"/>
      <c r="F135" s="114"/>
      <c r="G135" s="1305"/>
      <c r="H135" s="18">
        <f>D135*F135</f>
        <v>0</v>
      </c>
      <c r="I135" s="25"/>
      <c r="L135" s="26"/>
      <c r="M135" s="26"/>
      <c r="N135" s="26"/>
      <c r="P135" s="18"/>
    </row>
    <row r="136" spans="1:16" s="4" customFormat="1">
      <c r="A136" s="1"/>
      <c r="B136" s="120"/>
      <c r="C136" s="120"/>
      <c r="D136" s="9"/>
      <c r="E136" s="9"/>
      <c r="F136" s="126"/>
      <c r="G136" s="9"/>
      <c r="H136" s="2"/>
      <c r="I136" s="24"/>
      <c r="L136" s="26"/>
      <c r="M136" s="26"/>
      <c r="N136" s="26"/>
      <c r="P136" s="18"/>
    </row>
    <row r="137" spans="1:16" s="4" customFormat="1">
      <c r="A137" s="1"/>
      <c r="B137" s="120" t="s">
        <v>166</v>
      </c>
      <c r="C137" s="542" t="s">
        <v>155</v>
      </c>
      <c r="D137" s="1214">
        <v>1125</v>
      </c>
      <c r="E137" s="9"/>
      <c r="F137" s="114"/>
      <c r="G137" s="1305"/>
      <c r="H137" s="18">
        <f>D137*F137</f>
        <v>0</v>
      </c>
      <c r="I137" s="25"/>
      <c r="L137" s="26"/>
      <c r="M137" s="26"/>
      <c r="N137" s="26"/>
      <c r="P137" s="18"/>
    </row>
    <row r="138" spans="1:16" s="4" customFormat="1">
      <c r="A138" s="1"/>
      <c r="B138" s="120"/>
      <c r="C138" s="120"/>
      <c r="D138" s="9"/>
      <c r="E138" s="9"/>
      <c r="F138" s="126"/>
      <c r="G138" s="9"/>
      <c r="H138" s="2"/>
      <c r="I138" s="24"/>
      <c r="L138" s="26"/>
      <c r="M138" s="26"/>
      <c r="N138" s="26"/>
      <c r="P138" s="18"/>
    </row>
    <row r="139" spans="1:16" s="4" customFormat="1">
      <c r="A139" s="1"/>
      <c r="B139" s="120" t="s">
        <v>167</v>
      </c>
      <c r="C139" s="542" t="s">
        <v>155</v>
      </c>
      <c r="D139" s="1214">
        <v>225</v>
      </c>
      <c r="E139" s="9"/>
      <c r="F139" s="114"/>
      <c r="G139" s="1305"/>
      <c r="H139" s="18">
        <f>D139*F139</f>
        <v>0</v>
      </c>
      <c r="I139" s="25"/>
      <c r="L139" s="26"/>
      <c r="M139" s="26"/>
      <c r="N139" s="26"/>
      <c r="P139" s="18"/>
    </row>
    <row r="140" spans="1:16" s="4" customFormat="1">
      <c r="A140" s="1"/>
      <c r="B140" s="120"/>
      <c r="C140" s="120"/>
      <c r="D140" s="9"/>
      <c r="E140" s="9"/>
      <c r="F140" s="126"/>
      <c r="G140" s="9"/>
      <c r="H140" s="2"/>
      <c r="I140" s="25"/>
      <c r="L140" s="26"/>
      <c r="M140" s="26"/>
      <c r="N140" s="26"/>
      <c r="P140" s="18"/>
    </row>
    <row r="141" spans="1:16" s="4" customFormat="1" ht="81.75" customHeight="1">
      <c r="A141" s="1" t="s">
        <v>168</v>
      </c>
      <c r="B141" s="120" t="s">
        <v>169</v>
      </c>
      <c r="C141" s="120"/>
      <c r="D141" s="9"/>
      <c r="E141" s="9"/>
      <c r="F141" s="126"/>
      <c r="G141" s="9"/>
      <c r="H141" s="2"/>
      <c r="I141" s="120"/>
      <c r="J141" s="120"/>
      <c r="K141" s="120"/>
      <c r="L141" s="120"/>
      <c r="M141" s="26"/>
      <c r="N141" s="26"/>
      <c r="P141" s="18"/>
    </row>
    <row r="142" spans="1:16" s="4" customFormat="1">
      <c r="A142" s="1"/>
      <c r="B142" s="120" t="s">
        <v>165</v>
      </c>
      <c r="C142" s="542" t="s">
        <v>155</v>
      </c>
      <c r="D142" s="1214">
        <v>296</v>
      </c>
      <c r="E142" s="9"/>
      <c r="F142" s="114"/>
      <c r="G142" s="1305"/>
      <c r="H142" s="18">
        <f>D142*F142</f>
        <v>0</v>
      </c>
      <c r="I142" s="25"/>
      <c r="L142" s="26"/>
      <c r="M142" s="26"/>
      <c r="N142" s="26"/>
      <c r="P142" s="18"/>
    </row>
    <row r="143" spans="1:16" s="4" customFormat="1">
      <c r="A143" s="1"/>
      <c r="B143" s="120"/>
      <c r="C143" s="120"/>
      <c r="D143" s="9"/>
      <c r="E143" s="9"/>
      <c r="F143" s="126"/>
      <c r="G143" s="9"/>
      <c r="H143" s="2"/>
      <c r="I143" s="24"/>
      <c r="L143" s="26"/>
      <c r="M143" s="26"/>
      <c r="N143" s="26"/>
      <c r="P143" s="18"/>
    </row>
    <row r="144" spans="1:16" s="4" customFormat="1">
      <c r="A144" s="1"/>
      <c r="B144" s="120" t="s">
        <v>166</v>
      </c>
      <c r="C144" s="542" t="s">
        <v>155</v>
      </c>
      <c r="D144" s="1214">
        <v>370</v>
      </c>
      <c r="E144" s="9"/>
      <c r="F144" s="114"/>
      <c r="G144" s="1305"/>
      <c r="H144" s="18">
        <f>D144*F144</f>
        <v>0</v>
      </c>
      <c r="I144" s="25"/>
      <c r="L144" s="26"/>
      <c r="M144" s="26"/>
      <c r="N144" s="26"/>
      <c r="P144" s="18"/>
    </row>
    <row r="145" spans="1:16" s="4" customFormat="1">
      <c r="A145" s="1"/>
      <c r="B145" s="120"/>
      <c r="C145" s="120"/>
      <c r="D145" s="9"/>
      <c r="E145" s="9"/>
      <c r="F145" s="126"/>
      <c r="G145" s="9"/>
      <c r="H145" s="2"/>
      <c r="I145" s="24"/>
      <c r="L145" s="26"/>
      <c r="M145" s="26"/>
      <c r="N145" s="26"/>
      <c r="P145" s="18"/>
    </row>
    <row r="146" spans="1:16" s="4" customFormat="1">
      <c r="A146" s="1"/>
      <c r="B146" s="120" t="s">
        <v>167</v>
      </c>
      <c r="C146" s="542" t="s">
        <v>155</v>
      </c>
      <c r="D146" s="1214">
        <v>74</v>
      </c>
      <c r="E146" s="9"/>
      <c r="F146" s="114"/>
      <c r="G146" s="1305"/>
      <c r="H146" s="18">
        <f>D146*F146</f>
        <v>0</v>
      </c>
      <c r="I146" s="25"/>
      <c r="L146" s="26"/>
      <c r="M146" s="26"/>
      <c r="N146" s="26"/>
      <c r="P146" s="18"/>
    </row>
    <row r="147" spans="1:16" s="4" customFormat="1">
      <c r="A147" s="1"/>
      <c r="B147" s="120"/>
      <c r="C147" s="120"/>
      <c r="D147" s="9"/>
      <c r="E147" s="9"/>
      <c r="F147" s="126"/>
      <c r="G147" s="9"/>
      <c r="H147" s="2"/>
      <c r="I147" s="25"/>
      <c r="L147" s="26"/>
      <c r="M147" s="26"/>
      <c r="N147" s="26"/>
      <c r="P147" s="18"/>
    </row>
    <row r="148" spans="1:16" s="1317" customFormat="1" ht="39.75" customHeight="1">
      <c r="A148" s="1" t="s">
        <v>170</v>
      </c>
      <c r="B148" s="120" t="s">
        <v>171</v>
      </c>
      <c r="C148" s="542" t="s">
        <v>158</v>
      </c>
      <c r="D148" s="1214">
        <v>3140</v>
      </c>
      <c r="E148" s="9"/>
      <c r="F148" s="114"/>
      <c r="G148" s="9"/>
      <c r="H148" s="18">
        <f>D148*F148</f>
        <v>0</v>
      </c>
      <c r="I148" s="120"/>
      <c r="J148" s="120"/>
      <c r="K148" s="120"/>
      <c r="L148" s="120"/>
      <c r="N148" s="120"/>
    </row>
    <row r="149" spans="1:16" s="1369" customFormat="1" ht="12.75">
      <c r="A149" s="1"/>
      <c r="B149" s="120"/>
      <c r="C149" s="542"/>
      <c r="D149" s="1214"/>
      <c r="E149" s="9"/>
      <c r="F149" s="114"/>
      <c r="G149" s="9"/>
      <c r="H149" s="18"/>
      <c r="I149" s="120"/>
      <c r="J149" s="120"/>
      <c r="K149" s="120"/>
      <c r="L149" s="120"/>
      <c r="N149" s="120"/>
    </row>
    <row r="150" spans="1:16" s="1312" customFormat="1" ht="42" customHeight="1">
      <c r="A150" s="1" t="s">
        <v>172</v>
      </c>
      <c r="B150" s="120" t="s">
        <v>173</v>
      </c>
      <c r="C150" s="542" t="s">
        <v>158</v>
      </c>
      <c r="D150" s="1214">
        <v>867.43719999999996</v>
      </c>
      <c r="E150" s="9"/>
      <c r="F150" s="114"/>
      <c r="G150" s="9"/>
      <c r="H150" s="18">
        <f>D150*F150</f>
        <v>0</v>
      </c>
      <c r="I150" s="1318"/>
      <c r="L150" s="1367"/>
      <c r="M150" s="1367"/>
      <c r="N150" s="1367"/>
      <c r="P150" s="18"/>
    </row>
    <row r="151" spans="1:16" s="4" customFormat="1">
      <c r="A151" s="1"/>
      <c r="B151" s="120"/>
      <c r="C151" s="120"/>
      <c r="D151" s="1012"/>
      <c r="E151" s="1012"/>
      <c r="F151" s="126"/>
      <c r="G151" s="1012"/>
      <c r="H151" s="1014"/>
      <c r="I151" s="25"/>
      <c r="L151" s="26"/>
      <c r="M151" s="26"/>
      <c r="N151" s="26"/>
      <c r="P151" s="1364"/>
    </row>
    <row r="152" spans="1:16" s="1312" customFormat="1" ht="138" customHeight="1">
      <c r="A152" s="1" t="s">
        <v>174</v>
      </c>
      <c r="B152" s="120" t="s">
        <v>175</v>
      </c>
      <c r="C152" s="542" t="s">
        <v>155</v>
      </c>
      <c r="D152" s="1214">
        <v>223.36</v>
      </c>
      <c r="E152" s="9"/>
      <c r="F152" s="114"/>
      <c r="G152" s="9"/>
      <c r="H152" s="18">
        <f>D152*F152</f>
        <v>0</v>
      </c>
      <c r="I152" s="120"/>
      <c r="J152" s="120"/>
      <c r="L152" s="1367"/>
      <c r="M152" s="1367"/>
      <c r="N152" s="1367"/>
      <c r="P152" s="18"/>
    </row>
    <row r="153" spans="1:16" s="4" customFormat="1">
      <c r="A153" s="1217"/>
      <c r="B153" s="120"/>
      <c r="C153" s="120"/>
      <c r="D153" s="1012"/>
      <c r="E153" s="1012"/>
      <c r="F153" s="126"/>
      <c r="G153" s="1012"/>
      <c r="H153" s="1014"/>
      <c r="I153" s="25"/>
      <c r="L153" s="26"/>
      <c r="M153" s="26"/>
      <c r="N153" s="26"/>
      <c r="P153" s="1364"/>
    </row>
    <row r="154" spans="1:16" s="1312" customFormat="1" ht="124.5" customHeight="1">
      <c r="A154" s="1" t="s">
        <v>176</v>
      </c>
      <c r="B154" s="120" t="s">
        <v>177</v>
      </c>
      <c r="C154" s="542" t="s">
        <v>155</v>
      </c>
      <c r="D154" s="1214">
        <v>512.35</v>
      </c>
      <c r="E154" s="9"/>
      <c r="F154" s="114"/>
      <c r="G154" s="9"/>
      <c r="H154" s="18">
        <f>D154*F154</f>
        <v>0</v>
      </c>
      <c r="I154" s="1311"/>
      <c r="L154" s="1367"/>
      <c r="M154" s="1367"/>
      <c r="N154" s="1367"/>
      <c r="P154" s="18"/>
    </row>
    <row r="155" spans="1:16" s="4" customFormat="1">
      <c r="A155" s="1217"/>
      <c r="B155" s="120"/>
      <c r="C155" s="120"/>
      <c r="D155" s="1012"/>
      <c r="E155" s="1012"/>
      <c r="F155" s="126"/>
      <c r="G155" s="1012"/>
      <c r="H155" s="1014"/>
      <c r="I155" s="25"/>
      <c r="L155" s="26"/>
      <c r="M155" s="26"/>
      <c r="N155" s="26"/>
      <c r="P155" s="1364"/>
    </row>
    <row r="156" spans="1:16" s="4" customFormat="1" ht="91.5" customHeight="1">
      <c r="A156" s="1" t="s">
        <v>178</v>
      </c>
      <c r="B156" s="120" t="s">
        <v>179</v>
      </c>
      <c r="C156" s="542" t="s">
        <v>155</v>
      </c>
      <c r="D156" s="1214">
        <v>1411.2734000000003</v>
      </c>
      <c r="E156" s="9"/>
      <c r="F156" s="114"/>
      <c r="G156" s="9"/>
      <c r="H156" s="18">
        <f>D156*F156</f>
        <v>0</v>
      </c>
      <c r="I156" s="25"/>
      <c r="J156" s="120"/>
      <c r="K156" s="120"/>
      <c r="L156" s="120"/>
      <c r="M156" s="26"/>
      <c r="N156" s="26"/>
      <c r="P156" s="18"/>
    </row>
    <row r="157" spans="1:16" s="4" customFormat="1">
      <c r="A157" s="1217"/>
      <c r="B157" s="120"/>
      <c r="C157" s="120"/>
      <c r="D157" s="9"/>
      <c r="E157" s="9"/>
      <c r="F157" s="126"/>
      <c r="G157" s="9"/>
      <c r="H157" s="2"/>
      <c r="I157" s="25"/>
      <c r="L157" s="26"/>
      <c r="M157" s="26"/>
      <c r="N157" s="26"/>
      <c r="P157" s="18"/>
    </row>
    <row r="158" spans="1:16" s="1312" customFormat="1" ht="45" customHeight="1">
      <c r="A158" s="1" t="s">
        <v>180</v>
      </c>
      <c r="B158" s="120" t="s">
        <v>181</v>
      </c>
      <c r="C158" s="542" t="s">
        <v>155</v>
      </c>
      <c r="D158" s="1214">
        <v>3.8266</v>
      </c>
      <c r="E158" s="9"/>
      <c r="F158" s="114"/>
      <c r="G158" s="9"/>
      <c r="H158" s="18">
        <f>D158*F158</f>
        <v>0</v>
      </c>
      <c r="P158" s="18"/>
    </row>
    <row r="159" spans="1:16" s="4" customFormat="1">
      <c r="A159" s="1217"/>
      <c r="B159" s="120"/>
      <c r="C159" s="120"/>
      <c r="D159" s="1012"/>
      <c r="E159" s="1012"/>
      <c r="F159" s="126"/>
      <c r="G159" s="1012"/>
      <c r="H159" s="1014"/>
      <c r="P159" s="1364"/>
    </row>
    <row r="160" spans="1:16" ht="107.25" customHeight="1">
      <c r="A160" s="1" t="s">
        <v>182</v>
      </c>
      <c r="B160" s="120" t="s">
        <v>183</v>
      </c>
      <c r="C160" s="542" t="s">
        <v>155</v>
      </c>
      <c r="D160" s="1214">
        <v>235</v>
      </c>
      <c r="E160" s="9"/>
      <c r="F160" s="114"/>
      <c r="G160" s="9"/>
      <c r="H160" s="18">
        <f>D160*F160</f>
        <v>0</v>
      </c>
      <c r="I160" s="120"/>
      <c r="J160" s="1215"/>
      <c r="K160" s="1215"/>
      <c r="L160" s="1215"/>
      <c r="N160" s="120"/>
    </row>
    <row r="161" spans="1:16">
      <c r="B161" s="120"/>
      <c r="C161" s="542"/>
      <c r="D161" s="1214"/>
      <c r="E161" s="9"/>
      <c r="F161" s="114"/>
      <c r="G161" s="9"/>
      <c r="H161" s="18"/>
      <c r="J161" s="1215"/>
      <c r="K161" s="1215"/>
      <c r="L161" s="1215"/>
      <c r="N161" s="120"/>
    </row>
    <row r="162" spans="1:16" ht="111" customHeight="1">
      <c r="A162" s="1" t="s">
        <v>184</v>
      </c>
      <c r="B162" s="120" t="s">
        <v>185</v>
      </c>
      <c r="C162" s="542" t="s">
        <v>155</v>
      </c>
      <c r="D162" s="1214">
        <v>470</v>
      </c>
      <c r="E162" s="9"/>
      <c r="F162" s="114"/>
      <c r="G162" s="9"/>
      <c r="H162" s="18">
        <f>D162*F162</f>
        <v>0</v>
      </c>
      <c r="J162" s="1215"/>
      <c r="K162" s="120"/>
      <c r="L162" s="1215"/>
      <c r="N162" s="120"/>
    </row>
    <row r="163" spans="1:16">
      <c r="A163" s="1217"/>
      <c r="B163" s="120"/>
      <c r="C163" s="120"/>
      <c r="D163" s="9"/>
      <c r="E163" s="9"/>
      <c r="F163" s="126"/>
      <c r="G163" s="9"/>
      <c r="H163" s="2"/>
    </row>
    <row r="164" spans="1:16" ht="168.75" customHeight="1">
      <c r="A164" s="1" t="s">
        <v>186</v>
      </c>
      <c r="B164" s="1321" t="s">
        <v>187</v>
      </c>
      <c r="C164" s="542" t="s">
        <v>158</v>
      </c>
      <c r="D164" s="1214">
        <v>1200</v>
      </c>
      <c r="E164" s="9"/>
      <c r="F164" s="114"/>
      <c r="G164" s="9"/>
      <c r="H164" s="18">
        <f>D164*F164</f>
        <v>0</v>
      </c>
      <c r="I164" s="1321"/>
      <c r="J164" s="1321"/>
      <c r="K164" s="1321"/>
      <c r="L164" s="120"/>
      <c r="N164" s="1370"/>
      <c r="O164" s="1370"/>
    </row>
    <row r="165" spans="1:16">
      <c r="B165" s="1321"/>
      <c r="C165" s="542"/>
      <c r="D165" s="1214"/>
      <c r="E165" s="9"/>
      <c r="F165" s="114"/>
      <c r="G165" s="9"/>
      <c r="H165" s="18"/>
      <c r="I165" s="1321"/>
      <c r="J165" s="1321"/>
      <c r="K165" s="1321"/>
      <c r="L165" s="120"/>
      <c r="N165" s="1370"/>
    </row>
    <row r="166" spans="1:16" s="4" customFormat="1" ht="125.25" customHeight="1">
      <c r="A166" s="1" t="s">
        <v>188</v>
      </c>
      <c r="B166" s="120" t="s">
        <v>189</v>
      </c>
      <c r="C166" s="542" t="s">
        <v>155</v>
      </c>
      <c r="D166" s="1214">
        <v>3667.5254200000004</v>
      </c>
      <c r="E166" s="9"/>
      <c r="F166" s="114"/>
      <c r="G166" s="9"/>
      <c r="H166" s="18">
        <f>D166*F166</f>
        <v>0</v>
      </c>
      <c r="I166" s="25"/>
      <c r="L166" s="26"/>
      <c r="M166" s="26"/>
      <c r="N166" s="26"/>
      <c r="P166" s="18"/>
    </row>
    <row r="167" spans="1:16" s="4" customFormat="1">
      <c r="A167" s="1"/>
      <c r="B167" s="120"/>
      <c r="C167" s="120"/>
      <c r="D167" s="9"/>
      <c r="E167" s="9"/>
      <c r="F167" s="126"/>
      <c r="G167" s="9"/>
      <c r="H167" s="2"/>
      <c r="I167" s="25"/>
      <c r="L167" s="26"/>
      <c r="M167" s="26"/>
      <c r="N167" s="26"/>
      <c r="P167" s="18"/>
    </row>
    <row r="168" spans="1:16" s="4" customFormat="1" ht="143.25" customHeight="1">
      <c r="A168" s="1" t="s">
        <v>190</v>
      </c>
      <c r="B168" s="120" t="s">
        <v>191</v>
      </c>
      <c r="C168" s="542" t="s">
        <v>158</v>
      </c>
      <c r="D168" s="1214">
        <v>6.666666666666667</v>
      </c>
      <c r="E168" s="9"/>
      <c r="F168" s="114"/>
      <c r="G168" s="9"/>
      <c r="H168" s="18">
        <f>D168*F168</f>
        <v>0</v>
      </c>
      <c r="I168" s="25"/>
      <c r="L168" s="26"/>
      <c r="M168" s="26"/>
      <c r="N168" s="26"/>
      <c r="P168" s="18"/>
    </row>
    <row r="169" spans="1:16" s="4" customFormat="1">
      <c r="A169" s="1"/>
      <c r="B169" s="120"/>
      <c r="C169" s="120"/>
      <c r="D169" s="9"/>
      <c r="E169" s="9"/>
      <c r="F169" s="126"/>
      <c r="G169" s="9"/>
      <c r="H169" s="2"/>
      <c r="I169" s="25"/>
      <c r="L169" s="26"/>
      <c r="M169" s="26"/>
      <c r="N169" s="26"/>
      <c r="P169" s="18"/>
    </row>
    <row r="170" spans="1:16" s="4" customFormat="1" ht="59.25" customHeight="1">
      <c r="A170" s="1" t="s">
        <v>192</v>
      </c>
      <c r="B170" s="120" t="s">
        <v>193</v>
      </c>
      <c r="C170" s="542" t="s">
        <v>145</v>
      </c>
      <c r="D170" s="1214">
        <v>16</v>
      </c>
      <c r="E170" s="9"/>
      <c r="F170" s="114"/>
      <c r="G170" s="9"/>
      <c r="H170" s="18">
        <f>D170*F170</f>
        <v>0</v>
      </c>
      <c r="I170" s="25"/>
      <c r="L170" s="26"/>
      <c r="M170" s="26"/>
      <c r="N170" s="26"/>
      <c r="P170" s="18"/>
    </row>
    <row r="171" spans="1:16" s="4" customFormat="1">
      <c r="A171" s="1"/>
      <c r="B171" s="120"/>
      <c r="C171" s="120"/>
      <c r="D171" s="9"/>
      <c r="E171" s="9"/>
      <c r="F171" s="126"/>
      <c r="G171" s="9"/>
      <c r="H171" s="2"/>
      <c r="I171" s="25"/>
      <c r="L171" s="26"/>
      <c r="M171" s="26"/>
      <c r="N171" s="26"/>
      <c r="P171" s="18"/>
    </row>
    <row r="172" spans="1:16" s="1312" customFormat="1" ht="70.5" customHeight="1">
      <c r="A172" s="1" t="s">
        <v>194</v>
      </c>
      <c r="B172" s="120" t="s">
        <v>195</v>
      </c>
      <c r="C172" s="542" t="s">
        <v>196</v>
      </c>
      <c r="D172" s="9"/>
      <c r="E172" s="9"/>
      <c r="F172" s="126"/>
      <c r="G172" s="9"/>
      <c r="H172" s="558">
        <f>(SUM(H124:H171))*0.1</f>
        <v>0</v>
      </c>
      <c r="I172" s="1311"/>
      <c r="L172" s="1367"/>
      <c r="M172" s="1367"/>
      <c r="N172" s="1367"/>
      <c r="P172" s="18"/>
    </row>
    <row r="173" spans="1:16" s="4" customFormat="1">
      <c r="A173" s="1"/>
      <c r="B173" s="120"/>
      <c r="C173" s="120"/>
      <c r="D173" s="1012"/>
      <c r="E173" s="1012"/>
      <c r="F173" s="127"/>
      <c r="G173" s="1012"/>
      <c r="H173" s="1014"/>
      <c r="I173" s="25"/>
      <c r="L173" s="26"/>
      <c r="M173" s="26"/>
      <c r="N173" s="26"/>
      <c r="P173" s="1364"/>
    </row>
    <row r="174" spans="1:16" s="94" customFormat="1">
      <c r="A174" s="1"/>
      <c r="B174" s="1015" t="s">
        <v>197</v>
      </c>
      <c r="C174" s="1015"/>
      <c r="D174" s="1298"/>
      <c r="E174" s="1298"/>
      <c r="F174" s="133"/>
      <c r="G174" s="1298"/>
      <c r="H174" s="992">
        <f>SUM(H124:H173)</f>
        <v>0</v>
      </c>
      <c r="I174" s="96"/>
      <c r="L174" s="97"/>
      <c r="M174" s="97"/>
      <c r="N174" s="97"/>
      <c r="P174" s="112"/>
    </row>
    <row r="175" spans="1:16" s="94" customFormat="1">
      <c r="A175" s="1"/>
      <c r="B175" s="1015"/>
      <c r="C175" s="1015"/>
      <c r="D175" s="1298"/>
      <c r="E175" s="1298"/>
      <c r="F175" s="133"/>
      <c r="G175" s="1298"/>
      <c r="H175" s="107"/>
      <c r="I175" s="96"/>
      <c r="L175" s="97"/>
      <c r="M175" s="97"/>
      <c r="N175" s="97"/>
      <c r="P175" s="112"/>
    </row>
    <row r="176" spans="1:16" s="4" customFormat="1">
      <c r="A176" s="1003" t="s">
        <v>85</v>
      </c>
      <c r="B176" s="92" t="s">
        <v>86</v>
      </c>
      <c r="C176" s="92"/>
      <c r="D176" s="93"/>
      <c r="E176" s="94"/>
      <c r="F176" s="131"/>
      <c r="G176" s="94"/>
      <c r="H176" s="99"/>
      <c r="I176" s="25"/>
      <c r="L176" s="26"/>
      <c r="M176" s="26"/>
      <c r="N176" s="26"/>
      <c r="P176" s="98"/>
    </row>
    <row r="177" spans="1:17" s="4" customFormat="1">
      <c r="A177" s="1003"/>
      <c r="B177" s="92"/>
      <c r="C177" s="92"/>
      <c r="D177" s="93"/>
      <c r="E177" s="94"/>
      <c r="F177" s="131"/>
      <c r="G177" s="94"/>
      <c r="H177" s="99"/>
      <c r="I177" s="25"/>
      <c r="L177" s="26"/>
      <c r="M177" s="26"/>
      <c r="N177" s="26"/>
      <c r="P177" s="98"/>
    </row>
    <row r="178" spans="1:17" ht="87.75" customHeight="1">
      <c r="A178" s="1" t="s">
        <v>198</v>
      </c>
      <c r="B178" s="1340" t="s">
        <v>199</v>
      </c>
      <c r="C178" s="542" t="s">
        <v>125</v>
      </c>
      <c r="D178" s="1214">
        <v>738</v>
      </c>
      <c r="E178" s="9"/>
      <c r="F178" s="114"/>
      <c r="G178" s="9"/>
      <c r="H178" s="18">
        <f>D178*F178</f>
        <v>0</v>
      </c>
    </row>
    <row r="179" spans="1:17">
      <c r="B179" s="120"/>
      <c r="C179" s="120"/>
      <c r="D179" s="9"/>
      <c r="E179" s="9"/>
      <c r="F179" s="126"/>
      <c r="G179" s="9"/>
      <c r="H179" s="2"/>
    </row>
    <row r="180" spans="1:17" ht="97.5" customHeight="1">
      <c r="A180" s="1" t="s">
        <v>200</v>
      </c>
      <c r="B180" s="1340" t="s">
        <v>201</v>
      </c>
      <c r="C180" s="542" t="s">
        <v>125</v>
      </c>
      <c r="D180" s="1214">
        <v>735</v>
      </c>
      <c r="E180" s="9"/>
      <c r="F180" s="114"/>
      <c r="G180" s="9"/>
      <c r="H180" s="18">
        <f>D180*F180</f>
        <v>0</v>
      </c>
    </row>
    <row r="181" spans="1:17">
      <c r="B181" s="120"/>
      <c r="C181" s="120"/>
      <c r="D181" s="9"/>
      <c r="E181" s="9"/>
      <c r="F181" s="126"/>
      <c r="G181" s="9"/>
      <c r="H181" s="2"/>
    </row>
    <row r="182" spans="1:17" ht="105.75" customHeight="1">
      <c r="A182" s="1" t="s">
        <v>202</v>
      </c>
      <c r="B182" s="1340" t="s">
        <v>203</v>
      </c>
      <c r="C182" s="542" t="s">
        <v>125</v>
      </c>
      <c r="D182" s="1214">
        <v>3</v>
      </c>
      <c r="E182" s="9"/>
      <c r="F182" s="114"/>
      <c r="G182" s="9"/>
      <c r="H182" s="18">
        <f>D182*F182</f>
        <v>0</v>
      </c>
      <c r="J182" s="1381"/>
      <c r="K182" s="1381"/>
      <c r="L182" s="1382"/>
    </row>
    <row r="183" spans="1:17">
      <c r="B183" s="120"/>
      <c r="C183" s="120"/>
      <c r="D183" s="9"/>
      <c r="E183" s="9"/>
      <c r="F183" s="126"/>
      <c r="G183" s="9"/>
      <c r="H183" s="2"/>
    </row>
    <row r="184" spans="1:17" ht="116.25" customHeight="1">
      <c r="A184" s="1" t="s">
        <v>204</v>
      </c>
      <c r="B184" s="120" t="s">
        <v>205</v>
      </c>
      <c r="C184" s="542" t="s">
        <v>128</v>
      </c>
      <c r="D184" s="1214">
        <v>1</v>
      </c>
      <c r="E184" s="9"/>
      <c r="F184" s="114"/>
      <c r="G184" s="9"/>
      <c r="H184" s="18">
        <f>D184*F184</f>
        <v>0</v>
      </c>
      <c r="I184" s="998"/>
      <c r="J184" s="1215"/>
      <c r="K184" s="1215"/>
      <c r="L184" s="120"/>
      <c r="M184" s="998"/>
      <c r="N184" s="120"/>
      <c r="O184" s="120"/>
      <c r="P184" s="120"/>
      <c r="Q184" s="120"/>
    </row>
    <row r="185" spans="1:17">
      <c r="B185" s="120"/>
      <c r="C185" s="542"/>
      <c r="D185" s="1214"/>
      <c r="E185" s="9"/>
      <c r="F185" s="114"/>
      <c r="G185" s="9"/>
      <c r="H185" s="18"/>
      <c r="I185" s="998"/>
      <c r="J185" s="1215"/>
      <c r="K185" s="1215"/>
      <c r="L185" s="120"/>
      <c r="M185" s="998"/>
      <c r="N185" s="120"/>
      <c r="O185" s="120"/>
      <c r="P185" s="120"/>
      <c r="Q185" s="120"/>
    </row>
    <row r="186" spans="1:17" s="1343" customFormat="1" ht="128.25" customHeight="1">
      <c r="A186" s="1" t="s">
        <v>206</v>
      </c>
      <c r="B186" s="1342" t="s">
        <v>207</v>
      </c>
      <c r="C186" s="1342"/>
      <c r="D186" s="9"/>
      <c r="E186" s="9"/>
      <c r="F186" s="126"/>
      <c r="G186" s="9"/>
      <c r="H186" s="2"/>
      <c r="J186" s="1372"/>
      <c r="K186" s="1372"/>
      <c r="P186" s="1216"/>
    </row>
    <row r="187" spans="1:17" s="1343" customFormat="1" ht="15.75" customHeight="1">
      <c r="A187" s="1"/>
      <c r="B187" s="120" t="s">
        <v>208</v>
      </c>
      <c r="C187" s="542" t="s">
        <v>128</v>
      </c>
      <c r="D187" s="1214">
        <v>1</v>
      </c>
      <c r="E187" s="9"/>
      <c r="F187" s="114"/>
      <c r="G187" s="9"/>
      <c r="H187" s="18">
        <f>D187*F187</f>
        <v>0</v>
      </c>
      <c r="P187" s="1373"/>
    </row>
    <row r="188" spans="1:17" s="1343" customFormat="1">
      <c r="A188" s="1"/>
      <c r="B188" s="120" t="s">
        <v>209</v>
      </c>
      <c r="C188" s="542" t="s">
        <v>128</v>
      </c>
      <c r="D188" s="1214">
        <v>3</v>
      </c>
      <c r="E188" s="9"/>
      <c r="F188" s="114"/>
      <c r="G188" s="9"/>
      <c r="H188" s="18">
        <f>D188*F188</f>
        <v>0</v>
      </c>
      <c r="P188" s="1373"/>
    </row>
    <row r="189" spans="1:17" s="1343" customFormat="1">
      <c r="A189" s="1"/>
      <c r="B189" s="120" t="s">
        <v>210</v>
      </c>
      <c r="C189" s="542" t="s">
        <v>128</v>
      </c>
      <c r="D189" s="1214">
        <v>15</v>
      </c>
      <c r="E189" s="9"/>
      <c r="F189" s="114"/>
      <c r="G189" s="9"/>
      <c r="H189" s="18">
        <f>D189*F189</f>
        <v>0</v>
      </c>
      <c r="P189" s="1373"/>
    </row>
    <row r="190" spans="1:17" s="1343" customFormat="1">
      <c r="A190" s="1"/>
      <c r="B190" s="120" t="s">
        <v>211</v>
      </c>
      <c r="C190" s="542" t="s">
        <v>128</v>
      </c>
      <c r="D190" s="1214">
        <v>7</v>
      </c>
      <c r="E190" s="9"/>
      <c r="F190" s="114"/>
      <c r="G190" s="9"/>
      <c r="H190" s="18">
        <f>D190*F190</f>
        <v>0</v>
      </c>
      <c r="P190" s="1373"/>
    </row>
    <row r="191" spans="1:17" s="1343" customFormat="1">
      <c r="A191" s="1"/>
      <c r="B191" s="120" t="s">
        <v>212</v>
      </c>
      <c r="C191" s="542" t="s">
        <v>128</v>
      </c>
      <c r="D191" s="1214">
        <v>2</v>
      </c>
      <c r="E191" s="9"/>
      <c r="F191" s="114"/>
      <c r="G191" s="9"/>
      <c r="H191" s="18">
        <f>D191*F191</f>
        <v>0</v>
      </c>
      <c r="P191" s="1373"/>
    </row>
    <row r="192" spans="1:17" s="1343" customFormat="1">
      <c r="A192" s="1"/>
      <c r="B192" s="120"/>
      <c r="C192" s="120"/>
      <c r="D192" s="1341"/>
      <c r="E192" s="9"/>
      <c r="F192" s="126"/>
      <c r="G192" s="9"/>
      <c r="H192" s="2"/>
      <c r="P192" s="1373"/>
    </row>
    <row r="193" spans="1:16" s="1343" customFormat="1" ht="185.25" customHeight="1">
      <c r="A193" s="1" t="s">
        <v>213</v>
      </c>
      <c r="B193" s="1342" t="s">
        <v>214</v>
      </c>
      <c r="C193" s="1342"/>
      <c r="D193" s="9"/>
      <c r="E193" s="9"/>
      <c r="F193" s="126"/>
      <c r="G193" s="9"/>
      <c r="H193" s="2"/>
      <c r="J193" s="1372"/>
      <c r="K193" s="1372"/>
      <c r="P193" s="1216"/>
    </row>
    <row r="194" spans="1:16" s="1343" customFormat="1">
      <c r="A194" s="1"/>
      <c r="B194" s="120" t="s">
        <v>215</v>
      </c>
      <c r="C194" s="542" t="s">
        <v>128</v>
      </c>
      <c r="D194" s="1214">
        <v>1</v>
      </c>
      <c r="E194" s="9"/>
      <c r="F194" s="114"/>
      <c r="G194" s="9"/>
      <c r="H194" s="18">
        <f>D194*F194</f>
        <v>0</v>
      </c>
      <c r="P194" s="1373"/>
    </row>
    <row r="195" spans="1:16" s="1343" customFormat="1">
      <c r="A195" s="1"/>
      <c r="B195" s="120" t="s">
        <v>209</v>
      </c>
      <c r="C195" s="542" t="s">
        <v>128</v>
      </c>
      <c r="D195" s="1214">
        <v>3</v>
      </c>
      <c r="E195" s="9"/>
      <c r="F195" s="114"/>
      <c r="G195" s="9"/>
      <c r="H195" s="18">
        <f>D195*F195</f>
        <v>0</v>
      </c>
      <c r="P195" s="1373"/>
    </row>
    <row r="196" spans="1:16" s="1343" customFormat="1">
      <c r="A196" s="1"/>
      <c r="B196" s="120" t="s">
        <v>216</v>
      </c>
      <c r="C196" s="542" t="s">
        <v>128</v>
      </c>
      <c r="D196" s="1214">
        <v>15</v>
      </c>
      <c r="E196" s="9"/>
      <c r="F196" s="114"/>
      <c r="G196" s="9"/>
      <c r="H196" s="18">
        <f>D196*F196</f>
        <v>0</v>
      </c>
      <c r="P196" s="1373"/>
    </row>
    <row r="197" spans="1:16" s="1343" customFormat="1">
      <c r="A197" s="1"/>
      <c r="B197" s="120" t="s">
        <v>217</v>
      </c>
      <c r="C197" s="542" t="s">
        <v>128</v>
      </c>
      <c r="D197" s="1214">
        <v>7</v>
      </c>
      <c r="E197" s="9"/>
      <c r="F197" s="114"/>
      <c r="G197" s="9"/>
      <c r="H197" s="18">
        <f>D197*F197</f>
        <v>0</v>
      </c>
      <c r="P197" s="1373"/>
    </row>
    <row r="198" spans="1:16" s="1343" customFormat="1">
      <c r="A198" s="1"/>
      <c r="B198" s="120" t="s">
        <v>212</v>
      </c>
      <c r="C198" s="542" t="s">
        <v>128</v>
      </c>
      <c r="D198" s="1214">
        <v>2</v>
      </c>
      <c r="E198" s="9"/>
      <c r="F198" s="114"/>
      <c r="G198" s="9"/>
      <c r="H198" s="18">
        <f>D198*F198</f>
        <v>0</v>
      </c>
      <c r="P198" s="1373"/>
    </row>
    <row r="199" spans="1:16" s="1343" customFormat="1">
      <c r="A199" s="1"/>
      <c r="B199" s="120"/>
      <c r="C199" s="542"/>
      <c r="D199" s="1214"/>
      <c r="E199" s="9"/>
      <c r="F199" s="114"/>
      <c r="G199" s="9"/>
      <c r="H199" s="18"/>
      <c r="P199" s="1373"/>
    </row>
    <row r="200" spans="1:16" s="1343" customFormat="1" ht="150" customHeight="1">
      <c r="A200" s="1" t="s">
        <v>218</v>
      </c>
      <c r="B200" s="1342" t="s">
        <v>219</v>
      </c>
      <c r="C200" s="1342"/>
      <c r="D200" s="9"/>
      <c r="E200" s="9"/>
      <c r="F200" s="126"/>
      <c r="G200" s="9"/>
      <c r="H200" s="2"/>
      <c r="P200" s="1373"/>
    </row>
    <row r="201" spans="1:16" s="1343" customFormat="1">
      <c r="A201" s="1"/>
      <c r="B201" s="120" t="s">
        <v>212</v>
      </c>
      <c r="C201" s="542" t="s">
        <v>128</v>
      </c>
      <c r="D201" s="1214">
        <v>1</v>
      </c>
      <c r="E201" s="9"/>
      <c r="F201" s="114"/>
      <c r="G201" s="9"/>
      <c r="H201" s="18">
        <f>D201*F201</f>
        <v>0</v>
      </c>
      <c r="P201" s="1373"/>
    </row>
    <row r="202" spans="1:16" s="1343" customFormat="1">
      <c r="A202" s="1"/>
      <c r="B202" s="120"/>
      <c r="C202" s="542"/>
      <c r="D202" s="1214"/>
      <c r="E202" s="9"/>
      <c r="F202" s="114"/>
      <c r="G202" s="9"/>
      <c r="H202" s="18"/>
      <c r="P202" s="1373"/>
    </row>
    <row r="203" spans="1:16" s="1343" customFormat="1" ht="207" customHeight="1">
      <c r="A203" s="1" t="s">
        <v>220</v>
      </c>
      <c r="B203" s="1342" t="s">
        <v>221</v>
      </c>
      <c r="C203" s="1342"/>
      <c r="D203" s="9"/>
      <c r="E203" s="9"/>
      <c r="F203" s="126"/>
      <c r="G203" s="9"/>
      <c r="H203" s="2"/>
      <c r="P203" s="1373"/>
    </row>
    <row r="204" spans="1:16" s="1343" customFormat="1">
      <c r="A204" s="1"/>
      <c r="B204" s="120" t="s">
        <v>212</v>
      </c>
      <c r="C204" s="542" t="s">
        <v>128</v>
      </c>
      <c r="D204" s="1214">
        <v>1</v>
      </c>
      <c r="E204" s="9"/>
      <c r="F204" s="114"/>
      <c r="G204" s="9"/>
      <c r="H204" s="18">
        <f>D204*F204</f>
        <v>0</v>
      </c>
      <c r="P204" s="1373"/>
    </row>
    <row r="205" spans="1:16" s="1343" customFormat="1">
      <c r="A205" s="1"/>
      <c r="B205" s="120"/>
      <c r="C205" s="542"/>
      <c r="D205" s="1214"/>
      <c r="E205" s="9"/>
      <c r="F205" s="114"/>
      <c r="G205" s="9"/>
      <c r="H205" s="18"/>
      <c r="P205" s="1373"/>
    </row>
    <row r="206" spans="1:16" s="1343" customFormat="1" ht="161.25" customHeight="1">
      <c r="A206" s="1" t="s">
        <v>222</v>
      </c>
      <c r="B206" s="1342" t="s">
        <v>223</v>
      </c>
      <c r="C206" s="1342"/>
      <c r="D206" s="9"/>
      <c r="E206" s="9"/>
      <c r="F206" s="126"/>
      <c r="G206" s="9"/>
      <c r="H206" s="2"/>
      <c r="J206" s="1372"/>
      <c r="P206" s="1216"/>
    </row>
    <row r="207" spans="1:16" s="1343" customFormat="1">
      <c r="A207" s="1"/>
      <c r="B207" s="120" t="s">
        <v>212</v>
      </c>
      <c r="C207" s="542" t="s">
        <v>128</v>
      </c>
      <c r="D207" s="1214">
        <v>2</v>
      </c>
      <c r="E207" s="9"/>
      <c r="F207" s="114"/>
      <c r="G207" s="9"/>
      <c r="H207" s="18">
        <f>D207*F207</f>
        <v>0</v>
      </c>
      <c r="P207" s="1373"/>
    </row>
    <row r="208" spans="1:16" s="1343" customFormat="1">
      <c r="A208" s="1"/>
      <c r="B208" s="120"/>
      <c r="C208" s="120"/>
      <c r="D208" s="9"/>
      <c r="E208" s="9"/>
      <c r="F208" s="126"/>
      <c r="G208" s="9"/>
      <c r="H208" s="2"/>
      <c r="P208" s="1373"/>
    </row>
    <row r="209" spans="1:16" s="1343" customFormat="1" ht="216.75" customHeight="1">
      <c r="A209" s="1" t="s">
        <v>224</v>
      </c>
      <c r="B209" s="1342" t="s">
        <v>225</v>
      </c>
      <c r="C209" s="1342"/>
      <c r="D209" s="9"/>
      <c r="E209" s="9"/>
      <c r="F209" s="126"/>
      <c r="G209" s="9"/>
      <c r="H209" s="2"/>
      <c r="J209" s="1372"/>
      <c r="P209" s="1216"/>
    </row>
    <row r="210" spans="1:16" s="1343" customFormat="1">
      <c r="A210" s="1"/>
      <c r="B210" s="120" t="s">
        <v>212</v>
      </c>
      <c r="C210" s="542" t="s">
        <v>128</v>
      </c>
      <c r="D210" s="1214">
        <v>2</v>
      </c>
      <c r="E210" s="9"/>
      <c r="F210" s="114"/>
      <c r="G210" s="9"/>
      <c r="H210" s="18">
        <f>D210*F210</f>
        <v>0</v>
      </c>
      <c r="P210" s="1373"/>
    </row>
    <row r="211" spans="1:16" s="1343" customFormat="1">
      <c r="A211" s="1"/>
      <c r="B211" s="120"/>
      <c r="C211" s="542"/>
      <c r="D211" s="1214"/>
      <c r="E211" s="9"/>
      <c r="F211" s="114"/>
      <c r="G211" s="9"/>
      <c r="H211" s="18"/>
      <c r="P211" s="1373"/>
    </row>
    <row r="212" spans="1:16" s="952" customFormat="1" ht="333.75" customHeight="1">
      <c r="A212" s="1344" t="s">
        <v>226</v>
      </c>
      <c r="B212" s="1346" t="s">
        <v>227</v>
      </c>
      <c r="C212" s="542" t="s">
        <v>128</v>
      </c>
      <c r="D212" s="1214">
        <v>32</v>
      </c>
      <c r="E212" s="339"/>
      <c r="F212" s="114"/>
      <c r="G212" s="339"/>
      <c r="H212" s="18">
        <f>D212*F212</f>
        <v>0</v>
      </c>
      <c r="I212" s="1346"/>
      <c r="J212" s="1346"/>
      <c r="K212" s="1374"/>
      <c r="L212" s="1346"/>
      <c r="O212" s="1375"/>
    </row>
    <row r="213" spans="1:16" s="952" customFormat="1">
      <c r="A213" s="1344"/>
      <c r="B213" s="1342"/>
      <c r="C213" s="1342"/>
      <c r="D213" s="339"/>
      <c r="E213" s="339"/>
      <c r="F213" s="126"/>
      <c r="G213" s="339"/>
      <c r="H213" s="1270"/>
      <c r="O213" s="1375"/>
    </row>
    <row r="214" spans="1:16" s="4" customFormat="1" ht="95.25" customHeight="1">
      <c r="A214" s="1" t="s">
        <v>228</v>
      </c>
      <c r="B214" s="120" t="s">
        <v>229</v>
      </c>
      <c r="C214" s="542" t="s">
        <v>128</v>
      </c>
      <c r="D214" s="1214">
        <v>31</v>
      </c>
      <c r="E214" s="9"/>
      <c r="F214" s="114"/>
      <c r="G214" s="9"/>
      <c r="H214" s="18">
        <f>D214*F214</f>
        <v>0</v>
      </c>
      <c r="I214" s="120"/>
      <c r="L214" s="26"/>
      <c r="M214" s="26"/>
      <c r="N214" s="26"/>
      <c r="P214" s="18"/>
    </row>
    <row r="215" spans="1:16" s="4" customFormat="1">
      <c r="A215" s="1"/>
      <c r="B215" s="120"/>
      <c r="C215" s="120"/>
      <c r="D215" s="9"/>
      <c r="E215" s="9"/>
      <c r="F215" s="126"/>
      <c r="G215" s="9"/>
      <c r="H215" s="2"/>
      <c r="I215" s="25"/>
      <c r="L215" s="26"/>
      <c r="M215" s="26"/>
      <c r="N215" s="26"/>
      <c r="P215" s="18"/>
    </row>
    <row r="216" spans="1:16" s="4" customFormat="1" ht="46.5" customHeight="1">
      <c r="A216" s="1" t="s">
        <v>230</v>
      </c>
      <c r="B216" s="120" t="s">
        <v>231</v>
      </c>
      <c r="C216" s="542" t="s">
        <v>125</v>
      </c>
      <c r="D216" s="1214">
        <v>738</v>
      </c>
      <c r="E216" s="9"/>
      <c r="F216" s="114"/>
      <c r="G216" s="9"/>
      <c r="H216" s="18">
        <f>D216*F216</f>
        <v>0</v>
      </c>
      <c r="I216" s="25"/>
      <c r="L216" s="26"/>
      <c r="M216" s="26"/>
      <c r="N216" s="26"/>
      <c r="P216" s="18"/>
    </row>
    <row r="217" spans="1:16" s="4" customFormat="1">
      <c r="A217" s="1"/>
      <c r="B217" s="120"/>
      <c r="C217" s="120"/>
      <c r="D217" s="9"/>
      <c r="E217" s="9"/>
      <c r="F217" s="126"/>
      <c r="G217" s="9"/>
      <c r="H217" s="2"/>
      <c r="I217" s="25"/>
      <c r="L217" s="26"/>
      <c r="M217" s="26"/>
      <c r="N217" s="26"/>
      <c r="P217" s="18"/>
    </row>
    <row r="218" spans="1:16" s="4" customFormat="1" ht="96" customHeight="1">
      <c r="A218" s="1" t="s">
        <v>232</v>
      </c>
      <c r="B218" s="120" t="s">
        <v>233</v>
      </c>
      <c r="C218" s="542" t="s">
        <v>125</v>
      </c>
      <c r="D218" s="1214">
        <v>738</v>
      </c>
      <c r="E218" s="9"/>
      <c r="F218" s="114"/>
      <c r="G218" s="9"/>
      <c r="H218" s="18">
        <f>D218*F218</f>
        <v>0</v>
      </c>
      <c r="I218" s="25"/>
      <c r="L218" s="26"/>
      <c r="M218" s="26"/>
      <c r="N218" s="26"/>
      <c r="P218" s="18"/>
    </row>
    <row r="219" spans="1:16" s="4" customFormat="1">
      <c r="A219" s="1"/>
      <c r="B219" s="120"/>
      <c r="C219" s="120"/>
      <c r="D219" s="9"/>
      <c r="E219" s="9"/>
      <c r="F219" s="126"/>
      <c r="G219" s="9"/>
      <c r="H219" s="2"/>
      <c r="I219" s="25"/>
      <c r="L219" s="26"/>
      <c r="M219" s="26"/>
      <c r="N219" s="26"/>
      <c r="P219" s="18"/>
    </row>
    <row r="220" spans="1:16" s="4" customFormat="1" ht="107.25" customHeight="1">
      <c r="A220" s="1" t="s">
        <v>234</v>
      </c>
      <c r="B220" s="120" t="s">
        <v>235</v>
      </c>
      <c r="C220" s="542" t="s">
        <v>125</v>
      </c>
      <c r="D220" s="1214">
        <v>738</v>
      </c>
      <c r="E220" s="9"/>
      <c r="F220" s="114"/>
      <c r="G220" s="9"/>
      <c r="H220" s="18">
        <f>D220*F220</f>
        <v>0</v>
      </c>
      <c r="I220" s="25"/>
      <c r="L220" s="26"/>
      <c r="M220" s="26"/>
      <c r="N220" s="26"/>
      <c r="P220" s="18"/>
    </row>
    <row r="221" spans="1:16" s="4" customFormat="1">
      <c r="A221" s="1"/>
      <c r="B221" s="120"/>
      <c r="C221" s="120"/>
      <c r="D221" s="9"/>
      <c r="E221" s="9"/>
      <c r="F221" s="126"/>
      <c r="G221" s="9"/>
      <c r="H221" s="2"/>
      <c r="I221" s="25"/>
      <c r="L221" s="26"/>
      <c r="M221" s="26"/>
      <c r="N221" s="26"/>
      <c r="P221" s="18"/>
    </row>
    <row r="222" spans="1:16" s="1312" customFormat="1" ht="72.75" customHeight="1">
      <c r="A222" s="1" t="s">
        <v>236</v>
      </c>
      <c r="B222" s="120" t="s">
        <v>237</v>
      </c>
      <c r="C222" s="542" t="s">
        <v>196</v>
      </c>
      <c r="D222" s="9"/>
      <c r="E222" s="9"/>
      <c r="F222" s="126"/>
      <c r="G222" s="9"/>
      <c r="H222" s="558">
        <f>(SUM(H176:H221))*0.1</f>
        <v>0</v>
      </c>
      <c r="I222" s="1311"/>
      <c r="L222" s="1367"/>
      <c r="M222" s="1367"/>
      <c r="N222" s="1367"/>
      <c r="P222" s="18"/>
    </row>
    <row r="223" spans="1:16" s="4" customFormat="1">
      <c r="A223" s="1"/>
      <c r="B223" s="120"/>
      <c r="C223" s="120"/>
      <c r="D223" s="1012"/>
      <c r="E223" s="1012"/>
      <c r="F223" s="127"/>
      <c r="G223" s="1012"/>
      <c r="H223" s="1014"/>
      <c r="I223" s="25"/>
      <c r="L223" s="26"/>
      <c r="M223" s="26"/>
      <c r="N223" s="26"/>
      <c r="P223" s="1364"/>
    </row>
    <row r="224" spans="1:16" s="4" customFormat="1">
      <c r="A224" s="1"/>
      <c r="B224" s="101" t="s">
        <v>238</v>
      </c>
      <c r="C224" s="101"/>
      <c r="D224" s="1298"/>
      <c r="E224" s="1298"/>
      <c r="F224" s="133"/>
      <c r="G224" s="1298"/>
      <c r="H224" s="992">
        <f>SUM(H176:H223)</f>
        <v>0</v>
      </c>
      <c r="I224" s="25"/>
      <c r="L224" s="26"/>
      <c r="M224" s="26"/>
      <c r="N224" s="26"/>
      <c r="P224" s="112"/>
    </row>
    <row r="225" spans="1:16" s="4" customFormat="1">
      <c r="A225" s="1"/>
      <c r="B225" s="101"/>
      <c r="C225" s="101"/>
      <c r="D225" s="1298"/>
      <c r="E225" s="1298"/>
      <c r="F225" s="133"/>
      <c r="G225" s="1298"/>
      <c r="H225" s="107"/>
      <c r="I225" s="25"/>
      <c r="L225" s="26"/>
      <c r="M225" s="26"/>
      <c r="N225" s="26"/>
      <c r="P225" s="112"/>
    </row>
    <row r="226" spans="1:16" s="4" customFormat="1">
      <c r="A226" s="1003" t="s">
        <v>87</v>
      </c>
      <c r="B226" s="92" t="s">
        <v>88</v>
      </c>
      <c r="C226" s="92"/>
      <c r="D226" s="93"/>
      <c r="E226" s="94"/>
      <c r="F226" s="131"/>
      <c r="G226" s="94"/>
      <c r="H226" s="99"/>
      <c r="I226" s="25"/>
      <c r="L226" s="26"/>
      <c r="M226" s="26"/>
      <c r="N226" s="26"/>
      <c r="P226" s="98"/>
    </row>
    <row r="227" spans="1:16" s="4" customFormat="1">
      <c r="A227" s="1"/>
      <c r="B227" s="19"/>
      <c r="C227" s="19"/>
      <c r="D227" s="9"/>
      <c r="E227" s="9"/>
      <c r="F227" s="126"/>
      <c r="G227" s="9"/>
      <c r="H227" s="2"/>
      <c r="I227" s="25"/>
      <c r="L227" s="26"/>
      <c r="M227" s="26"/>
      <c r="N227" s="26"/>
      <c r="P227" s="18"/>
    </row>
    <row r="228" spans="1:16" s="4" customFormat="1" ht="70.5" customHeight="1">
      <c r="A228" s="1" t="s">
        <v>239</v>
      </c>
      <c r="B228" s="19" t="s">
        <v>240</v>
      </c>
      <c r="C228" s="542" t="s">
        <v>128</v>
      </c>
      <c r="D228" s="1214">
        <v>1</v>
      </c>
      <c r="E228" s="9"/>
      <c r="F228" s="114"/>
      <c r="G228" s="9"/>
      <c r="H228" s="18">
        <f>D228*F228</f>
        <v>0</v>
      </c>
      <c r="I228" s="25"/>
      <c r="L228" s="26"/>
      <c r="M228" s="26"/>
      <c r="N228" s="26"/>
      <c r="P228" s="18"/>
    </row>
    <row r="229" spans="1:16" s="4" customFormat="1" ht="15" customHeight="1">
      <c r="A229" s="1"/>
      <c r="B229" s="19"/>
      <c r="C229" s="542"/>
      <c r="D229" s="1214"/>
      <c r="E229" s="9"/>
      <c r="F229" s="126"/>
      <c r="G229" s="9"/>
      <c r="H229" s="3"/>
      <c r="I229" s="25"/>
      <c r="L229" s="26"/>
      <c r="M229" s="26"/>
      <c r="N229" s="26"/>
      <c r="P229" s="18"/>
    </row>
    <row r="230" spans="1:16" s="4" customFormat="1" ht="77.25" customHeight="1">
      <c r="A230" s="1" t="s">
        <v>241</v>
      </c>
      <c r="B230" s="120" t="s">
        <v>237</v>
      </c>
      <c r="C230" s="542" t="s">
        <v>196</v>
      </c>
      <c r="D230" s="9"/>
      <c r="E230" s="9"/>
      <c r="F230" s="3"/>
      <c r="G230" s="9"/>
      <c r="H230" s="558">
        <f>(SUM(H226:H229))*0.1</f>
        <v>0</v>
      </c>
      <c r="I230" s="25"/>
      <c r="L230" s="26"/>
      <c r="M230" s="26"/>
      <c r="N230" s="26"/>
      <c r="P230" s="18"/>
    </row>
    <row r="231" spans="1:16" s="4" customFormat="1">
      <c r="A231" s="1"/>
      <c r="B231" s="19"/>
      <c r="C231" s="19"/>
      <c r="D231" s="9"/>
      <c r="E231" s="9"/>
      <c r="F231" s="3"/>
      <c r="G231" s="9"/>
      <c r="H231" s="2"/>
      <c r="I231" s="25"/>
      <c r="L231" s="26"/>
      <c r="M231" s="26"/>
      <c r="N231" s="26"/>
      <c r="P231" s="18"/>
    </row>
    <row r="232" spans="1:16" s="4" customFormat="1">
      <c r="A232" s="100"/>
      <c r="B232" s="92" t="s">
        <v>242</v>
      </c>
      <c r="C232" s="92"/>
      <c r="D232" s="1298"/>
      <c r="E232" s="1298"/>
      <c r="F232" s="1299"/>
      <c r="G232" s="1298"/>
      <c r="H232" s="992">
        <f>SUM(H226:H231)</f>
        <v>0</v>
      </c>
      <c r="I232" s="25"/>
      <c r="L232" s="26"/>
      <c r="M232" s="26"/>
      <c r="N232" s="26"/>
      <c r="P232" s="112"/>
    </row>
    <row r="233" spans="1:16" s="1348" customFormat="1" ht="15">
      <c r="A233" s="349"/>
      <c r="B233" s="495"/>
      <c r="C233" s="495"/>
      <c r="D233" s="496"/>
      <c r="E233" s="496"/>
      <c r="F233" s="1175"/>
      <c r="G233" s="496"/>
      <c r="H233" s="2"/>
      <c r="I233" s="1347"/>
      <c r="L233" s="1376"/>
      <c r="M233" s="1376"/>
      <c r="N233" s="1376"/>
      <c r="P233" s="2"/>
    </row>
    <row r="234" spans="1:16" s="1348" customFormat="1" ht="15">
      <c r="A234" s="349"/>
      <c r="B234" s="495"/>
      <c r="C234" s="495"/>
      <c r="D234" s="496"/>
      <c r="E234" s="496"/>
      <c r="F234" s="1175"/>
      <c r="G234" s="496"/>
      <c r="H234" s="2"/>
      <c r="I234" s="1347"/>
      <c r="L234" s="1376"/>
      <c r="M234" s="1376"/>
      <c r="N234" s="1376"/>
      <c r="P234" s="2"/>
    </row>
    <row r="235" spans="1:16" s="1348" customFormat="1" ht="15">
      <c r="A235" s="349"/>
      <c r="B235" s="495"/>
      <c r="C235" s="495"/>
      <c r="D235" s="496"/>
      <c r="E235" s="496"/>
      <c r="F235" s="1175"/>
      <c r="G235" s="496"/>
      <c r="H235" s="2"/>
      <c r="I235" s="1347"/>
      <c r="L235" s="1376"/>
      <c r="M235" s="1376"/>
      <c r="N235" s="1376"/>
      <c r="P235" s="2"/>
    </row>
    <row r="236" spans="1:16" s="1348" customFormat="1" ht="15">
      <c r="A236" s="349"/>
      <c r="B236" s="495"/>
      <c r="C236" s="495"/>
      <c r="D236" s="496"/>
      <c r="E236" s="496"/>
      <c r="F236" s="1175"/>
      <c r="G236" s="496"/>
      <c r="H236" s="2"/>
      <c r="I236" s="1347"/>
      <c r="L236" s="1376"/>
      <c r="M236" s="1376"/>
      <c r="N236" s="1376"/>
      <c r="P236" s="2"/>
    </row>
    <row r="237" spans="1:16" s="1348" customFormat="1" ht="15">
      <c r="A237" s="349"/>
      <c r="B237" s="495"/>
      <c r="C237" s="495"/>
      <c r="D237" s="496"/>
      <c r="E237" s="496"/>
      <c r="F237" s="1175"/>
      <c r="G237" s="496"/>
      <c r="H237" s="2"/>
      <c r="I237" s="1347"/>
      <c r="L237" s="1376"/>
      <c r="M237" s="1376"/>
      <c r="N237" s="1376"/>
      <c r="P237" s="2"/>
    </row>
    <row r="238" spans="1:16" s="1348" customFormat="1" ht="15">
      <c r="A238" s="349"/>
      <c r="B238" s="495"/>
      <c r="C238" s="495"/>
      <c r="D238" s="496"/>
      <c r="E238" s="496"/>
      <c r="F238" s="1175"/>
      <c r="G238" s="496"/>
      <c r="H238" s="2"/>
      <c r="I238" s="1347"/>
      <c r="L238" s="1376"/>
      <c r="M238" s="1376"/>
      <c r="N238" s="1376"/>
      <c r="P238" s="2"/>
    </row>
    <row r="239" spans="1:16" s="1348" customFormat="1" ht="15">
      <c r="A239" s="349"/>
      <c r="B239" s="495"/>
      <c r="C239" s="495"/>
      <c r="D239" s="496"/>
      <c r="E239" s="496"/>
      <c r="F239" s="1175"/>
      <c r="G239" s="496"/>
      <c r="H239" s="2"/>
      <c r="I239" s="1347"/>
      <c r="L239" s="1376"/>
      <c r="M239" s="1376"/>
      <c r="N239" s="1376"/>
      <c r="P239" s="2"/>
    </row>
    <row r="240" spans="1:16" s="1348" customFormat="1" ht="15">
      <c r="A240" s="349"/>
      <c r="B240" s="495"/>
      <c r="C240" s="495"/>
      <c r="D240" s="496"/>
      <c r="E240" s="496"/>
      <c r="F240" s="1175"/>
      <c r="G240" s="496"/>
      <c r="H240" s="2"/>
      <c r="I240" s="1347"/>
      <c r="L240" s="1376"/>
      <c r="M240" s="1376"/>
      <c r="N240" s="1376"/>
      <c r="P240" s="2"/>
    </row>
    <row r="241" spans="1:16" s="1348" customFormat="1" ht="15">
      <c r="A241" s="349"/>
      <c r="B241" s="495"/>
      <c r="C241" s="495"/>
      <c r="D241" s="496"/>
      <c r="E241" s="496"/>
      <c r="F241" s="1175"/>
      <c r="G241" s="496"/>
      <c r="H241" s="2"/>
      <c r="I241" s="1347"/>
      <c r="L241" s="1376"/>
      <c r="M241" s="1376"/>
      <c r="N241" s="1376"/>
      <c r="P241" s="2"/>
    </row>
    <row r="242" spans="1:16" s="1348" customFormat="1" ht="15">
      <c r="A242" s="349"/>
      <c r="B242" s="495"/>
      <c r="C242" s="495"/>
      <c r="D242" s="496"/>
      <c r="E242" s="496"/>
      <c r="F242" s="1175"/>
      <c r="G242" s="496"/>
      <c r="H242" s="2"/>
      <c r="I242" s="1347"/>
      <c r="L242" s="1376"/>
      <c r="M242" s="1376"/>
      <c r="N242" s="1376"/>
      <c r="P242" s="2"/>
    </row>
    <row r="243" spans="1:16" s="1348" customFormat="1" ht="15">
      <c r="A243" s="349"/>
      <c r="B243" s="495"/>
      <c r="C243" s="495"/>
      <c r="D243" s="496"/>
      <c r="E243" s="496"/>
      <c r="F243" s="1175"/>
      <c r="G243" s="496"/>
      <c r="H243" s="2"/>
      <c r="I243" s="1347"/>
      <c r="L243" s="1376"/>
      <c r="M243" s="1376"/>
      <c r="N243" s="1376"/>
      <c r="P243" s="2"/>
    </row>
    <row r="244" spans="1:16" s="1348" customFormat="1" ht="15">
      <c r="A244" s="349"/>
      <c r="B244" s="495"/>
      <c r="C244" s="495"/>
      <c r="D244" s="496"/>
      <c r="E244" s="496"/>
      <c r="F244" s="1175"/>
      <c r="G244" s="496"/>
      <c r="H244" s="2"/>
      <c r="I244" s="1347"/>
      <c r="L244" s="1376"/>
      <c r="M244" s="1376"/>
      <c r="N244" s="1376"/>
      <c r="P244" s="2"/>
    </row>
  </sheetData>
  <sheetProtection selectLockedCells="1"/>
  <mergeCells count="42">
    <mergeCell ref="B83:H83"/>
    <mergeCell ref="B85:D85"/>
    <mergeCell ref="B86:H86"/>
    <mergeCell ref="B88:D88"/>
    <mergeCell ref="B89:H89"/>
    <mergeCell ref="B82:D82"/>
    <mergeCell ref="B68:H68"/>
    <mergeCell ref="B70:D70"/>
    <mergeCell ref="B71:H71"/>
    <mergeCell ref="I71:O71"/>
    <mergeCell ref="I72:O72"/>
    <mergeCell ref="B73:D73"/>
    <mergeCell ref="B74:H74"/>
    <mergeCell ref="B76:D76"/>
    <mergeCell ref="B77:H77"/>
    <mergeCell ref="B79:D79"/>
    <mergeCell ref="B80:H80"/>
    <mergeCell ref="B67:D67"/>
    <mergeCell ref="F28:H28"/>
    <mergeCell ref="K28:M28"/>
    <mergeCell ref="N28:P28"/>
    <mergeCell ref="J49:L49"/>
    <mergeCell ref="B53:H53"/>
    <mergeCell ref="B56:H56"/>
    <mergeCell ref="B59:H59"/>
    <mergeCell ref="B61:D61"/>
    <mergeCell ref="B62:H62"/>
    <mergeCell ref="B64:D64"/>
    <mergeCell ref="B65:H65"/>
    <mergeCell ref="P24:R24"/>
    <mergeCell ref="F25:H25"/>
    <mergeCell ref="J25:L25"/>
    <mergeCell ref="P25:R25"/>
    <mergeCell ref="F27:H27"/>
    <mergeCell ref="K27:M27"/>
    <mergeCell ref="N27:P27"/>
    <mergeCell ref="F21:H21"/>
    <mergeCell ref="J21:L21"/>
    <mergeCell ref="F22:H22"/>
    <mergeCell ref="J22:L22"/>
    <mergeCell ref="F24:H24"/>
    <mergeCell ref="J24:L24"/>
  </mergeCells>
  <conditionalFormatting sqref="D1:D70">
    <cfRule type="cellIs" dxfId="1970" priority="137" stopIfTrue="1" operator="equal">
      <formula>0</formula>
    </cfRule>
  </conditionalFormatting>
  <conditionalFormatting sqref="D64 H64">
    <cfRule type="cellIs" dxfId="1969" priority="142" stopIfTrue="1" operator="equal">
      <formula>0</formula>
    </cfRule>
  </conditionalFormatting>
  <conditionalFormatting sqref="D67 H67">
    <cfRule type="cellIs" dxfId="1968" priority="139" stopIfTrue="1" operator="equal">
      <formula>0</formula>
    </cfRule>
  </conditionalFormatting>
  <conditionalFormatting sqref="D72:D110">
    <cfRule type="cellIs" dxfId="1967" priority="145" stopIfTrue="1" operator="equal">
      <formula>0</formula>
    </cfRule>
  </conditionalFormatting>
  <conditionalFormatting sqref="D73 D76 D82 D85 D61 D70 L49 H55 H57:H58 H60:H61 H69:H70 H72:H73 H75:H76 H90 F91:H91 H92:H96 H110 H186 H233:H65536">
    <cfRule type="cellIs" dxfId="1966" priority="171" stopIfTrue="1" operator="equal">
      <formula>0</formula>
    </cfRule>
  </conditionalFormatting>
  <conditionalFormatting sqref="D79 H79">
    <cfRule type="cellIs" dxfId="1965" priority="146" stopIfTrue="1" operator="equal">
      <formula>0</formula>
    </cfRule>
  </conditionalFormatting>
  <conditionalFormatting sqref="D88 H81:H88">
    <cfRule type="cellIs" dxfId="1964" priority="149" stopIfTrue="1" operator="equal">
      <formula>0</formula>
    </cfRule>
  </conditionalFormatting>
  <conditionalFormatting sqref="D112:D65536">
    <cfRule type="cellIs" dxfId="1963" priority="128" stopIfTrue="1" operator="equal">
      <formula>0</formula>
    </cfRule>
  </conditionalFormatting>
  <conditionalFormatting sqref="D91:E91">
    <cfRule type="cellIs" dxfId="1962" priority="174" stopIfTrue="1" operator="equal">
      <formula>0</formula>
    </cfRule>
  </conditionalFormatting>
  <conditionalFormatting sqref="F97 H97 F99 H99 F101 H101 H103 H105 H107 H109 F114 H114 F118 H118 F126 H126 F128 H128 F132 H132 H135 H137 H139 H142 H144 H146 F148 H148 F150 H150 F152 H152 F154 H154 F156 H156 F158 H158 F160 H160 F164 H164 F166 H166 F168 H168 F170 H170 H172 H178 H180 H182 F184 H184 F194:F198 F201 H201 F204 H204 F207 H207 F210 H210 F212 H212 F214 F216 F218 F220 F228">
    <cfRule type="cellIs" dxfId="1961" priority="173" stopIfTrue="1" operator="equal">
      <formula>0</formula>
    </cfRule>
    <cfRule type="cellIs" dxfId="1960" priority="172" stopIfTrue="1" operator="greaterThan">
      <formula>0</formula>
    </cfRule>
  </conditionalFormatting>
  <conditionalFormatting sqref="F105 F107 F109">
    <cfRule type="cellIs" dxfId="1959" priority="125" stopIfTrue="1" operator="equal">
      <formula>0</formula>
    </cfRule>
    <cfRule type="cellIs" dxfId="1958" priority="124" stopIfTrue="1" operator="greaterThan">
      <formula>0</formula>
    </cfRule>
  </conditionalFormatting>
  <conditionalFormatting sqref="F112">
    <cfRule type="cellIs" dxfId="1957" priority="133" stopIfTrue="1" operator="equal">
      <formula>0</formula>
    </cfRule>
    <cfRule type="cellIs" dxfId="1956" priority="132" stopIfTrue="1" operator="greaterThan">
      <formula>0</formula>
    </cfRule>
  </conditionalFormatting>
  <conditionalFormatting sqref="F116">
    <cfRule type="cellIs" dxfId="1955" priority="130" stopIfTrue="1" operator="equal">
      <formula>0</formula>
    </cfRule>
    <cfRule type="cellIs" dxfId="1954" priority="129" stopIfTrue="1" operator="greaterThan">
      <formula>0</formula>
    </cfRule>
  </conditionalFormatting>
  <conditionalFormatting sqref="F130">
    <cfRule type="cellIs" dxfId="1953" priority="156" stopIfTrue="1" operator="equal">
      <formula>0</formula>
    </cfRule>
    <cfRule type="cellIs" dxfId="1952" priority="155" stopIfTrue="1" operator="greaterThan">
      <formula>0</formula>
    </cfRule>
  </conditionalFormatting>
  <conditionalFormatting sqref="F135 F137 F139">
    <cfRule type="cellIs" dxfId="1951" priority="123" stopIfTrue="1" operator="equal">
      <formula>0</formula>
    </cfRule>
    <cfRule type="cellIs" dxfId="1950" priority="122" stopIfTrue="1" operator="greaterThan">
      <formula>0</formula>
    </cfRule>
  </conditionalFormatting>
  <conditionalFormatting sqref="F142 F144 F146">
    <cfRule type="cellIs" dxfId="1949" priority="121" stopIfTrue="1" operator="equal">
      <formula>0</formula>
    </cfRule>
    <cfRule type="cellIs" dxfId="1948" priority="120" stopIfTrue="1" operator="greaterThan">
      <formula>0</formula>
    </cfRule>
  </conditionalFormatting>
  <conditionalFormatting sqref="F162">
    <cfRule type="cellIs" dxfId="1947" priority="158" stopIfTrue="1" operator="equal">
      <formula>0</formula>
    </cfRule>
    <cfRule type="cellIs" dxfId="1946" priority="157" stopIfTrue="1" operator="greaterThan">
      <formula>0</formula>
    </cfRule>
  </conditionalFormatting>
  <conditionalFormatting sqref="F178 F180 F182">
    <cfRule type="cellIs" dxfId="1945" priority="154" stopIfTrue="1" operator="equal">
      <formula>0</formula>
    </cfRule>
    <cfRule type="cellIs" dxfId="1944" priority="153" stopIfTrue="1" operator="greaterThan">
      <formula>0</formula>
    </cfRule>
  </conditionalFormatting>
  <conditionalFormatting sqref="F187:F191">
    <cfRule type="cellIs" dxfId="1943" priority="110" stopIfTrue="1" operator="greaterThan">
      <formula>0</formula>
    </cfRule>
    <cfRule type="cellIs" dxfId="1942" priority="111" stopIfTrue="1" operator="equal">
      <formula>0</formula>
    </cfRule>
  </conditionalFormatting>
  <conditionalFormatting sqref="H7:H52">
    <cfRule type="cellIs" dxfId="1941" priority="108" stopIfTrue="1" operator="equal">
      <formula>0</formula>
    </cfRule>
  </conditionalFormatting>
  <conditionalFormatting sqref="H98 H100 H102 H104 H106 H108 H113 H115 H119 H121 H123:H125 H127 H133:H134 H136 H138 H140:H141 H143 H145 H147 H151 H153 H155 H157 H159 H163 H167 H169 H171 H173 H175:H177 H179 H181 H183 H192:H193 H208:H209 H213 H215 H217 H219 H221 H223 H225:H227 H231">
    <cfRule type="cellIs" dxfId="1940" priority="109" stopIfTrue="1" operator="equal">
      <formula>0</formula>
    </cfRule>
  </conditionalFormatting>
  <conditionalFormatting sqref="H112">
    <cfRule type="cellIs" dxfId="1939" priority="106" stopIfTrue="1" operator="equal">
      <formula>0</formula>
    </cfRule>
    <cfRule type="cellIs" dxfId="1938" priority="105" stopIfTrue="1" operator="greaterThan">
      <formula>0</formula>
    </cfRule>
  </conditionalFormatting>
  <conditionalFormatting sqref="H116">
    <cfRule type="cellIs" dxfId="1937" priority="104" stopIfTrue="1" operator="equal">
      <formula>0</formula>
    </cfRule>
    <cfRule type="cellIs" dxfId="1936" priority="103" stopIfTrue="1" operator="greaterThan">
      <formula>0</formula>
    </cfRule>
  </conditionalFormatting>
  <conditionalFormatting sqref="H120 H122">
    <cfRule type="cellIs" dxfId="1935" priority="6" operator="equal">
      <formula>0</formula>
    </cfRule>
  </conditionalFormatting>
  <conditionalFormatting sqref="H130">
    <cfRule type="cellIs" dxfId="1934" priority="100" stopIfTrue="1" operator="equal">
      <formula>0</formula>
    </cfRule>
    <cfRule type="cellIs" dxfId="1933" priority="99" stopIfTrue="1" operator="greaterThan">
      <formula>0</formula>
    </cfRule>
  </conditionalFormatting>
  <conditionalFormatting sqref="H162">
    <cfRule type="cellIs" dxfId="1932" priority="98" stopIfTrue="1" operator="equal">
      <formula>0</formula>
    </cfRule>
    <cfRule type="cellIs" dxfId="1931" priority="97" stopIfTrue="1" operator="greaterThan">
      <formula>0</formula>
    </cfRule>
  </conditionalFormatting>
  <conditionalFormatting sqref="H174">
    <cfRule type="cellIs" dxfId="1930" priority="5" operator="equal">
      <formula>0</formula>
    </cfRule>
  </conditionalFormatting>
  <conditionalFormatting sqref="H187:H191">
    <cfRule type="cellIs" dxfId="1929" priority="88" stopIfTrue="1" operator="equal">
      <formula>0</formula>
    </cfRule>
    <cfRule type="cellIs" dxfId="1928" priority="87" stopIfTrue="1" operator="greaterThan">
      <formula>0</formula>
    </cfRule>
  </conditionalFormatting>
  <conditionalFormatting sqref="H194:H198">
    <cfRule type="cellIs" dxfId="1927" priority="77" stopIfTrue="1" operator="greaterThan">
      <formula>0</formula>
    </cfRule>
    <cfRule type="cellIs" dxfId="1926" priority="78" stopIfTrue="1" operator="equal">
      <formula>0</formula>
    </cfRule>
  </conditionalFormatting>
  <conditionalFormatting sqref="H200">
    <cfRule type="cellIs" dxfId="1925" priority="152" stopIfTrue="1" operator="equal">
      <formula>0</formula>
    </cfRule>
  </conditionalFormatting>
  <conditionalFormatting sqref="H203">
    <cfRule type="cellIs" dxfId="1924" priority="151" stopIfTrue="1" operator="equal">
      <formula>0</formula>
    </cfRule>
  </conditionalFormatting>
  <conditionalFormatting sqref="H206">
    <cfRule type="cellIs" dxfId="1923" priority="150" stopIfTrue="1" operator="equal">
      <formula>0</formula>
    </cfRule>
  </conditionalFormatting>
  <conditionalFormatting sqref="H214">
    <cfRule type="cellIs" dxfId="1922" priority="76" stopIfTrue="1" operator="equal">
      <formula>0</formula>
    </cfRule>
    <cfRule type="cellIs" dxfId="1921" priority="75" stopIfTrue="1" operator="greaterThan">
      <formula>0</formula>
    </cfRule>
  </conditionalFormatting>
  <conditionalFormatting sqref="H216">
    <cfRule type="cellIs" dxfId="1920" priority="74" stopIfTrue="1" operator="equal">
      <formula>0</formula>
    </cfRule>
    <cfRule type="cellIs" dxfId="1919" priority="73" stopIfTrue="1" operator="greaterThan">
      <formula>0</formula>
    </cfRule>
  </conditionalFormatting>
  <conditionalFormatting sqref="H218">
    <cfRule type="cellIs" dxfId="1918" priority="72" stopIfTrue="1" operator="equal">
      <formula>0</formula>
    </cfRule>
    <cfRule type="cellIs" dxfId="1917" priority="71" stopIfTrue="1" operator="greaterThan">
      <formula>0</formula>
    </cfRule>
  </conditionalFormatting>
  <conditionalFormatting sqref="H220">
    <cfRule type="cellIs" dxfId="1916" priority="70" stopIfTrue="1" operator="equal">
      <formula>0</formula>
    </cfRule>
    <cfRule type="cellIs" dxfId="1915" priority="69" stopIfTrue="1" operator="greaterThan">
      <formula>0</formula>
    </cfRule>
  </conditionalFormatting>
  <conditionalFormatting sqref="H222">
    <cfRule type="cellIs" dxfId="1914" priority="67" stopIfTrue="1" operator="greaterThan">
      <formula>0</formula>
    </cfRule>
    <cfRule type="cellIs" dxfId="1913" priority="68" stopIfTrue="1" operator="equal">
      <formula>0</formula>
    </cfRule>
  </conditionalFormatting>
  <conditionalFormatting sqref="H224">
    <cfRule type="cellIs" dxfId="1912" priority="4" operator="equal">
      <formula>0</formula>
    </cfRule>
  </conditionalFormatting>
  <conditionalFormatting sqref="H228">
    <cfRule type="cellIs" dxfId="1911" priority="66" stopIfTrue="1" operator="equal">
      <formula>0</formula>
    </cfRule>
    <cfRule type="cellIs" dxfId="1910" priority="65" stopIfTrue="1" operator="greaterThan">
      <formula>0</formula>
    </cfRule>
  </conditionalFormatting>
  <conditionalFormatting sqref="H230">
    <cfRule type="cellIs" dxfId="1909" priority="64" stopIfTrue="1" operator="equal">
      <formula>0</formula>
    </cfRule>
    <cfRule type="cellIs" dxfId="1908" priority="63" stopIfTrue="1" operator="greaterThan">
      <formula>0</formula>
    </cfRule>
  </conditionalFormatting>
  <conditionalFormatting sqref="H232">
    <cfRule type="cellIs" dxfId="1907" priority="3" operator="equal">
      <formula>0</formula>
    </cfRule>
  </conditionalFormatting>
  <conditionalFormatting sqref="I13">
    <cfRule type="cellIs" dxfId="1906" priority="107" stopIfTrue="1" operator="equal">
      <formula>0</formula>
    </cfRule>
  </conditionalFormatting>
  <conditionalFormatting sqref="J80">
    <cfRule type="cellIs" dxfId="1905" priority="134" stopIfTrue="1" operator="equal">
      <formula>0</formula>
    </cfRule>
  </conditionalFormatting>
  <conditionalFormatting sqref="J83">
    <cfRule type="cellIs" dxfId="1904" priority="135" stopIfTrue="1" operator="equal">
      <formula>0</formula>
    </cfRule>
  </conditionalFormatting>
  <conditionalFormatting sqref="N83">
    <cfRule type="cellIs" dxfId="1903" priority="136" stopIfTrue="1" operator="equal">
      <formula>0</formula>
    </cfRule>
  </conditionalFormatting>
  <conditionalFormatting sqref="P86">
    <cfRule type="cellIs" dxfId="1902" priority="148" stopIfTrue="1" operator="equal">
      <formula>0</formula>
    </cfRule>
  </conditionalFormatting>
  <conditionalFormatting sqref="F103">
    <cfRule type="cellIs" dxfId="16" priority="1" stopIfTrue="1" operator="greaterThan">
      <formula>0</formula>
    </cfRule>
    <cfRule type="cellIs" dxfId="15"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12" manualBreakCount="12">
    <brk id="50" max="9" man="1"/>
    <brk id="83" max="9" man="1"/>
    <brk id="89" max="9" man="1"/>
    <brk id="109" max="9" man="1"/>
    <brk id="112" max="9" man="1"/>
    <brk id="122" max="9" man="1"/>
    <brk id="148" max="9" man="1"/>
    <brk id="162" max="9" man="1"/>
    <brk id="174" max="9" man="1"/>
    <brk id="191" max="9" man="1"/>
    <brk id="204" max="9" man="1"/>
    <brk id="212"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244"/>
  <sheetViews>
    <sheetView view="pageBreakPreview" topLeftCell="A107" zoomScaleNormal="90" zoomScaleSheetLayoutView="100" workbookViewId="0">
      <selection activeCell="H107" sqref="H107"/>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24" style="1293" customWidth="1"/>
    <col min="10" max="10" width="6.77734375" style="998" customWidth="1"/>
    <col min="11" max="11" width="8.44140625" style="998" customWidth="1"/>
    <col min="12" max="12" width="1.6640625" style="998" customWidth="1"/>
    <col min="13" max="13" width="11.6640625" style="998" customWidth="1"/>
    <col min="14" max="14" width="1.6640625" style="998" customWidth="1"/>
    <col min="15" max="15" width="11.6640625" style="998" customWidth="1"/>
    <col min="16" max="17" width="14.21875" style="998" customWidth="1"/>
    <col min="18" max="18" width="24" style="998" customWidth="1"/>
    <col min="19" max="19" width="25.5546875" style="998" customWidth="1"/>
    <col min="20" max="20" width="28.77734375" style="998" customWidth="1"/>
    <col min="21" max="21" width="28.5546875" style="998" customWidth="1"/>
    <col min="22" max="22" width="8.6640625" style="998"/>
    <col min="23" max="23" width="41.33203125" style="998" customWidth="1"/>
    <col min="24" max="24" width="30.77734375" style="998" customWidth="1"/>
    <col min="25" max="25" width="11.21875" style="998" customWidth="1"/>
    <col min="26" max="263" width="8.6640625" style="998"/>
    <col min="264" max="264" width="6.77734375" style="998" customWidth="1"/>
    <col min="265" max="265" width="28.6640625" style="998" customWidth="1"/>
    <col min="266" max="266" width="6.77734375" style="998" customWidth="1"/>
    <col min="267" max="267" width="8.44140625" style="998" customWidth="1"/>
    <col min="268" max="268" width="1.6640625" style="998" customWidth="1"/>
    <col min="269" max="269" width="11.6640625" style="998" customWidth="1"/>
    <col min="270" max="270" width="1.6640625" style="998" customWidth="1"/>
    <col min="271" max="271" width="11.6640625" style="998" customWidth="1"/>
    <col min="272" max="273" width="14.21875" style="998" customWidth="1"/>
    <col min="274" max="274" width="24" style="998" customWidth="1"/>
    <col min="275" max="275" width="25.5546875" style="998" customWidth="1"/>
    <col min="276" max="276" width="28.77734375" style="998" customWidth="1"/>
    <col min="277" max="277" width="28.5546875" style="998" customWidth="1"/>
    <col min="278" max="278" width="8.6640625" style="998"/>
    <col min="279" max="279" width="41.33203125" style="998" customWidth="1"/>
    <col min="280" max="280" width="30.77734375" style="998" customWidth="1"/>
    <col min="281" max="281" width="11.21875" style="998" customWidth="1"/>
    <col min="282" max="519" width="8.6640625" style="998"/>
    <col min="520" max="520" width="6.77734375" style="998" customWidth="1"/>
    <col min="521" max="521" width="28.6640625" style="998" customWidth="1"/>
    <col min="522" max="522" width="6.77734375" style="998" customWidth="1"/>
    <col min="523" max="523" width="8.44140625" style="998" customWidth="1"/>
    <col min="524" max="524" width="1.6640625" style="998" customWidth="1"/>
    <col min="525" max="525" width="11.6640625" style="998" customWidth="1"/>
    <col min="526" max="526" width="1.6640625" style="998" customWidth="1"/>
    <col min="527" max="527" width="11.6640625" style="998" customWidth="1"/>
    <col min="528" max="529" width="14.21875" style="998" customWidth="1"/>
    <col min="530" max="530" width="24" style="998" customWidth="1"/>
    <col min="531" max="531" width="25.5546875" style="998" customWidth="1"/>
    <col min="532" max="532" width="28.77734375" style="998" customWidth="1"/>
    <col min="533" max="533" width="28.5546875" style="998" customWidth="1"/>
    <col min="534" max="534" width="8.6640625" style="998"/>
    <col min="535" max="535" width="41.33203125" style="998" customWidth="1"/>
    <col min="536" max="536" width="30.77734375" style="998" customWidth="1"/>
    <col min="537" max="537" width="11.21875" style="998" customWidth="1"/>
    <col min="538" max="775" width="8.6640625" style="998"/>
    <col min="776" max="776" width="6.77734375" style="998" customWidth="1"/>
    <col min="777" max="777" width="28.6640625" style="998" customWidth="1"/>
    <col min="778" max="778" width="6.77734375" style="998" customWidth="1"/>
    <col min="779" max="779" width="8.44140625" style="998" customWidth="1"/>
    <col min="780" max="780" width="1.6640625" style="998" customWidth="1"/>
    <col min="781" max="781" width="11.6640625" style="998" customWidth="1"/>
    <col min="782" max="782" width="1.6640625" style="998" customWidth="1"/>
    <col min="783" max="783" width="11.6640625" style="998" customWidth="1"/>
    <col min="784" max="785" width="14.21875" style="998" customWidth="1"/>
    <col min="786" max="786" width="24" style="998" customWidth="1"/>
    <col min="787" max="787" width="25.5546875" style="998" customWidth="1"/>
    <col min="788" max="788" width="28.77734375" style="998" customWidth="1"/>
    <col min="789" max="789" width="28.5546875" style="998" customWidth="1"/>
    <col min="790" max="790" width="8.6640625" style="998"/>
    <col min="791" max="791" width="41.33203125" style="998" customWidth="1"/>
    <col min="792" max="792" width="30.77734375" style="998" customWidth="1"/>
    <col min="793" max="793" width="11.21875" style="998" customWidth="1"/>
    <col min="794" max="1031" width="8.6640625" style="998"/>
    <col min="1032" max="1032" width="6.77734375" style="998" customWidth="1"/>
    <col min="1033" max="1033" width="28.6640625" style="998" customWidth="1"/>
    <col min="1034" max="1034" width="6.77734375" style="998" customWidth="1"/>
    <col min="1035" max="1035" width="8.44140625" style="998" customWidth="1"/>
    <col min="1036" max="1036" width="1.6640625" style="998" customWidth="1"/>
    <col min="1037" max="1037" width="11.6640625" style="998" customWidth="1"/>
    <col min="1038" max="1038" width="1.6640625" style="998" customWidth="1"/>
    <col min="1039" max="1039" width="11.6640625" style="998" customWidth="1"/>
    <col min="1040" max="1041" width="14.21875" style="998" customWidth="1"/>
    <col min="1042" max="1042" width="24" style="998" customWidth="1"/>
    <col min="1043" max="1043" width="25.5546875" style="998" customWidth="1"/>
    <col min="1044" max="1044" width="28.77734375" style="998" customWidth="1"/>
    <col min="1045" max="1045" width="28.5546875" style="998" customWidth="1"/>
    <col min="1046" max="1046" width="8.6640625" style="998"/>
    <col min="1047" max="1047" width="41.33203125" style="998" customWidth="1"/>
    <col min="1048" max="1048" width="30.77734375" style="998" customWidth="1"/>
    <col min="1049" max="1049" width="11.21875" style="998" customWidth="1"/>
    <col min="1050" max="1287" width="8.6640625" style="998"/>
    <col min="1288" max="1288" width="6.77734375" style="998" customWidth="1"/>
    <col min="1289" max="1289" width="28.6640625" style="998" customWidth="1"/>
    <col min="1290" max="1290" width="6.77734375" style="998" customWidth="1"/>
    <col min="1291" max="1291" width="8.44140625" style="998" customWidth="1"/>
    <col min="1292" max="1292" width="1.6640625" style="998" customWidth="1"/>
    <col min="1293" max="1293" width="11.6640625" style="998" customWidth="1"/>
    <col min="1294" max="1294" width="1.6640625" style="998" customWidth="1"/>
    <col min="1295" max="1295" width="11.6640625" style="998" customWidth="1"/>
    <col min="1296" max="1297" width="14.21875" style="998" customWidth="1"/>
    <col min="1298" max="1298" width="24" style="998" customWidth="1"/>
    <col min="1299" max="1299" width="25.5546875" style="998" customWidth="1"/>
    <col min="1300" max="1300" width="28.77734375" style="998" customWidth="1"/>
    <col min="1301" max="1301" width="28.5546875" style="998" customWidth="1"/>
    <col min="1302" max="1302" width="8.6640625" style="998"/>
    <col min="1303" max="1303" width="41.33203125" style="998" customWidth="1"/>
    <col min="1304" max="1304" width="30.77734375" style="998" customWidth="1"/>
    <col min="1305" max="1305" width="11.21875" style="998" customWidth="1"/>
    <col min="1306" max="1543" width="8.6640625" style="998"/>
    <col min="1544" max="1544" width="6.77734375" style="998" customWidth="1"/>
    <col min="1545" max="1545" width="28.6640625" style="998" customWidth="1"/>
    <col min="1546" max="1546" width="6.77734375" style="998" customWidth="1"/>
    <col min="1547" max="1547" width="8.44140625" style="998" customWidth="1"/>
    <col min="1548" max="1548" width="1.6640625" style="998" customWidth="1"/>
    <col min="1549" max="1549" width="11.6640625" style="998" customWidth="1"/>
    <col min="1550" max="1550" width="1.6640625" style="998" customWidth="1"/>
    <col min="1551" max="1551" width="11.6640625" style="998" customWidth="1"/>
    <col min="1552" max="1553" width="14.21875" style="998" customWidth="1"/>
    <col min="1554" max="1554" width="24" style="998" customWidth="1"/>
    <col min="1555" max="1555" width="25.5546875" style="998" customWidth="1"/>
    <col min="1556" max="1556" width="28.77734375" style="998" customWidth="1"/>
    <col min="1557" max="1557" width="28.5546875" style="998" customWidth="1"/>
    <col min="1558" max="1558" width="8.6640625" style="998"/>
    <col min="1559" max="1559" width="41.33203125" style="998" customWidth="1"/>
    <col min="1560" max="1560" width="30.77734375" style="998" customWidth="1"/>
    <col min="1561" max="1561" width="11.21875" style="998" customWidth="1"/>
    <col min="1562" max="1799" width="8.6640625" style="998"/>
    <col min="1800" max="1800" width="6.77734375" style="998" customWidth="1"/>
    <col min="1801" max="1801" width="28.6640625" style="998" customWidth="1"/>
    <col min="1802" max="1802" width="6.77734375" style="998" customWidth="1"/>
    <col min="1803" max="1803" width="8.44140625" style="998" customWidth="1"/>
    <col min="1804" max="1804" width="1.6640625" style="998" customWidth="1"/>
    <col min="1805" max="1805" width="11.6640625" style="998" customWidth="1"/>
    <col min="1806" max="1806" width="1.6640625" style="998" customWidth="1"/>
    <col min="1807" max="1807" width="11.6640625" style="998" customWidth="1"/>
    <col min="1808" max="1809" width="14.21875" style="998" customWidth="1"/>
    <col min="1810" max="1810" width="24" style="998" customWidth="1"/>
    <col min="1811" max="1811" width="25.5546875" style="998" customWidth="1"/>
    <col min="1812" max="1812" width="28.77734375" style="998" customWidth="1"/>
    <col min="1813" max="1813" width="28.5546875" style="998" customWidth="1"/>
    <col min="1814" max="1814" width="8.6640625" style="998"/>
    <col min="1815" max="1815" width="41.33203125" style="998" customWidth="1"/>
    <col min="1816" max="1816" width="30.77734375" style="998" customWidth="1"/>
    <col min="1817" max="1817" width="11.21875" style="998" customWidth="1"/>
    <col min="1818" max="2055" width="8.6640625" style="998"/>
    <col min="2056" max="2056" width="6.77734375" style="998" customWidth="1"/>
    <col min="2057" max="2057" width="28.6640625" style="998" customWidth="1"/>
    <col min="2058" max="2058" width="6.77734375" style="998" customWidth="1"/>
    <col min="2059" max="2059" width="8.44140625" style="998" customWidth="1"/>
    <col min="2060" max="2060" width="1.6640625" style="998" customWidth="1"/>
    <col min="2061" max="2061" width="11.6640625" style="998" customWidth="1"/>
    <col min="2062" max="2062" width="1.6640625" style="998" customWidth="1"/>
    <col min="2063" max="2063" width="11.6640625" style="998" customWidth="1"/>
    <col min="2064" max="2065" width="14.21875" style="998" customWidth="1"/>
    <col min="2066" max="2066" width="24" style="998" customWidth="1"/>
    <col min="2067" max="2067" width="25.5546875" style="998" customWidth="1"/>
    <col min="2068" max="2068" width="28.77734375" style="998" customWidth="1"/>
    <col min="2069" max="2069" width="28.5546875" style="998" customWidth="1"/>
    <col min="2070" max="2070" width="8.6640625" style="998"/>
    <col min="2071" max="2071" width="41.33203125" style="998" customWidth="1"/>
    <col min="2072" max="2072" width="30.77734375" style="998" customWidth="1"/>
    <col min="2073" max="2073" width="11.21875" style="998" customWidth="1"/>
    <col min="2074" max="2311" width="8.6640625" style="998"/>
    <col min="2312" max="2312" width="6.77734375" style="998" customWidth="1"/>
    <col min="2313" max="2313" width="28.6640625" style="998" customWidth="1"/>
    <col min="2314" max="2314" width="6.77734375" style="998" customWidth="1"/>
    <col min="2315" max="2315" width="8.44140625" style="998" customWidth="1"/>
    <col min="2316" max="2316" width="1.6640625" style="998" customWidth="1"/>
    <col min="2317" max="2317" width="11.6640625" style="998" customWidth="1"/>
    <col min="2318" max="2318" width="1.6640625" style="998" customWidth="1"/>
    <col min="2319" max="2319" width="11.6640625" style="998" customWidth="1"/>
    <col min="2320" max="2321" width="14.21875" style="998" customWidth="1"/>
    <col min="2322" max="2322" width="24" style="998" customWidth="1"/>
    <col min="2323" max="2323" width="25.5546875" style="998" customWidth="1"/>
    <col min="2324" max="2324" width="28.77734375" style="998" customWidth="1"/>
    <col min="2325" max="2325" width="28.5546875" style="998" customWidth="1"/>
    <col min="2326" max="2326" width="8.6640625" style="998"/>
    <col min="2327" max="2327" width="41.33203125" style="998" customWidth="1"/>
    <col min="2328" max="2328" width="30.77734375" style="998" customWidth="1"/>
    <col min="2329" max="2329" width="11.21875" style="998" customWidth="1"/>
    <col min="2330" max="2567" width="8.6640625" style="998"/>
    <col min="2568" max="2568" width="6.77734375" style="998" customWidth="1"/>
    <col min="2569" max="2569" width="28.6640625" style="998" customWidth="1"/>
    <col min="2570" max="2570" width="6.77734375" style="998" customWidth="1"/>
    <col min="2571" max="2571" width="8.44140625" style="998" customWidth="1"/>
    <col min="2572" max="2572" width="1.6640625" style="998" customWidth="1"/>
    <col min="2573" max="2573" width="11.6640625" style="998" customWidth="1"/>
    <col min="2574" max="2574" width="1.6640625" style="998" customWidth="1"/>
    <col min="2575" max="2575" width="11.6640625" style="998" customWidth="1"/>
    <col min="2576" max="2577" width="14.21875" style="998" customWidth="1"/>
    <col min="2578" max="2578" width="24" style="998" customWidth="1"/>
    <col min="2579" max="2579" width="25.5546875" style="998" customWidth="1"/>
    <col min="2580" max="2580" width="28.77734375" style="998" customWidth="1"/>
    <col min="2581" max="2581" width="28.5546875" style="998" customWidth="1"/>
    <col min="2582" max="2582" width="8.6640625" style="998"/>
    <col min="2583" max="2583" width="41.33203125" style="998" customWidth="1"/>
    <col min="2584" max="2584" width="30.77734375" style="998" customWidth="1"/>
    <col min="2585" max="2585" width="11.21875" style="998" customWidth="1"/>
    <col min="2586" max="2823" width="8.6640625" style="998"/>
    <col min="2824" max="2824" width="6.77734375" style="998" customWidth="1"/>
    <col min="2825" max="2825" width="28.6640625" style="998" customWidth="1"/>
    <col min="2826" max="2826" width="6.77734375" style="998" customWidth="1"/>
    <col min="2827" max="2827" width="8.44140625" style="998" customWidth="1"/>
    <col min="2828" max="2828" width="1.6640625" style="998" customWidth="1"/>
    <col min="2829" max="2829" width="11.6640625" style="998" customWidth="1"/>
    <col min="2830" max="2830" width="1.6640625" style="998" customWidth="1"/>
    <col min="2831" max="2831" width="11.6640625" style="998" customWidth="1"/>
    <col min="2832" max="2833" width="14.21875" style="998" customWidth="1"/>
    <col min="2834" max="2834" width="24" style="998" customWidth="1"/>
    <col min="2835" max="2835" width="25.5546875" style="998" customWidth="1"/>
    <col min="2836" max="2836" width="28.77734375" style="998" customWidth="1"/>
    <col min="2837" max="2837" width="28.5546875" style="998" customWidth="1"/>
    <col min="2838" max="2838" width="8.6640625" style="998"/>
    <col min="2839" max="2839" width="41.33203125" style="998" customWidth="1"/>
    <col min="2840" max="2840" width="30.77734375" style="998" customWidth="1"/>
    <col min="2841" max="2841" width="11.21875" style="998" customWidth="1"/>
    <col min="2842" max="3079" width="8.6640625" style="998"/>
    <col min="3080" max="3080" width="6.77734375" style="998" customWidth="1"/>
    <col min="3081" max="3081" width="28.6640625" style="998" customWidth="1"/>
    <col min="3082" max="3082" width="6.77734375" style="998" customWidth="1"/>
    <col min="3083" max="3083" width="8.44140625" style="998" customWidth="1"/>
    <col min="3084" max="3084" width="1.6640625" style="998" customWidth="1"/>
    <col min="3085" max="3085" width="11.6640625" style="998" customWidth="1"/>
    <col min="3086" max="3086" width="1.6640625" style="998" customWidth="1"/>
    <col min="3087" max="3087" width="11.6640625" style="998" customWidth="1"/>
    <col min="3088" max="3089" width="14.21875" style="998" customWidth="1"/>
    <col min="3090" max="3090" width="24" style="998" customWidth="1"/>
    <col min="3091" max="3091" width="25.5546875" style="998" customWidth="1"/>
    <col min="3092" max="3092" width="28.77734375" style="998" customWidth="1"/>
    <col min="3093" max="3093" width="28.5546875" style="998" customWidth="1"/>
    <col min="3094" max="3094" width="8.6640625" style="998"/>
    <col min="3095" max="3095" width="41.33203125" style="998" customWidth="1"/>
    <col min="3096" max="3096" width="30.77734375" style="998" customWidth="1"/>
    <col min="3097" max="3097" width="11.21875" style="998" customWidth="1"/>
    <col min="3098" max="3335" width="8.6640625" style="998"/>
    <col min="3336" max="3336" width="6.77734375" style="998" customWidth="1"/>
    <col min="3337" max="3337" width="28.6640625" style="998" customWidth="1"/>
    <col min="3338" max="3338" width="6.77734375" style="998" customWidth="1"/>
    <col min="3339" max="3339" width="8.44140625" style="998" customWidth="1"/>
    <col min="3340" max="3340" width="1.6640625" style="998" customWidth="1"/>
    <col min="3341" max="3341" width="11.6640625" style="998" customWidth="1"/>
    <col min="3342" max="3342" width="1.6640625" style="998" customWidth="1"/>
    <col min="3343" max="3343" width="11.6640625" style="998" customWidth="1"/>
    <col min="3344" max="3345" width="14.21875" style="998" customWidth="1"/>
    <col min="3346" max="3346" width="24" style="998" customWidth="1"/>
    <col min="3347" max="3347" width="25.5546875" style="998" customWidth="1"/>
    <col min="3348" max="3348" width="28.77734375" style="998" customWidth="1"/>
    <col min="3349" max="3349" width="28.5546875" style="998" customWidth="1"/>
    <col min="3350" max="3350" width="8.6640625" style="998"/>
    <col min="3351" max="3351" width="41.33203125" style="998" customWidth="1"/>
    <col min="3352" max="3352" width="30.77734375" style="998" customWidth="1"/>
    <col min="3353" max="3353" width="11.21875" style="998" customWidth="1"/>
    <col min="3354" max="3591" width="8.6640625" style="998"/>
    <col min="3592" max="3592" width="6.77734375" style="998" customWidth="1"/>
    <col min="3593" max="3593" width="28.6640625" style="998" customWidth="1"/>
    <col min="3594" max="3594" width="6.77734375" style="998" customWidth="1"/>
    <col min="3595" max="3595" width="8.44140625" style="998" customWidth="1"/>
    <col min="3596" max="3596" width="1.6640625" style="998" customWidth="1"/>
    <col min="3597" max="3597" width="11.6640625" style="998" customWidth="1"/>
    <col min="3598" max="3598" width="1.6640625" style="998" customWidth="1"/>
    <col min="3599" max="3599" width="11.6640625" style="998" customWidth="1"/>
    <col min="3600" max="3601" width="14.21875" style="998" customWidth="1"/>
    <col min="3602" max="3602" width="24" style="998" customWidth="1"/>
    <col min="3603" max="3603" width="25.5546875" style="998" customWidth="1"/>
    <col min="3604" max="3604" width="28.77734375" style="998" customWidth="1"/>
    <col min="3605" max="3605" width="28.5546875" style="998" customWidth="1"/>
    <col min="3606" max="3606" width="8.6640625" style="998"/>
    <col min="3607" max="3607" width="41.33203125" style="998" customWidth="1"/>
    <col min="3608" max="3608" width="30.77734375" style="998" customWidth="1"/>
    <col min="3609" max="3609" width="11.21875" style="998" customWidth="1"/>
    <col min="3610" max="3847" width="8.6640625" style="998"/>
    <col min="3848" max="3848" width="6.77734375" style="998" customWidth="1"/>
    <col min="3849" max="3849" width="28.6640625" style="998" customWidth="1"/>
    <col min="3850" max="3850" width="6.77734375" style="998" customWidth="1"/>
    <col min="3851" max="3851" width="8.44140625" style="998" customWidth="1"/>
    <col min="3852" max="3852" width="1.6640625" style="998" customWidth="1"/>
    <col min="3853" max="3853" width="11.6640625" style="998" customWidth="1"/>
    <col min="3854" max="3854" width="1.6640625" style="998" customWidth="1"/>
    <col min="3855" max="3855" width="11.6640625" style="998" customWidth="1"/>
    <col min="3856" max="3857" width="14.21875" style="998" customWidth="1"/>
    <col min="3858" max="3858" width="24" style="998" customWidth="1"/>
    <col min="3859" max="3859" width="25.5546875" style="998" customWidth="1"/>
    <col min="3860" max="3860" width="28.77734375" style="998" customWidth="1"/>
    <col min="3861" max="3861" width="28.5546875" style="998" customWidth="1"/>
    <col min="3862" max="3862" width="8.6640625" style="998"/>
    <col min="3863" max="3863" width="41.33203125" style="998" customWidth="1"/>
    <col min="3864" max="3864" width="30.77734375" style="998" customWidth="1"/>
    <col min="3865" max="3865" width="11.21875" style="998" customWidth="1"/>
    <col min="3866" max="4103" width="8.6640625" style="998"/>
    <col min="4104" max="4104" width="6.77734375" style="998" customWidth="1"/>
    <col min="4105" max="4105" width="28.6640625" style="998" customWidth="1"/>
    <col min="4106" max="4106" width="6.77734375" style="998" customWidth="1"/>
    <col min="4107" max="4107" width="8.44140625" style="998" customWidth="1"/>
    <col min="4108" max="4108" width="1.6640625" style="998" customWidth="1"/>
    <col min="4109" max="4109" width="11.6640625" style="998" customWidth="1"/>
    <col min="4110" max="4110" width="1.6640625" style="998" customWidth="1"/>
    <col min="4111" max="4111" width="11.6640625" style="998" customWidth="1"/>
    <col min="4112" max="4113" width="14.21875" style="998" customWidth="1"/>
    <col min="4114" max="4114" width="24" style="998" customWidth="1"/>
    <col min="4115" max="4115" width="25.5546875" style="998" customWidth="1"/>
    <col min="4116" max="4116" width="28.77734375" style="998" customWidth="1"/>
    <col min="4117" max="4117" width="28.5546875" style="998" customWidth="1"/>
    <col min="4118" max="4118" width="8.6640625" style="998"/>
    <col min="4119" max="4119" width="41.33203125" style="998" customWidth="1"/>
    <col min="4120" max="4120" width="30.77734375" style="998" customWidth="1"/>
    <col min="4121" max="4121" width="11.21875" style="998" customWidth="1"/>
    <col min="4122" max="4359" width="8.6640625" style="998"/>
    <col min="4360" max="4360" width="6.77734375" style="998" customWidth="1"/>
    <col min="4361" max="4361" width="28.6640625" style="998" customWidth="1"/>
    <col min="4362" max="4362" width="6.77734375" style="998" customWidth="1"/>
    <col min="4363" max="4363" width="8.44140625" style="998" customWidth="1"/>
    <col min="4364" max="4364" width="1.6640625" style="998" customWidth="1"/>
    <col min="4365" max="4365" width="11.6640625" style="998" customWidth="1"/>
    <col min="4366" max="4366" width="1.6640625" style="998" customWidth="1"/>
    <col min="4367" max="4367" width="11.6640625" style="998" customWidth="1"/>
    <col min="4368" max="4369" width="14.21875" style="998" customWidth="1"/>
    <col min="4370" max="4370" width="24" style="998" customWidth="1"/>
    <col min="4371" max="4371" width="25.5546875" style="998" customWidth="1"/>
    <col min="4372" max="4372" width="28.77734375" style="998" customWidth="1"/>
    <col min="4373" max="4373" width="28.5546875" style="998" customWidth="1"/>
    <col min="4374" max="4374" width="8.6640625" style="998"/>
    <col min="4375" max="4375" width="41.33203125" style="998" customWidth="1"/>
    <col min="4376" max="4376" width="30.77734375" style="998" customWidth="1"/>
    <col min="4377" max="4377" width="11.21875" style="998" customWidth="1"/>
    <col min="4378" max="4615" width="8.6640625" style="998"/>
    <col min="4616" max="4616" width="6.77734375" style="998" customWidth="1"/>
    <col min="4617" max="4617" width="28.6640625" style="998" customWidth="1"/>
    <col min="4618" max="4618" width="6.77734375" style="998" customWidth="1"/>
    <col min="4619" max="4619" width="8.44140625" style="998" customWidth="1"/>
    <col min="4620" max="4620" width="1.6640625" style="998" customWidth="1"/>
    <col min="4621" max="4621" width="11.6640625" style="998" customWidth="1"/>
    <col min="4622" max="4622" width="1.6640625" style="998" customWidth="1"/>
    <col min="4623" max="4623" width="11.6640625" style="998" customWidth="1"/>
    <col min="4624" max="4625" width="14.21875" style="998" customWidth="1"/>
    <col min="4626" max="4626" width="24" style="998" customWidth="1"/>
    <col min="4627" max="4627" width="25.5546875" style="998" customWidth="1"/>
    <col min="4628" max="4628" width="28.77734375" style="998" customWidth="1"/>
    <col min="4629" max="4629" width="28.5546875" style="998" customWidth="1"/>
    <col min="4630" max="4630" width="8.6640625" style="998"/>
    <col min="4631" max="4631" width="41.33203125" style="998" customWidth="1"/>
    <col min="4632" max="4632" width="30.77734375" style="998" customWidth="1"/>
    <col min="4633" max="4633" width="11.21875" style="998" customWidth="1"/>
    <col min="4634" max="4871" width="8.6640625" style="998"/>
    <col min="4872" max="4872" width="6.77734375" style="998" customWidth="1"/>
    <col min="4873" max="4873" width="28.6640625" style="998" customWidth="1"/>
    <col min="4874" max="4874" width="6.77734375" style="998" customWidth="1"/>
    <col min="4875" max="4875" width="8.44140625" style="998" customWidth="1"/>
    <col min="4876" max="4876" width="1.6640625" style="998" customWidth="1"/>
    <col min="4877" max="4877" width="11.6640625" style="998" customWidth="1"/>
    <col min="4878" max="4878" width="1.6640625" style="998" customWidth="1"/>
    <col min="4879" max="4879" width="11.6640625" style="998" customWidth="1"/>
    <col min="4880" max="4881" width="14.21875" style="998" customWidth="1"/>
    <col min="4882" max="4882" width="24" style="998" customWidth="1"/>
    <col min="4883" max="4883" width="25.5546875" style="998" customWidth="1"/>
    <col min="4884" max="4884" width="28.77734375" style="998" customWidth="1"/>
    <col min="4885" max="4885" width="28.5546875" style="998" customWidth="1"/>
    <col min="4886" max="4886" width="8.6640625" style="998"/>
    <col min="4887" max="4887" width="41.33203125" style="998" customWidth="1"/>
    <col min="4888" max="4888" width="30.77734375" style="998" customWidth="1"/>
    <col min="4889" max="4889" width="11.21875" style="998" customWidth="1"/>
    <col min="4890" max="5127" width="8.6640625" style="998"/>
    <col min="5128" max="5128" width="6.77734375" style="998" customWidth="1"/>
    <col min="5129" max="5129" width="28.6640625" style="998" customWidth="1"/>
    <col min="5130" max="5130" width="6.77734375" style="998" customWidth="1"/>
    <col min="5131" max="5131" width="8.44140625" style="998" customWidth="1"/>
    <col min="5132" max="5132" width="1.6640625" style="998" customWidth="1"/>
    <col min="5133" max="5133" width="11.6640625" style="998" customWidth="1"/>
    <col min="5134" max="5134" width="1.6640625" style="998" customWidth="1"/>
    <col min="5135" max="5135" width="11.6640625" style="998" customWidth="1"/>
    <col min="5136" max="5137" width="14.21875" style="998" customWidth="1"/>
    <col min="5138" max="5138" width="24" style="998" customWidth="1"/>
    <col min="5139" max="5139" width="25.5546875" style="998" customWidth="1"/>
    <col min="5140" max="5140" width="28.77734375" style="998" customWidth="1"/>
    <col min="5141" max="5141" width="28.5546875" style="998" customWidth="1"/>
    <col min="5142" max="5142" width="8.6640625" style="998"/>
    <col min="5143" max="5143" width="41.33203125" style="998" customWidth="1"/>
    <col min="5144" max="5144" width="30.77734375" style="998" customWidth="1"/>
    <col min="5145" max="5145" width="11.21875" style="998" customWidth="1"/>
    <col min="5146" max="5383" width="8.6640625" style="998"/>
    <col min="5384" max="5384" width="6.77734375" style="998" customWidth="1"/>
    <col min="5385" max="5385" width="28.6640625" style="998" customWidth="1"/>
    <col min="5386" max="5386" width="6.77734375" style="998" customWidth="1"/>
    <col min="5387" max="5387" width="8.44140625" style="998" customWidth="1"/>
    <col min="5388" max="5388" width="1.6640625" style="998" customWidth="1"/>
    <col min="5389" max="5389" width="11.6640625" style="998" customWidth="1"/>
    <col min="5390" max="5390" width="1.6640625" style="998" customWidth="1"/>
    <col min="5391" max="5391" width="11.6640625" style="998" customWidth="1"/>
    <col min="5392" max="5393" width="14.21875" style="998" customWidth="1"/>
    <col min="5394" max="5394" width="24" style="998" customWidth="1"/>
    <col min="5395" max="5395" width="25.5546875" style="998" customWidth="1"/>
    <col min="5396" max="5396" width="28.77734375" style="998" customWidth="1"/>
    <col min="5397" max="5397" width="28.5546875" style="998" customWidth="1"/>
    <col min="5398" max="5398" width="8.6640625" style="998"/>
    <col min="5399" max="5399" width="41.33203125" style="998" customWidth="1"/>
    <col min="5400" max="5400" width="30.77734375" style="998" customWidth="1"/>
    <col min="5401" max="5401" width="11.21875" style="998" customWidth="1"/>
    <col min="5402" max="5639" width="8.6640625" style="998"/>
    <col min="5640" max="5640" width="6.77734375" style="998" customWidth="1"/>
    <col min="5641" max="5641" width="28.6640625" style="998" customWidth="1"/>
    <col min="5642" max="5642" width="6.77734375" style="998" customWidth="1"/>
    <col min="5643" max="5643" width="8.44140625" style="998" customWidth="1"/>
    <col min="5644" max="5644" width="1.6640625" style="998" customWidth="1"/>
    <col min="5645" max="5645" width="11.6640625" style="998" customWidth="1"/>
    <col min="5646" max="5646" width="1.6640625" style="998" customWidth="1"/>
    <col min="5647" max="5647" width="11.6640625" style="998" customWidth="1"/>
    <col min="5648" max="5649" width="14.21875" style="998" customWidth="1"/>
    <col min="5650" max="5650" width="24" style="998" customWidth="1"/>
    <col min="5651" max="5651" width="25.5546875" style="998" customWidth="1"/>
    <col min="5652" max="5652" width="28.77734375" style="998" customWidth="1"/>
    <col min="5653" max="5653" width="28.5546875" style="998" customWidth="1"/>
    <col min="5654" max="5654" width="8.6640625" style="998"/>
    <col min="5655" max="5655" width="41.33203125" style="998" customWidth="1"/>
    <col min="5656" max="5656" width="30.77734375" style="998" customWidth="1"/>
    <col min="5657" max="5657" width="11.21875" style="998" customWidth="1"/>
    <col min="5658" max="5895" width="8.6640625" style="998"/>
    <col min="5896" max="5896" width="6.77734375" style="998" customWidth="1"/>
    <col min="5897" max="5897" width="28.6640625" style="998" customWidth="1"/>
    <col min="5898" max="5898" width="6.77734375" style="998" customWidth="1"/>
    <col min="5899" max="5899" width="8.44140625" style="998" customWidth="1"/>
    <col min="5900" max="5900" width="1.6640625" style="998" customWidth="1"/>
    <col min="5901" max="5901" width="11.6640625" style="998" customWidth="1"/>
    <col min="5902" max="5902" width="1.6640625" style="998" customWidth="1"/>
    <col min="5903" max="5903" width="11.6640625" style="998" customWidth="1"/>
    <col min="5904" max="5905" width="14.21875" style="998" customWidth="1"/>
    <col min="5906" max="5906" width="24" style="998" customWidth="1"/>
    <col min="5907" max="5907" width="25.5546875" style="998" customWidth="1"/>
    <col min="5908" max="5908" width="28.77734375" style="998" customWidth="1"/>
    <col min="5909" max="5909" width="28.5546875" style="998" customWidth="1"/>
    <col min="5910" max="5910" width="8.6640625" style="998"/>
    <col min="5911" max="5911" width="41.33203125" style="998" customWidth="1"/>
    <col min="5912" max="5912" width="30.77734375" style="998" customWidth="1"/>
    <col min="5913" max="5913" width="11.21875" style="998" customWidth="1"/>
    <col min="5914" max="6151" width="8.6640625" style="998"/>
    <col min="6152" max="6152" width="6.77734375" style="998" customWidth="1"/>
    <col min="6153" max="6153" width="28.6640625" style="998" customWidth="1"/>
    <col min="6154" max="6154" width="6.77734375" style="998" customWidth="1"/>
    <col min="6155" max="6155" width="8.44140625" style="998" customWidth="1"/>
    <col min="6156" max="6156" width="1.6640625" style="998" customWidth="1"/>
    <col min="6157" max="6157" width="11.6640625" style="998" customWidth="1"/>
    <col min="6158" max="6158" width="1.6640625" style="998" customWidth="1"/>
    <col min="6159" max="6159" width="11.6640625" style="998" customWidth="1"/>
    <col min="6160" max="6161" width="14.21875" style="998" customWidth="1"/>
    <col min="6162" max="6162" width="24" style="998" customWidth="1"/>
    <col min="6163" max="6163" width="25.5546875" style="998" customWidth="1"/>
    <col min="6164" max="6164" width="28.77734375" style="998" customWidth="1"/>
    <col min="6165" max="6165" width="28.5546875" style="998" customWidth="1"/>
    <col min="6166" max="6166" width="8.6640625" style="998"/>
    <col min="6167" max="6167" width="41.33203125" style="998" customWidth="1"/>
    <col min="6168" max="6168" width="30.77734375" style="998" customWidth="1"/>
    <col min="6169" max="6169" width="11.21875" style="998" customWidth="1"/>
    <col min="6170" max="6407" width="8.6640625" style="998"/>
    <col min="6408" max="6408" width="6.77734375" style="998" customWidth="1"/>
    <col min="6409" max="6409" width="28.6640625" style="998" customWidth="1"/>
    <col min="6410" max="6410" width="6.77734375" style="998" customWidth="1"/>
    <col min="6411" max="6411" width="8.44140625" style="998" customWidth="1"/>
    <col min="6412" max="6412" width="1.6640625" style="998" customWidth="1"/>
    <col min="6413" max="6413" width="11.6640625" style="998" customWidth="1"/>
    <col min="6414" max="6414" width="1.6640625" style="998" customWidth="1"/>
    <col min="6415" max="6415" width="11.6640625" style="998" customWidth="1"/>
    <col min="6416" max="6417" width="14.21875" style="998" customWidth="1"/>
    <col min="6418" max="6418" width="24" style="998" customWidth="1"/>
    <col min="6419" max="6419" width="25.5546875" style="998" customWidth="1"/>
    <col min="6420" max="6420" width="28.77734375" style="998" customWidth="1"/>
    <col min="6421" max="6421" width="28.5546875" style="998" customWidth="1"/>
    <col min="6422" max="6422" width="8.6640625" style="998"/>
    <col min="6423" max="6423" width="41.33203125" style="998" customWidth="1"/>
    <col min="6424" max="6424" width="30.77734375" style="998" customWidth="1"/>
    <col min="6425" max="6425" width="11.21875" style="998" customWidth="1"/>
    <col min="6426" max="6663" width="8.6640625" style="998"/>
    <col min="6664" max="6664" width="6.77734375" style="998" customWidth="1"/>
    <col min="6665" max="6665" width="28.6640625" style="998" customWidth="1"/>
    <col min="6666" max="6666" width="6.77734375" style="998" customWidth="1"/>
    <col min="6667" max="6667" width="8.44140625" style="998" customWidth="1"/>
    <col min="6668" max="6668" width="1.6640625" style="998" customWidth="1"/>
    <col min="6669" max="6669" width="11.6640625" style="998" customWidth="1"/>
    <col min="6670" max="6670" width="1.6640625" style="998" customWidth="1"/>
    <col min="6671" max="6671" width="11.6640625" style="998" customWidth="1"/>
    <col min="6672" max="6673" width="14.21875" style="998" customWidth="1"/>
    <col min="6674" max="6674" width="24" style="998" customWidth="1"/>
    <col min="6675" max="6675" width="25.5546875" style="998" customWidth="1"/>
    <col min="6676" max="6676" width="28.77734375" style="998" customWidth="1"/>
    <col min="6677" max="6677" width="28.5546875" style="998" customWidth="1"/>
    <col min="6678" max="6678" width="8.6640625" style="998"/>
    <col min="6679" max="6679" width="41.33203125" style="998" customWidth="1"/>
    <col min="6680" max="6680" width="30.77734375" style="998" customWidth="1"/>
    <col min="6681" max="6681" width="11.21875" style="998" customWidth="1"/>
    <col min="6682" max="6919" width="8.6640625" style="998"/>
    <col min="6920" max="6920" width="6.77734375" style="998" customWidth="1"/>
    <col min="6921" max="6921" width="28.6640625" style="998" customWidth="1"/>
    <col min="6922" max="6922" width="6.77734375" style="998" customWidth="1"/>
    <col min="6923" max="6923" width="8.44140625" style="998" customWidth="1"/>
    <col min="6924" max="6924" width="1.6640625" style="998" customWidth="1"/>
    <col min="6925" max="6925" width="11.6640625" style="998" customWidth="1"/>
    <col min="6926" max="6926" width="1.6640625" style="998" customWidth="1"/>
    <col min="6927" max="6927" width="11.6640625" style="998" customWidth="1"/>
    <col min="6928" max="6929" width="14.21875" style="998" customWidth="1"/>
    <col min="6930" max="6930" width="24" style="998" customWidth="1"/>
    <col min="6931" max="6931" width="25.5546875" style="998" customWidth="1"/>
    <col min="6932" max="6932" width="28.77734375" style="998" customWidth="1"/>
    <col min="6933" max="6933" width="28.5546875" style="998" customWidth="1"/>
    <col min="6934" max="6934" width="8.6640625" style="998"/>
    <col min="6935" max="6935" width="41.33203125" style="998" customWidth="1"/>
    <col min="6936" max="6936" width="30.77734375" style="998" customWidth="1"/>
    <col min="6937" max="6937" width="11.21875" style="998" customWidth="1"/>
    <col min="6938" max="7175" width="8.6640625" style="998"/>
    <col min="7176" max="7176" width="6.77734375" style="998" customWidth="1"/>
    <col min="7177" max="7177" width="28.6640625" style="998" customWidth="1"/>
    <col min="7178" max="7178" width="6.77734375" style="998" customWidth="1"/>
    <col min="7179" max="7179" width="8.44140625" style="998" customWidth="1"/>
    <col min="7180" max="7180" width="1.6640625" style="998" customWidth="1"/>
    <col min="7181" max="7181" width="11.6640625" style="998" customWidth="1"/>
    <col min="7182" max="7182" width="1.6640625" style="998" customWidth="1"/>
    <col min="7183" max="7183" width="11.6640625" style="998" customWidth="1"/>
    <col min="7184" max="7185" width="14.21875" style="998" customWidth="1"/>
    <col min="7186" max="7186" width="24" style="998" customWidth="1"/>
    <col min="7187" max="7187" width="25.5546875" style="998" customWidth="1"/>
    <col min="7188" max="7188" width="28.77734375" style="998" customWidth="1"/>
    <col min="7189" max="7189" width="28.5546875" style="998" customWidth="1"/>
    <col min="7190" max="7190" width="8.6640625" style="998"/>
    <col min="7191" max="7191" width="41.33203125" style="998" customWidth="1"/>
    <col min="7192" max="7192" width="30.77734375" style="998" customWidth="1"/>
    <col min="7193" max="7193" width="11.21875" style="998" customWidth="1"/>
    <col min="7194" max="7431" width="8.6640625" style="998"/>
    <col min="7432" max="7432" width="6.77734375" style="998" customWidth="1"/>
    <col min="7433" max="7433" width="28.6640625" style="998" customWidth="1"/>
    <col min="7434" max="7434" width="6.77734375" style="998" customWidth="1"/>
    <col min="7435" max="7435" width="8.44140625" style="998" customWidth="1"/>
    <col min="7436" max="7436" width="1.6640625" style="998" customWidth="1"/>
    <col min="7437" max="7437" width="11.6640625" style="998" customWidth="1"/>
    <col min="7438" max="7438" width="1.6640625" style="998" customWidth="1"/>
    <col min="7439" max="7439" width="11.6640625" style="998" customWidth="1"/>
    <col min="7440" max="7441" width="14.21875" style="998" customWidth="1"/>
    <col min="7442" max="7442" width="24" style="998" customWidth="1"/>
    <col min="7443" max="7443" width="25.5546875" style="998" customWidth="1"/>
    <col min="7444" max="7444" width="28.77734375" style="998" customWidth="1"/>
    <col min="7445" max="7445" width="28.5546875" style="998" customWidth="1"/>
    <col min="7446" max="7446" width="8.6640625" style="998"/>
    <col min="7447" max="7447" width="41.33203125" style="998" customWidth="1"/>
    <col min="7448" max="7448" width="30.77734375" style="998" customWidth="1"/>
    <col min="7449" max="7449" width="11.21875" style="998" customWidth="1"/>
    <col min="7450" max="7687" width="8.6640625" style="998"/>
    <col min="7688" max="7688" width="6.77734375" style="998" customWidth="1"/>
    <col min="7689" max="7689" width="28.6640625" style="998" customWidth="1"/>
    <col min="7690" max="7690" width="6.77734375" style="998" customWidth="1"/>
    <col min="7691" max="7691" width="8.44140625" style="998" customWidth="1"/>
    <col min="7692" max="7692" width="1.6640625" style="998" customWidth="1"/>
    <col min="7693" max="7693" width="11.6640625" style="998" customWidth="1"/>
    <col min="7694" max="7694" width="1.6640625" style="998" customWidth="1"/>
    <col min="7695" max="7695" width="11.6640625" style="998" customWidth="1"/>
    <col min="7696" max="7697" width="14.21875" style="998" customWidth="1"/>
    <col min="7698" max="7698" width="24" style="998" customWidth="1"/>
    <col min="7699" max="7699" width="25.5546875" style="998" customWidth="1"/>
    <col min="7700" max="7700" width="28.77734375" style="998" customWidth="1"/>
    <col min="7701" max="7701" width="28.5546875" style="998" customWidth="1"/>
    <col min="7702" max="7702" width="8.6640625" style="998"/>
    <col min="7703" max="7703" width="41.33203125" style="998" customWidth="1"/>
    <col min="7704" max="7704" width="30.77734375" style="998" customWidth="1"/>
    <col min="7705" max="7705" width="11.21875" style="998" customWidth="1"/>
    <col min="7706" max="7943" width="8.6640625" style="998"/>
    <col min="7944" max="7944" width="6.77734375" style="998" customWidth="1"/>
    <col min="7945" max="7945" width="28.6640625" style="998" customWidth="1"/>
    <col min="7946" max="7946" width="6.77734375" style="998" customWidth="1"/>
    <col min="7947" max="7947" width="8.44140625" style="998" customWidth="1"/>
    <col min="7948" max="7948" width="1.6640625" style="998" customWidth="1"/>
    <col min="7949" max="7949" width="11.6640625" style="998" customWidth="1"/>
    <col min="7950" max="7950" width="1.6640625" style="998" customWidth="1"/>
    <col min="7951" max="7951" width="11.6640625" style="998" customWidth="1"/>
    <col min="7952" max="7953" width="14.21875" style="998" customWidth="1"/>
    <col min="7954" max="7954" width="24" style="998" customWidth="1"/>
    <col min="7955" max="7955" width="25.5546875" style="998" customWidth="1"/>
    <col min="7956" max="7956" width="28.77734375" style="998" customWidth="1"/>
    <col min="7957" max="7957" width="28.5546875" style="998" customWidth="1"/>
    <col min="7958" max="7958" width="8.6640625" style="998"/>
    <col min="7959" max="7959" width="41.33203125" style="998" customWidth="1"/>
    <col min="7960" max="7960" width="30.77734375" style="998" customWidth="1"/>
    <col min="7961" max="7961" width="11.21875" style="998" customWidth="1"/>
    <col min="7962" max="8199" width="8.6640625" style="998"/>
    <col min="8200" max="8200" width="6.77734375" style="998" customWidth="1"/>
    <col min="8201" max="8201" width="28.6640625" style="998" customWidth="1"/>
    <col min="8202" max="8202" width="6.77734375" style="998" customWidth="1"/>
    <col min="8203" max="8203" width="8.44140625" style="998" customWidth="1"/>
    <col min="8204" max="8204" width="1.6640625" style="998" customWidth="1"/>
    <col min="8205" max="8205" width="11.6640625" style="998" customWidth="1"/>
    <col min="8206" max="8206" width="1.6640625" style="998" customWidth="1"/>
    <col min="8207" max="8207" width="11.6640625" style="998" customWidth="1"/>
    <col min="8208" max="8209" width="14.21875" style="998" customWidth="1"/>
    <col min="8210" max="8210" width="24" style="998" customWidth="1"/>
    <col min="8211" max="8211" width="25.5546875" style="998" customWidth="1"/>
    <col min="8212" max="8212" width="28.77734375" style="998" customWidth="1"/>
    <col min="8213" max="8213" width="28.5546875" style="998" customWidth="1"/>
    <col min="8214" max="8214" width="8.6640625" style="998"/>
    <col min="8215" max="8215" width="41.33203125" style="998" customWidth="1"/>
    <col min="8216" max="8216" width="30.77734375" style="998" customWidth="1"/>
    <col min="8217" max="8217" width="11.21875" style="998" customWidth="1"/>
    <col min="8218" max="8455" width="8.6640625" style="998"/>
    <col min="8456" max="8456" width="6.77734375" style="998" customWidth="1"/>
    <col min="8457" max="8457" width="28.6640625" style="998" customWidth="1"/>
    <col min="8458" max="8458" width="6.77734375" style="998" customWidth="1"/>
    <col min="8459" max="8459" width="8.44140625" style="998" customWidth="1"/>
    <col min="8460" max="8460" width="1.6640625" style="998" customWidth="1"/>
    <col min="8461" max="8461" width="11.6640625" style="998" customWidth="1"/>
    <col min="8462" max="8462" width="1.6640625" style="998" customWidth="1"/>
    <col min="8463" max="8463" width="11.6640625" style="998" customWidth="1"/>
    <col min="8464" max="8465" width="14.21875" style="998" customWidth="1"/>
    <col min="8466" max="8466" width="24" style="998" customWidth="1"/>
    <col min="8467" max="8467" width="25.5546875" style="998" customWidth="1"/>
    <col min="8468" max="8468" width="28.77734375" style="998" customWidth="1"/>
    <col min="8469" max="8469" width="28.5546875" style="998" customWidth="1"/>
    <col min="8470" max="8470" width="8.6640625" style="998"/>
    <col min="8471" max="8471" width="41.33203125" style="998" customWidth="1"/>
    <col min="8472" max="8472" width="30.77734375" style="998" customWidth="1"/>
    <col min="8473" max="8473" width="11.21875" style="998" customWidth="1"/>
    <col min="8474" max="8711" width="8.6640625" style="998"/>
    <col min="8712" max="8712" width="6.77734375" style="998" customWidth="1"/>
    <col min="8713" max="8713" width="28.6640625" style="998" customWidth="1"/>
    <col min="8714" max="8714" width="6.77734375" style="998" customWidth="1"/>
    <col min="8715" max="8715" width="8.44140625" style="998" customWidth="1"/>
    <col min="8716" max="8716" width="1.6640625" style="998" customWidth="1"/>
    <col min="8717" max="8717" width="11.6640625" style="998" customWidth="1"/>
    <col min="8718" max="8718" width="1.6640625" style="998" customWidth="1"/>
    <col min="8719" max="8719" width="11.6640625" style="998" customWidth="1"/>
    <col min="8720" max="8721" width="14.21875" style="998" customWidth="1"/>
    <col min="8722" max="8722" width="24" style="998" customWidth="1"/>
    <col min="8723" max="8723" width="25.5546875" style="998" customWidth="1"/>
    <col min="8724" max="8724" width="28.77734375" style="998" customWidth="1"/>
    <col min="8725" max="8725" width="28.5546875" style="998" customWidth="1"/>
    <col min="8726" max="8726" width="8.6640625" style="998"/>
    <col min="8727" max="8727" width="41.33203125" style="998" customWidth="1"/>
    <col min="8728" max="8728" width="30.77734375" style="998" customWidth="1"/>
    <col min="8729" max="8729" width="11.21875" style="998" customWidth="1"/>
    <col min="8730" max="8967" width="8.6640625" style="998"/>
    <col min="8968" max="8968" width="6.77734375" style="998" customWidth="1"/>
    <col min="8969" max="8969" width="28.6640625" style="998" customWidth="1"/>
    <col min="8970" max="8970" width="6.77734375" style="998" customWidth="1"/>
    <col min="8971" max="8971" width="8.44140625" style="998" customWidth="1"/>
    <col min="8972" max="8972" width="1.6640625" style="998" customWidth="1"/>
    <col min="8973" max="8973" width="11.6640625" style="998" customWidth="1"/>
    <col min="8974" max="8974" width="1.6640625" style="998" customWidth="1"/>
    <col min="8975" max="8975" width="11.6640625" style="998" customWidth="1"/>
    <col min="8976" max="8977" width="14.21875" style="998" customWidth="1"/>
    <col min="8978" max="8978" width="24" style="998" customWidth="1"/>
    <col min="8979" max="8979" width="25.5546875" style="998" customWidth="1"/>
    <col min="8980" max="8980" width="28.77734375" style="998" customWidth="1"/>
    <col min="8981" max="8981" width="28.5546875" style="998" customWidth="1"/>
    <col min="8982" max="8982" width="8.6640625" style="998"/>
    <col min="8983" max="8983" width="41.33203125" style="998" customWidth="1"/>
    <col min="8984" max="8984" width="30.77734375" style="998" customWidth="1"/>
    <col min="8985" max="8985" width="11.21875" style="998" customWidth="1"/>
    <col min="8986" max="9223" width="8.6640625" style="998"/>
    <col min="9224" max="9224" width="6.77734375" style="998" customWidth="1"/>
    <col min="9225" max="9225" width="28.6640625" style="998" customWidth="1"/>
    <col min="9226" max="9226" width="6.77734375" style="998" customWidth="1"/>
    <col min="9227" max="9227" width="8.44140625" style="998" customWidth="1"/>
    <col min="9228" max="9228" width="1.6640625" style="998" customWidth="1"/>
    <col min="9229" max="9229" width="11.6640625" style="998" customWidth="1"/>
    <col min="9230" max="9230" width="1.6640625" style="998" customWidth="1"/>
    <col min="9231" max="9231" width="11.6640625" style="998" customWidth="1"/>
    <col min="9232" max="9233" width="14.21875" style="998" customWidth="1"/>
    <col min="9234" max="9234" width="24" style="998" customWidth="1"/>
    <col min="9235" max="9235" width="25.5546875" style="998" customWidth="1"/>
    <col min="9236" max="9236" width="28.77734375" style="998" customWidth="1"/>
    <col min="9237" max="9237" width="28.5546875" style="998" customWidth="1"/>
    <col min="9238" max="9238" width="8.6640625" style="998"/>
    <col min="9239" max="9239" width="41.33203125" style="998" customWidth="1"/>
    <col min="9240" max="9240" width="30.77734375" style="998" customWidth="1"/>
    <col min="9241" max="9241" width="11.21875" style="998" customWidth="1"/>
    <col min="9242" max="9479" width="8.6640625" style="998"/>
    <col min="9480" max="9480" width="6.77734375" style="998" customWidth="1"/>
    <col min="9481" max="9481" width="28.6640625" style="998" customWidth="1"/>
    <col min="9482" max="9482" width="6.77734375" style="998" customWidth="1"/>
    <col min="9483" max="9483" width="8.44140625" style="998" customWidth="1"/>
    <col min="9484" max="9484" width="1.6640625" style="998" customWidth="1"/>
    <col min="9485" max="9485" width="11.6640625" style="998" customWidth="1"/>
    <col min="9486" max="9486" width="1.6640625" style="998" customWidth="1"/>
    <col min="9487" max="9487" width="11.6640625" style="998" customWidth="1"/>
    <col min="9488" max="9489" width="14.21875" style="998" customWidth="1"/>
    <col min="9490" max="9490" width="24" style="998" customWidth="1"/>
    <col min="9491" max="9491" width="25.5546875" style="998" customWidth="1"/>
    <col min="9492" max="9492" width="28.77734375" style="998" customWidth="1"/>
    <col min="9493" max="9493" width="28.5546875" style="998" customWidth="1"/>
    <col min="9494" max="9494" width="8.6640625" style="998"/>
    <col min="9495" max="9495" width="41.33203125" style="998" customWidth="1"/>
    <col min="9496" max="9496" width="30.77734375" style="998" customWidth="1"/>
    <col min="9497" max="9497" width="11.21875" style="998" customWidth="1"/>
    <col min="9498" max="9735" width="8.6640625" style="998"/>
    <col min="9736" max="9736" width="6.77734375" style="998" customWidth="1"/>
    <col min="9737" max="9737" width="28.6640625" style="998" customWidth="1"/>
    <col min="9738" max="9738" width="6.77734375" style="998" customWidth="1"/>
    <col min="9739" max="9739" width="8.44140625" style="998" customWidth="1"/>
    <col min="9740" max="9740" width="1.6640625" style="998" customWidth="1"/>
    <col min="9741" max="9741" width="11.6640625" style="998" customWidth="1"/>
    <col min="9742" max="9742" width="1.6640625" style="998" customWidth="1"/>
    <col min="9743" max="9743" width="11.6640625" style="998" customWidth="1"/>
    <col min="9744" max="9745" width="14.21875" style="998" customWidth="1"/>
    <col min="9746" max="9746" width="24" style="998" customWidth="1"/>
    <col min="9747" max="9747" width="25.5546875" style="998" customWidth="1"/>
    <col min="9748" max="9748" width="28.77734375" style="998" customWidth="1"/>
    <col min="9749" max="9749" width="28.5546875" style="998" customWidth="1"/>
    <col min="9750" max="9750" width="8.6640625" style="998"/>
    <col min="9751" max="9751" width="41.33203125" style="998" customWidth="1"/>
    <col min="9752" max="9752" width="30.77734375" style="998" customWidth="1"/>
    <col min="9753" max="9753" width="11.21875" style="998" customWidth="1"/>
    <col min="9754" max="9991" width="8.6640625" style="998"/>
    <col min="9992" max="9992" width="6.77734375" style="998" customWidth="1"/>
    <col min="9993" max="9993" width="28.6640625" style="998" customWidth="1"/>
    <col min="9994" max="9994" width="6.77734375" style="998" customWidth="1"/>
    <col min="9995" max="9995" width="8.44140625" style="998" customWidth="1"/>
    <col min="9996" max="9996" width="1.6640625" style="998" customWidth="1"/>
    <col min="9997" max="9997" width="11.6640625" style="998" customWidth="1"/>
    <col min="9998" max="9998" width="1.6640625" style="998" customWidth="1"/>
    <col min="9999" max="9999" width="11.6640625" style="998" customWidth="1"/>
    <col min="10000" max="10001" width="14.21875" style="998" customWidth="1"/>
    <col min="10002" max="10002" width="24" style="998" customWidth="1"/>
    <col min="10003" max="10003" width="25.5546875" style="998" customWidth="1"/>
    <col min="10004" max="10004" width="28.77734375" style="998" customWidth="1"/>
    <col min="10005" max="10005" width="28.5546875" style="998" customWidth="1"/>
    <col min="10006" max="10006" width="8.6640625" style="998"/>
    <col min="10007" max="10007" width="41.33203125" style="998" customWidth="1"/>
    <col min="10008" max="10008" width="30.77734375" style="998" customWidth="1"/>
    <col min="10009" max="10009" width="11.21875" style="998" customWidth="1"/>
    <col min="10010" max="10247" width="8.6640625" style="998"/>
    <col min="10248" max="10248" width="6.77734375" style="998" customWidth="1"/>
    <col min="10249" max="10249" width="28.6640625" style="998" customWidth="1"/>
    <col min="10250" max="10250" width="6.77734375" style="998" customWidth="1"/>
    <col min="10251" max="10251" width="8.44140625" style="998" customWidth="1"/>
    <col min="10252" max="10252" width="1.6640625" style="998" customWidth="1"/>
    <col min="10253" max="10253" width="11.6640625" style="998" customWidth="1"/>
    <col min="10254" max="10254" width="1.6640625" style="998" customWidth="1"/>
    <col min="10255" max="10255" width="11.6640625" style="998" customWidth="1"/>
    <col min="10256" max="10257" width="14.21875" style="998" customWidth="1"/>
    <col min="10258" max="10258" width="24" style="998" customWidth="1"/>
    <col min="10259" max="10259" width="25.5546875" style="998" customWidth="1"/>
    <col min="10260" max="10260" width="28.77734375" style="998" customWidth="1"/>
    <col min="10261" max="10261" width="28.5546875" style="998" customWidth="1"/>
    <col min="10262" max="10262" width="8.6640625" style="998"/>
    <col min="10263" max="10263" width="41.33203125" style="998" customWidth="1"/>
    <col min="10264" max="10264" width="30.77734375" style="998" customWidth="1"/>
    <col min="10265" max="10265" width="11.21875" style="998" customWidth="1"/>
    <col min="10266" max="10503" width="8.6640625" style="998"/>
    <col min="10504" max="10504" width="6.77734375" style="998" customWidth="1"/>
    <col min="10505" max="10505" width="28.6640625" style="998" customWidth="1"/>
    <col min="10506" max="10506" width="6.77734375" style="998" customWidth="1"/>
    <col min="10507" max="10507" width="8.44140625" style="998" customWidth="1"/>
    <col min="10508" max="10508" width="1.6640625" style="998" customWidth="1"/>
    <col min="10509" max="10509" width="11.6640625" style="998" customWidth="1"/>
    <col min="10510" max="10510" width="1.6640625" style="998" customWidth="1"/>
    <col min="10511" max="10511" width="11.6640625" style="998" customWidth="1"/>
    <col min="10512" max="10513" width="14.21875" style="998" customWidth="1"/>
    <col min="10514" max="10514" width="24" style="998" customWidth="1"/>
    <col min="10515" max="10515" width="25.5546875" style="998" customWidth="1"/>
    <col min="10516" max="10516" width="28.77734375" style="998" customWidth="1"/>
    <col min="10517" max="10517" width="28.5546875" style="998" customWidth="1"/>
    <col min="10518" max="10518" width="8.6640625" style="998"/>
    <col min="10519" max="10519" width="41.33203125" style="998" customWidth="1"/>
    <col min="10520" max="10520" width="30.77734375" style="998" customWidth="1"/>
    <col min="10521" max="10521" width="11.21875" style="998" customWidth="1"/>
    <col min="10522" max="10759" width="8.6640625" style="998"/>
    <col min="10760" max="10760" width="6.77734375" style="998" customWidth="1"/>
    <col min="10761" max="10761" width="28.6640625" style="998" customWidth="1"/>
    <col min="10762" max="10762" width="6.77734375" style="998" customWidth="1"/>
    <col min="10763" max="10763" width="8.44140625" style="998" customWidth="1"/>
    <col min="10764" max="10764" width="1.6640625" style="998" customWidth="1"/>
    <col min="10765" max="10765" width="11.6640625" style="998" customWidth="1"/>
    <col min="10766" max="10766" width="1.6640625" style="998" customWidth="1"/>
    <col min="10767" max="10767" width="11.6640625" style="998" customWidth="1"/>
    <col min="10768" max="10769" width="14.21875" style="998" customWidth="1"/>
    <col min="10770" max="10770" width="24" style="998" customWidth="1"/>
    <col min="10771" max="10771" width="25.5546875" style="998" customWidth="1"/>
    <col min="10772" max="10772" width="28.77734375" style="998" customWidth="1"/>
    <col min="10773" max="10773" width="28.5546875" style="998" customWidth="1"/>
    <col min="10774" max="10774" width="8.6640625" style="998"/>
    <col min="10775" max="10775" width="41.33203125" style="998" customWidth="1"/>
    <col min="10776" max="10776" width="30.77734375" style="998" customWidth="1"/>
    <col min="10777" max="10777" width="11.21875" style="998" customWidth="1"/>
    <col min="10778" max="11015" width="8.6640625" style="998"/>
    <col min="11016" max="11016" width="6.77734375" style="998" customWidth="1"/>
    <col min="11017" max="11017" width="28.6640625" style="998" customWidth="1"/>
    <col min="11018" max="11018" width="6.77734375" style="998" customWidth="1"/>
    <col min="11019" max="11019" width="8.44140625" style="998" customWidth="1"/>
    <col min="11020" max="11020" width="1.6640625" style="998" customWidth="1"/>
    <col min="11021" max="11021" width="11.6640625" style="998" customWidth="1"/>
    <col min="11022" max="11022" width="1.6640625" style="998" customWidth="1"/>
    <col min="11023" max="11023" width="11.6640625" style="998" customWidth="1"/>
    <col min="11024" max="11025" width="14.21875" style="998" customWidth="1"/>
    <col min="11026" max="11026" width="24" style="998" customWidth="1"/>
    <col min="11027" max="11027" width="25.5546875" style="998" customWidth="1"/>
    <col min="11028" max="11028" width="28.77734375" style="998" customWidth="1"/>
    <col min="11029" max="11029" width="28.5546875" style="998" customWidth="1"/>
    <col min="11030" max="11030" width="8.6640625" style="998"/>
    <col min="11031" max="11031" width="41.33203125" style="998" customWidth="1"/>
    <col min="11032" max="11032" width="30.77734375" style="998" customWidth="1"/>
    <col min="11033" max="11033" width="11.21875" style="998" customWidth="1"/>
    <col min="11034" max="11271" width="8.6640625" style="998"/>
    <col min="11272" max="11272" width="6.77734375" style="998" customWidth="1"/>
    <col min="11273" max="11273" width="28.6640625" style="998" customWidth="1"/>
    <col min="11274" max="11274" width="6.77734375" style="998" customWidth="1"/>
    <col min="11275" max="11275" width="8.44140625" style="998" customWidth="1"/>
    <col min="11276" max="11276" width="1.6640625" style="998" customWidth="1"/>
    <col min="11277" max="11277" width="11.6640625" style="998" customWidth="1"/>
    <col min="11278" max="11278" width="1.6640625" style="998" customWidth="1"/>
    <col min="11279" max="11279" width="11.6640625" style="998" customWidth="1"/>
    <col min="11280" max="11281" width="14.21875" style="998" customWidth="1"/>
    <col min="11282" max="11282" width="24" style="998" customWidth="1"/>
    <col min="11283" max="11283" width="25.5546875" style="998" customWidth="1"/>
    <col min="11284" max="11284" width="28.77734375" style="998" customWidth="1"/>
    <col min="11285" max="11285" width="28.5546875" style="998" customWidth="1"/>
    <col min="11286" max="11286" width="8.6640625" style="998"/>
    <col min="11287" max="11287" width="41.33203125" style="998" customWidth="1"/>
    <col min="11288" max="11288" width="30.77734375" style="998" customWidth="1"/>
    <col min="11289" max="11289" width="11.21875" style="998" customWidth="1"/>
    <col min="11290" max="11527" width="8.6640625" style="998"/>
    <col min="11528" max="11528" width="6.77734375" style="998" customWidth="1"/>
    <col min="11529" max="11529" width="28.6640625" style="998" customWidth="1"/>
    <col min="11530" max="11530" width="6.77734375" style="998" customWidth="1"/>
    <col min="11531" max="11531" width="8.44140625" style="998" customWidth="1"/>
    <col min="11532" max="11532" width="1.6640625" style="998" customWidth="1"/>
    <col min="11533" max="11533" width="11.6640625" style="998" customWidth="1"/>
    <col min="11534" max="11534" width="1.6640625" style="998" customWidth="1"/>
    <col min="11535" max="11535" width="11.6640625" style="998" customWidth="1"/>
    <col min="11536" max="11537" width="14.21875" style="998" customWidth="1"/>
    <col min="11538" max="11538" width="24" style="998" customWidth="1"/>
    <col min="11539" max="11539" width="25.5546875" style="998" customWidth="1"/>
    <col min="11540" max="11540" width="28.77734375" style="998" customWidth="1"/>
    <col min="11541" max="11541" width="28.5546875" style="998" customWidth="1"/>
    <col min="11542" max="11542" width="8.6640625" style="998"/>
    <col min="11543" max="11543" width="41.33203125" style="998" customWidth="1"/>
    <col min="11544" max="11544" width="30.77734375" style="998" customWidth="1"/>
    <col min="11545" max="11545" width="11.21875" style="998" customWidth="1"/>
    <col min="11546" max="11783" width="8.6640625" style="998"/>
    <col min="11784" max="11784" width="6.77734375" style="998" customWidth="1"/>
    <col min="11785" max="11785" width="28.6640625" style="998" customWidth="1"/>
    <col min="11786" max="11786" width="6.77734375" style="998" customWidth="1"/>
    <col min="11787" max="11787" width="8.44140625" style="998" customWidth="1"/>
    <col min="11788" max="11788" width="1.6640625" style="998" customWidth="1"/>
    <col min="11789" max="11789" width="11.6640625" style="998" customWidth="1"/>
    <col min="11790" max="11790" width="1.6640625" style="998" customWidth="1"/>
    <col min="11791" max="11791" width="11.6640625" style="998" customWidth="1"/>
    <col min="11792" max="11793" width="14.21875" style="998" customWidth="1"/>
    <col min="11794" max="11794" width="24" style="998" customWidth="1"/>
    <col min="11795" max="11795" width="25.5546875" style="998" customWidth="1"/>
    <col min="11796" max="11796" width="28.77734375" style="998" customWidth="1"/>
    <col min="11797" max="11797" width="28.5546875" style="998" customWidth="1"/>
    <col min="11798" max="11798" width="8.6640625" style="998"/>
    <col min="11799" max="11799" width="41.33203125" style="998" customWidth="1"/>
    <col min="11800" max="11800" width="30.77734375" style="998" customWidth="1"/>
    <col min="11801" max="11801" width="11.21875" style="998" customWidth="1"/>
    <col min="11802" max="12039" width="8.6640625" style="998"/>
    <col min="12040" max="12040" width="6.77734375" style="998" customWidth="1"/>
    <col min="12041" max="12041" width="28.6640625" style="998" customWidth="1"/>
    <col min="12042" max="12042" width="6.77734375" style="998" customWidth="1"/>
    <col min="12043" max="12043" width="8.44140625" style="998" customWidth="1"/>
    <col min="12044" max="12044" width="1.6640625" style="998" customWidth="1"/>
    <col min="12045" max="12045" width="11.6640625" style="998" customWidth="1"/>
    <col min="12046" max="12046" width="1.6640625" style="998" customWidth="1"/>
    <col min="12047" max="12047" width="11.6640625" style="998" customWidth="1"/>
    <col min="12048" max="12049" width="14.21875" style="998" customWidth="1"/>
    <col min="12050" max="12050" width="24" style="998" customWidth="1"/>
    <col min="12051" max="12051" width="25.5546875" style="998" customWidth="1"/>
    <col min="12052" max="12052" width="28.77734375" style="998" customWidth="1"/>
    <col min="12053" max="12053" width="28.5546875" style="998" customWidth="1"/>
    <col min="12054" max="12054" width="8.6640625" style="998"/>
    <col min="12055" max="12055" width="41.33203125" style="998" customWidth="1"/>
    <col min="12056" max="12056" width="30.77734375" style="998" customWidth="1"/>
    <col min="12057" max="12057" width="11.21875" style="998" customWidth="1"/>
    <col min="12058" max="12295" width="8.6640625" style="998"/>
    <col min="12296" max="12296" width="6.77734375" style="998" customWidth="1"/>
    <col min="12297" max="12297" width="28.6640625" style="998" customWidth="1"/>
    <col min="12298" max="12298" width="6.77734375" style="998" customWidth="1"/>
    <col min="12299" max="12299" width="8.44140625" style="998" customWidth="1"/>
    <col min="12300" max="12300" width="1.6640625" style="998" customWidth="1"/>
    <col min="12301" max="12301" width="11.6640625" style="998" customWidth="1"/>
    <col min="12302" max="12302" width="1.6640625" style="998" customWidth="1"/>
    <col min="12303" max="12303" width="11.6640625" style="998" customWidth="1"/>
    <col min="12304" max="12305" width="14.21875" style="998" customWidth="1"/>
    <col min="12306" max="12306" width="24" style="998" customWidth="1"/>
    <col min="12307" max="12307" width="25.5546875" style="998" customWidth="1"/>
    <col min="12308" max="12308" width="28.77734375" style="998" customWidth="1"/>
    <col min="12309" max="12309" width="28.5546875" style="998" customWidth="1"/>
    <col min="12310" max="12310" width="8.6640625" style="998"/>
    <col min="12311" max="12311" width="41.33203125" style="998" customWidth="1"/>
    <col min="12312" max="12312" width="30.77734375" style="998" customWidth="1"/>
    <col min="12313" max="12313" width="11.21875" style="998" customWidth="1"/>
    <col min="12314" max="12551" width="8.6640625" style="998"/>
    <col min="12552" max="12552" width="6.77734375" style="998" customWidth="1"/>
    <col min="12553" max="12553" width="28.6640625" style="998" customWidth="1"/>
    <col min="12554" max="12554" width="6.77734375" style="998" customWidth="1"/>
    <col min="12555" max="12555" width="8.44140625" style="998" customWidth="1"/>
    <col min="12556" max="12556" width="1.6640625" style="998" customWidth="1"/>
    <col min="12557" max="12557" width="11.6640625" style="998" customWidth="1"/>
    <col min="12558" max="12558" width="1.6640625" style="998" customWidth="1"/>
    <col min="12559" max="12559" width="11.6640625" style="998" customWidth="1"/>
    <col min="12560" max="12561" width="14.21875" style="998" customWidth="1"/>
    <col min="12562" max="12562" width="24" style="998" customWidth="1"/>
    <col min="12563" max="12563" width="25.5546875" style="998" customWidth="1"/>
    <col min="12564" max="12564" width="28.77734375" style="998" customWidth="1"/>
    <col min="12565" max="12565" width="28.5546875" style="998" customWidth="1"/>
    <col min="12566" max="12566" width="8.6640625" style="998"/>
    <col min="12567" max="12567" width="41.33203125" style="998" customWidth="1"/>
    <col min="12568" max="12568" width="30.77734375" style="998" customWidth="1"/>
    <col min="12569" max="12569" width="11.21875" style="998" customWidth="1"/>
    <col min="12570" max="12807" width="8.6640625" style="998"/>
    <col min="12808" max="12808" width="6.77734375" style="998" customWidth="1"/>
    <col min="12809" max="12809" width="28.6640625" style="998" customWidth="1"/>
    <col min="12810" max="12810" width="6.77734375" style="998" customWidth="1"/>
    <col min="12811" max="12811" width="8.44140625" style="998" customWidth="1"/>
    <col min="12812" max="12812" width="1.6640625" style="998" customWidth="1"/>
    <col min="12813" max="12813" width="11.6640625" style="998" customWidth="1"/>
    <col min="12814" max="12814" width="1.6640625" style="998" customWidth="1"/>
    <col min="12815" max="12815" width="11.6640625" style="998" customWidth="1"/>
    <col min="12816" max="12817" width="14.21875" style="998" customWidth="1"/>
    <col min="12818" max="12818" width="24" style="998" customWidth="1"/>
    <col min="12819" max="12819" width="25.5546875" style="998" customWidth="1"/>
    <col min="12820" max="12820" width="28.77734375" style="998" customWidth="1"/>
    <col min="12821" max="12821" width="28.5546875" style="998" customWidth="1"/>
    <col min="12822" max="12822" width="8.6640625" style="998"/>
    <col min="12823" max="12823" width="41.33203125" style="998" customWidth="1"/>
    <col min="12824" max="12824" width="30.77734375" style="998" customWidth="1"/>
    <col min="12825" max="12825" width="11.21875" style="998" customWidth="1"/>
    <col min="12826" max="13063" width="8.6640625" style="998"/>
    <col min="13064" max="13064" width="6.77734375" style="998" customWidth="1"/>
    <col min="13065" max="13065" width="28.6640625" style="998" customWidth="1"/>
    <col min="13066" max="13066" width="6.77734375" style="998" customWidth="1"/>
    <col min="13067" max="13067" width="8.44140625" style="998" customWidth="1"/>
    <col min="13068" max="13068" width="1.6640625" style="998" customWidth="1"/>
    <col min="13069" max="13069" width="11.6640625" style="998" customWidth="1"/>
    <col min="13070" max="13070" width="1.6640625" style="998" customWidth="1"/>
    <col min="13071" max="13071" width="11.6640625" style="998" customWidth="1"/>
    <col min="13072" max="13073" width="14.21875" style="998" customWidth="1"/>
    <col min="13074" max="13074" width="24" style="998" customWidth="1"/>
    <col min="13075" max="13075" width="25.5546875" style="998" customWidth="1"/>
    <col min="13076" max="13076" width="28.77734375" style="998" customWidth="1"/>
    <col min="13077" max="13077" width="28.5546875" style="998" customWidth="1"/>
    <col min="13078" max="13078" width="8.6640625" style="998"/>
    <col min="13079" max="13079" width="41.33203125" style="998" customWidth="1"/>
    <col min="13080" max="13080" width="30.77734375" style="998" customWidth="1"/>
    <col min="13081" max="13081" width="11.21875" style="998" customWidth="1"/>
    <col min="13082" max="13319" width="8.6640625" style="998"/>
    <col min="13320" max="13320" width="6.77734375" style="998" customWidth="1"/>
    <col min="13321" max="13321" width="28.6640625" style="998" customWidth="1"/>
    <col min="13322" max="13322" width="6.77734375" style="998" customWidth="1"/>
    <col min="13323" max="13323" width="8.44140625" style="998" customWidth="1"/>
    <col min="13324" max="13324" width="1.6640625" style="998" customWidth="1"/>
    <col min="13325" max="13325" width="11.6640625" style="998" customWidth="1"/>
    <col min="13326" max="13326" width="1.6640625" style="998" customWidth="1"/>
    <col min="13327" max="13327" width="11.6640625" style="998" customWidth="1"/>
    <col min="13328" max="13329" width="14.21875" style="998" customWidth="1"/>
    <col min="13330" max="13330" width="24" style="998" customWidth="1"/>
    <col min="13331" max="13331" width="25.5546875" style="998" customWidth="1"/>
    <col min="13332" max="13332" width="28.77734375" style="998" customWidth="1"/>
    <col min="13333" max="13333" width="28.5546875" style="998" customWidth="1"/>
    <col min="13334" max="13334" width="8.6640625" style="998"/>
    <col min="13335" max="13335" width="41.33203125" style="998" customWidth="1"/>
    <col min="13336" max="13336" width="30.77734375" style="998" customWidth="1"/>
    <col min="13337" max="13337" width="11.21875" style="998" customWidth="1"/>
    <col min="13338" max="13575" width="8.6640625" style="998"/>
    <col min="13576" max="13576" width="6.77734375" style="998" customWidth="1"/>
    <col min="13577" max="13577" width="28.6640625" style="998" customWidth="1"/>
    <col min="13578" max="13578" width="6.77734375" style="998" customWidth="1"/>
    <col min="13579" max="13579" width="8.44140625" style="998" customWidth="1"/>
    <col min="13580" max="13580" width="1.6640625" style="998" customWidth="1"/>
    <col min="13581" max="13581" width="11.6640625" style="998" customWidth="1"/>
    <col min="13582" max="13582" width="1.6640625" style="998" customWidth="1"/>
    <col min="13583" max="13583" width="11.6640625" style="998" customWidth="1"/>
    <col min="13584" max="13585" width="14.21875" style="998" customWidth="1"/>
    <col min="13586" max="13586" width="24" style="998" customWidth="1"/>
    <col min="13587" max="13587" width="25.5546875" style="998" customWidth="1"/>
    <col min="13588" max="13588" width="28.77734375" style="998" customWidth="1"/>
    <col min="13589" max="13589" width="28.5546875" style="998" customWidth="1"/>
    <col min="13590" max="13590" width="8.6640625" style="998"/>
    <col min="13591" max="13591" width="41.33203125" style="998" customWidth="1"/>
    <col min="13592" max="13592" width="30.77734375" style="998" customWidth="1"/>
    <col min="13593" max="13593" width="11.21875" style="998" customWidth="1"/>
    <col min="13594" max="13831" width="8.6640625" style="998"/>
    <col min="13832" max="13832" width="6.77734375" style="998" customWidth="1"/>
    <col min="13833" max="13833" width="28.6640625" style="998" customWidth="1"/>
    <col min="13834" max="13834" width="6.77734375" style="998" customWidth="1"/>
    <col min="13835" max="13835" width="8.44140625" style="998" customWidth="1"/>
    <col min="13836" max="13836" width="1.6640625" style="998" customWidth="1"/>
    <col min="13837" max="13837" width="11.6640625" style="998" customWidth="1"/>
    <col min="13838" max="13838" width="1.6640625" style="998" customWidth="1"/>
    <col min="13839" max="13839" width="11.6640625" style="998" customWidth="1"/>
    <col min="13840" max="13841" width="14.21875" style="998" customWidth="1"/>
    <col min="13842" max="13842" width="24" style="998" customWidth="1"/>
    <col min="13843" max="13843" width="25.5546875" style="998" customWidth="1"/>
    <col min="13844" max="13844" width="28.77734375" style="998" customWidth="1"/>
    <col min="13845" max="13845" width="28.5546875" style="998" customWidth="1"/>
    <col min="13846" max="13846" width="8.6640625" style="998"/>
    <col min="13847" max="13847" width="41.33203125" style="998" customWidth="1"/>
    <col min="13848" max="13848" width="30.77734375" style="998" customWidth="1"/>
    <col min="13849" max="13849" width="11.21875" style="998" customWidth="1"/>
    <col min="13850" max="14087" width="8.6640625" style="998"/>
    <col min="14088" max="14088" width="6.77734375" style="998" customWidth="1"/>
    <col min="14089" max="14089" width="28.6640625" style="998" customWidth="1"/>
    <col min="14090" max="14090" width="6.77734375" style="998" customWidth="1"/>
    <col min="14091" max="14091" width="8.44140625" style="998" customWidth="1"/>
    <col min="14092" max="14092" width="1.6640625" style="998" customWidth="1"/>
    <col min="14093" max="14093" width="11.6640625" style="998" customWidth="1"/>
    <col min="14094" max="14094" width="1.6640625" style="998" customWidth="1"/>
    <col min="14095" max="14095" width="11.6640625" style="998" customWidth="1"/>
    <col min="14096" max="14097" width="14.21875" style="998" customWidth="1"/>
    <col min="14098" max="14098" width="24" style="998" customWidth="1"/>
    <col min="14099" max="14099" width="25.5546875" style="998" customWidth="1"/>
    <col min="14100" max="14100" width="28.77734375" style="998" customWidth="1"/>
    <col min="14101" max="14101" width="28.5546875" style="998" customWidth="1"/>
    <col min="14102" max="14102" width="8.6640625" style="998"/>
    <col min="14103" max="14103" width="41.33203125" style="998" customWidth="1"/>
    <col min="14104" max="14104" width="30.77734375" style="998" customWidth="1"/>
    <col min="14105" max="14105" width="11.21875" style="998" customWidth="1"/>
    <col min="14106" max="14343" width="8.6640625" style="998"/>
    <col min="14344" max="14344" width="6.77734375" style="998" customWidth="1"/>
    <col min="14345" max="14345" width="28.6640625" style="998" customWidth="1"/>
    <col min="14346" max="14346" width="6.77734375" style="998" customWidth="1"/>
    <col min="14347" max="14347" width="8.44140625" style="998" customWidth="1"/>
    <col min="14348" max="14348" width="1.6640625" style="998" customWidth="1"/>
    <col min="14349" max="14349" width="11.6640625" style="998" customWidth="1"/>
    <col min="14350" max="14350" width="1.6640625" style="998" customWidth="1"/>
    <col min="14351" max="14351" width="11.6640625" style="998" customWidth="1"/>
    <col min="14352" max="14353" width="14.21875" style="998" customWidth="1"/>
    <col min="14354" max="14354" width="24" style="998" customWidth="1"/>
    <col min="14355" max="14355" width="25.5546875" style="998" customWidth="1"/>
    <col min="14356" max="14356" width="28.77734375" style="998" customWidth="1"/>
    <col min="14357" max="14357" width="28.5546875" style="998" customWidth="1"/>
    <col min="14358" max="14358" width="8.6640625" style="998"/>
    <col min="14359" max="14359" width="41.33203125" style="998" customWidth="1"/>
    <col min="14360" max="14360" width="30.77734375" style="998" customWidth="1"/>
    <col min="14361" max="14361" width="11.21875" style="998" customWidth="1"/>
    <col min="14362" max="14599" width="8.6640625" style="998"/>
    <col min="14600" max="14600" width="6.77734375" style="998" customWidth="1"/>
    <col min="14601" max="14601" width="28.6640625" style="998" customWidth="1"/>
    <col min="14602" max="14602" width="6.77734375" style="998" customWidth="1"/>
    <col min="14603" max="14603" width="8.44140625" style="998" customWidth="1"/>
    <col min="14604" max="14604" width="1.6640625" style="998" customWidth="1"/>
    <col min="14605" max="14605" width="11.6640625" style="998" customWidth="1"/>
    <col min="14606" max="14606" width="1.6640625" style="998" customWidth="1"/>
    <col min="14607" max="14607" width="11.6640625" style="998" customWidth="1"/>
    <col min="14608" max="14609" width="14.21875" style="998" customWidth="1"/>
    <col min="14610" max="14610" width="24" style="998" customWidth="1"/>
    <col min="14611" max="14611" width="25.5546875" style="998" customWidth="1"/>
    <col min="14612" max="14612" width="28.77734375" style="998" customWidth="1"/>
    <col min="14613" max="14613" width="28.5546875" style="998" customWidth="1"/>
    <col min="14614" max="14614" width="8.6640625" style="998"/>
    <col min="14615" max="14615" width="41.33203125" style="998" customWidth="1"/>
    <col min="14616" max="14616" width="30.77734375" style="998" customWidth="1"/>
    <col min="14617" max="14617" width="11.21875" style="998" customWidth="1"/>
    <col min="14618" max="14855" width="8.6640625" style="998"/>
    <col min="14856" max="14856" width="6.77734375" style="998" customWidth="1"/>
    <col min="14857" max="14857" width="28.6640625" style="998" customWidth="1"/>
    <col min="14858" max="14858" width="6.77734375" style="998" customWidth="1"/>
    <col min="14859" max="14859" width="8.44140625" style="998" customWidth="1"/>
    <col min="14860" max="14860" width="1.6640625" style="998" customWidth="1"/>
    <col min="14861" max="14861" width="11.6640625" style="998" customWidth="1"/>
    <col min="14862" max="14862" width="1.6640625" style="998" customWidth="1"/>
    <col min="14863" max="14863" width="11.6640625" style="998" customWidth="1"/>
    <col min="14864" max="14865" width="14.21875" style="998" customWidth="1"/>
    <col min="14866" max="14866" width="24" style="998" customWidth="1"/>
    <col min="14867" max="14867" width="25.5546875" style="998" customWidth="1"/>
    <col min="14868" max="14868" width="28.77734375" style="998" customWidth="1"/>
    <col min="14869" max="14869" width="28.5546875" style="998" customWidth="1"/>
    <col min="14870" max="14870" width="8.6640625" style="998"/>
    <col min="14871" max="14871" width="41.33203125" style="998" customWidth="1"/>
    <col min="14872" max="14872" width="30.77734375" style="998" customWidth="1"/>
    <col min="14873" max="14873" width="11.21875" style="998" customWidth="1"/>
    <col min="14874" max="15111" width="8.6640625" style="998"/>
    <col min="15112" max="15112" width="6.77734375" style="998" customWidth="1"/>
    <col min="15113" max="15113" width="28.6640625" style="998" customWidth="1"/>
    <col min="15114" max="15114" width="6.77734375" style="998" customWidth="1"/>
    <col min="15115" max="15115" width="8.44140625" style="998" customWidth="1"/>
    <col min="15116" max="15116" width="1.6640625" style="998" customWidth="1"/>
    <col min="15117" max="15117" width="11.6640625" style="998" customWidth="1"/>
    <col min="15118" max="15118" width="1.6640625" style="998" customWidth="1"/>
    <col min="15119" max="15119" width="11.6640625" style="998" customWidth="1"/>
    <col min="15120" max="15121" width="14.21875" style="998" customWidth="1"/>
    <col min="15122" max="15122" width="24" style="998" customWidth="1"/>
    <col min="15123" max="15123" width="25.5546875" style="998" customWidth="1"/>
    <col min="15124" max="15124" width="28.77734375" style="998" customWidth="1"/>
    <col min="15125" max="15125" width="28.5546875" style="998" customWidth="1"/>
    <col min="15126" max="15126" width="8.6640625" style="998"/>
    <col min="15127" max="15127" width="41.33203125" style="998" customWidth="1"/>
    <col min="15128" max="15128" width="30.77734375" style="998" customWidth="1"/>
    <col min="15129" max="15129" width="11.21875" style="998" customWidth="1"/>
    <col min="15130" max="15367" width="8.6640625" style="998"/>
    <col min="15368" max="15368" width="6.77734375" style="998" customWidth="1"/>
    <col min="15369" max="15369" width="28.6640625" style="998" customWidth="1"/>
    <col min="15370" max="15370" width="6.77734375" style="998" customWidth="1"/>
    <col min="15371" max="15371" width="8.44140625" style="998" customWidth="1"/>
    <col min="15372" max="15372" width="1.6640625" style="998" customWidth="1"/>
    <col min="15373" max="15373" width="11.6640625" style="998" customWidth="1"/>
    <col min="15374" max="15374" width="1.6640625" style="998" customWidth="1"/>
    <col min="15375" max="15375" width="11.6640625" style="998" customWidth="1"/>
    <col min="15376" max="15377" width="14.21875" style="998" customWidth="1"/>
    <col min="15378" max="15378" width="24" style="998" customWidth="1"/>
    <col min="15379" max="15379" width="25.5546875" style="998" customWidth="1"/>
    <col min="15380" max="15380" width="28.77734375" style="998" customWidth="1"/>
    <col min="15381" max="15381" width="28.5546875" style="998" customWidth="1"/>
    <col min="15382" max="15382" width="8.6640625" style="998"/>
    <col min="15383" max="15383" width="41.33203125" style="998" customWidth="1"/>
    <col min="15384" max="15384" width="30.77734375" style="998" customWidth="1"/>
    <col min="15385" max="15385" width="11.21875" style="998" customWidth="1"/>
    <col min="15386" max="15623" width="8.6640625" style="998"/>
    <col min="15624" max="15624" width="6.77734375" style="998" customWidth="1"/>
    <col min="15625" max="15625" width="28.6640625" style="998" customWidth="1"/>
    <col min="15626" max="15626" width="6.77734375" style="998" customWidth="1"/>
    <col min="15627" max="15627" width="8.44140625" style="998" customWidth="1"/>
    <col min="15628" max="15628" width="1.6640625" style="998" customWidth="1"/>
    <col min="15629" max="15629" width="11.6640625" style="998" customWidth="1"/>
    <col min="15630" max="15630" width="1.6640625" style="998" customWidth="1"/>
    <col min="15631" max="15631" width="11.6640625" style="998" customWidth="1"/>
    <col min="15632" max="15633" width="14.21875" style="998" customWidth="1"/>
    <col min="15634" max="15634" width="24" style="998" customWidth="1"/>
    <col min="15635" max="15635" width="25.5546875" style="998" customWidth="1"/>
    <col min="15636" max="15636" width="28.77734375" style="998" customWidth="1"/>
    <col min="15637" max="15637" width="28.5546875" style="998" customWidth="1"/>
    <col min="15638" max="15638" width="8.6640625" style="998"/>
    <col min="15639" max="15639" width="41.33203125" style="998" customWidth="1"/>
    <col min="15640" max="15640" width="30.77734375" style="998" customWidth="1"/>
    <col min="15641" max="15641" width="11.21875" style="998" customWidth="1"/>
    <col min="15642" max="15879" width="8.6640625" style="998"/>
    <col min="15880" max="15880" width="6.77734375" style="998" customWidth="1"/>
    <col min="15881" max="15881" width="28.6640625" style="998" customWidth="1"/>
    <col min="15882" max="15882" width="6.77734375" style="998" customWidth="1"/>
    <col min="15883" max="15883" width="8.44140625" style="998" customWidth="1"/>
    <col min="15884" max="15884" width="1.6640625" style="998" customWidth="1"/>
    <col min="15885" max="15885" width="11.6640625" style="998" customWidth="1"/>
    <col min="15886" max="15886" width="1.6640625" style="998" customWidth="1"/>
    <col min="15887" max="15887" width="11.6640625" style="998" customWidth="1"/>
    <col min="15888" max="15889" width="14.21875" style="998" customWidth="1"/>
    <col min="15890" max="15890" width="24" style="998" customWidth="1"/>
    <col min="15891" max="15891" width="25.5546875" style="998" customWidth="1"/>
    <col min="15892" max="15892" width="28.77734375" style="998" customWidth="1"/>
    <col min="15893" max="15893" width="28.5546875" style="998" customWidth="1"/>
    <col min="15894" max="15894" width="8.6640625" style="998"/>
    <col min="15895" max="15895" width="41.33203125" style="998" customWidth="1"/>
    <col min="15896" max="15896" width="30.77734375" style="998" customWidth="1"/>
    <col min="15897" max="15897" width="11.21875" style="998" customWidth="1"/>
    <col min="15898" max="16384" width="8.6640625" style="998"/>
  </cols>
  <sheetData>
    <row r="1" spans="1:9" s="85" customFormat="1" ht="15.75" customHeight="1">
      <c r="A1" s="83"/>
      <c r="B1" s="84" t="s">
        <v>17</v>
      </c>
      <c r="C1" s="944" t="s">
        <v>57</v>
      </c>
      <c r="D1" s="945"/>
      <c r="E1" s="945"/>
      <c r="F1" s="339"/>
      <c r="G1" s="946"/>
      <c r="H1" s="947"/>
    </row>
    <row r="2" spans="1:9" s="85" customFormat="1" ht="15.75" customHeight="1">
      <c r="A2" s="83"/>
      <c r="B2" s="84"/>
      <c r="C2" s="944" t="s">
        <v>58</v>
      </c>
      <c r="D2" s="945"/>
      <c r="E2" s="945"/>
      <c r="F2" s="339"/>
      <c r="G2" s="946"/>
      <c r="H2" s="947"/>
    </row>
    <row r="3" spans="1:9" s="35" customFormat="1" ht="15.75" customHeight="1">
      <c r="A3" s="31"/>
      <c r="B3" s="32" t="s">
        <v>74</v>
      </c>
      <c r="C3" s="37" t="s">
        <v>64</v>
      </c>
      <c r="D3" s="1322"/>
      <c r="E3" s="1323"/>
      <c r="F3" s="959"/>
      <c r="G3" s="1324"/>
      <c r="H3" s="1325"/>
    </row>
    <row r="4" spans="1:9" s="85" customFormat="1">
      <c r="A4" s="83"/>
      <c r="B4" s="84" t="s">
        <v>18</v>
      </c>
      <c r="C4" s="37" t="s">
        <v>75</v>
      </c>
      <c r="D4" s="9"/>
      <c r="E4" s="3"/>
      <c r="F4" s="9"/>
      <c r="G4" s="2"/>
      <c r="I4" s="1326"/>
    </row>
    <row r="5" spans="1:9" s="85" customFormat="1">
      <c r="A5" s="83"/>
      <c r="B5" s="84" t="s">
        <v>19</v>
      </c>
      <c r="C5" s="949" t="s">
        <v>55</v>
      </c>
      <c r="D5" s="945"/>
      <c r="E5" s="950"/>
      <c r="F5" s="339"/>
      <c r="G5" s="2"/>
    </row>
    <row r="6" spans="1:9" s="4" customFormat="1">
      <c r="A6" s="83"/>
      <c r="B6" s="84"/>
      <c r="C6" s="44" t="s">
        <v>27</v>
      </c>
      <c r="D6" s="9"/>
      <c r="E6" s="3"/>
      <c r="F6" s="9"/>
      <c r="G6" s="2"/>
      <c r="I6" s="1290"/>
    </row>
    <row r="7" spans="1:9" s="4" customFormat="1">
      <c r="A7" s="1"/>
      <c r="B7" s="19"/>
      <c r="C7" s="19"/>
      <c r="D7" s="9"/>
      <c r="E7" s="9"/>
      <c r="F7" s="3"/>
      <c r="G7" s="9"/>
      <c r="H7" s="2"/>
      <c r="I7" s="25"/>
    </row>
    <row r="8" spans="1:9" s="4" customFormat="1" ht="18">
      <c r="A8" s="1" t="s">
        <v>76</v>
      </c>
      <c r="B8" s="988" t="s">
        <v>77</v>
      </c>
      <c r="C8" s="988"/>
      <c r="D8" s="87"/>
      <c r="E8" s="87"/>
      <c r="F8" s="88"/>
      <c r="G8" s="87"/>
      <c r="H8" s="89"/>
      <c r="I8" s="25"/>
    </row>
    <row r="9" spans="1:9" s="4" customFormat="1">
      <c r="A9" s="1"/>
      <c r="B9" s="87"/>
      <c r="C9" s="87"/>
      <c r="D9" s="87"/>
      <c r="E9" s="87"/>
      <c r="F9" s="88"/>
      <c r="G9" s="87"/>
      <c r="H9" s="89"/>
      <c r="I9" s="25"/>
    </row>
    <row r="10" spans="1:9" s="4" customFormat="1">
      <c r="A10" s="1"/>
      <c r="B10" s="19"/>
      <c r="C10" s="19"/>
      <c r="D10" s="9"/>
      <c r="E10" s="9"/>
      <c r="F10" s="3"/>
      <c r="G10" s="9"/>
      <c r="H10" s="2"/>
      <c r="I10" s="25"/>
    </row>
    <row r="11" spans="1:9" s="94" customFormat="1">
      <c r="A11" s="91" t="s">
        <v>78</v>
      </c>
      <c r="B11" s="92" t="s">
        <v>79</v>
      </c>
      <c r="C11" s="92"/>
      <c r="D11" s="93"/>
      <c r="F11" s="95"/>
      <c r="H11" s="1291" t="s">
        <v>80</v>
      </c>
      <c r="I11" s="96"/>
    </row>
    <row r="12" spans="1:9" s="94" customFormat="1">
      <c r="A12" s="91"/>
      <c r="B12" s="92"/>
      <c r="C12" s="92"/>
      <c r="D12" s="93"/>
      <c r="F12" s="95"/>
      <c r="H12" s="99"/>
      <c r="I12" s="96"/>
    </row>
    <row r="13" spans="1:9" s="94" customFormat="1" ht="33.75" customHeight="1">
      <c r="A13" s="100" t="s">
        <v>81</v>
      </c>
      <c r="B13" s="101" t="s">
        <v>82</v>
      </c>
      <c r="C13" s="101"/>
      <c r="D13" s="102"/>
      <c r="E13" s="102"/>
      <c r="F13" s="103"/>
      <c r="G13" s="102"/>
      <c r="H13" s="992">
        <f>H129</f>
        <v>2222</v>
      </c>
      <c r="I13" s="96"/>
    </row>
    <row r="14" spans="1:9" s="4" customFormat="1" ht="15.75" customHeight="1">
      <c r="A14" s="100" t="s">
        <v>83</v>
      </c>
      <c r="B14" s="101" t="s">
        <v>84</v>
      </c>
      <c r="C14" s="101"/>
      <c r="D14" s="102"/>
      <c r="E14" s="102"/>
      <c r="F14" s="103"/>
      <c r="G14" s="102"/>
      <c r="H14" s="992">
        <f>H185</f>
        <v>0</v>
      </c>
      <c r="I14" s="25"/>
    </row>
    <row r="15" spans="1:9" s="4" customFormat="1">
      <c r="A15" s="100" t="s">
        <v>85</v>
      </c>
      <c r="B15" s="101" t="s">
        <v>86</v>
      </c>
      <c r="C15" s="101"/>
      <c r="D15" s="102"/>
      <c r="E15" s="102"/>
      <c r="F15" s="103"/>
      <c r="G15" s="102"/>
      <c r="H15" s="992">
        <f>H225</f>
        <v>0</v>
      </c>
      <c r="I15" s="25"/>
    </row>
    <row r="16" spans="1:9" s="85" customFormat="1" ht="31.5">
      <c r="A16" s="100" t="s">
        <v>87</v>
      </c>
      <c r="B16" s="101" t="s">
        <v>88</v>
      </c>
      <c r="C16" s="101"/>
      <c r="D16" s="102"/>
      <c r="E16" s="102"/>
      <c r="F16" s="103"/>
      <c r="G16" s="102"/>
      <c r="H16" s="992">
        <f>H233</f>
        <v>0</v>
      </c>
    </row>
    <row r="17" spans="1:9" s="4" customFormat="1">
      <c r="A17" s="100"/>
      <c r="B17" s="101"/>
      <c r="C17" s="101"/>
      <c r="D17" s="102"/>
      <c r="E17" s="102"/>
      <c r="F17" s="103"/>
      <c r="G17" s="102"/>
      <c r="H17" s="107"/>
      <c r="I17" s="25"/>
    </row>
    <row r="18" spans="1:9" s="4" customFormat="1" ht="16.5" thickBot="1">
      <c r="A18" s="100"/>
      <c r="B18" s="993" t="s">
        <v>89</v>
      </c>
      <c r="C18" s="993"/>
      <c r="D18" s="995"/>
      <c r="E18" s="995"/>
      <c r="F18" s="996"/>
      <c r="G18" s="995"/>
      <c r="H18" s="997">
        <f>SUM(H13:H17)</f>
        <v>2222</v>
      </c>
      <c r="I18" s="1292"/>
    </row>
    <row r="19" spans="1:9" s="4" customFormat="1">
      <c r="A19" s="1"/>
      <c r="B19" s="19"/>
      <c r="C19" s="19"/>
      <c r="D19" s="9"/>
      <c r="E19" s="9"/>
      <c r="F19" s="3"/>
      <c r="G19" s="9"/>
      <c r="H19" s="2"/>
      <c r="I19" s="1379"/>
    </row>
    <row r="20" spans="1:9" s="4" customFormat="1" ht="15.75" customHeight="1">
      <c r="A20" s="1"/>
      <c r="B20" s="19"/>
      <c r="C20" s="19"/>
      <c r="D20" s="9"/>
      <c r="E20" s="9"/>
      <c r="F20" s="3"/>
      <c r="G20" s="9"/>
      <c r="H20" s="2"/>
      <c r="I20" s="1379"/>
    </row>
    <row r="21" spans="1:9" ht="15.75" customHeight="1">
      <c r="B21" s="19"/>
      <c r="C21" s="19"/>
      <c r="D21" s="9"/>
      <c r="E21" s="9"/>
      <c r="F21" s="1391"/>
      <c r="G21" s="1392"/>
      <c r="H21" s="1392"/>
      <c r="I21" s="1379"/>
    </row>
    <row r="22" spans="1:9" ht="15.75" customHeight="1">
      <c r="B22" s="19"/>
      <c r="C22" s="19"/>
      <c r="D22" s="9"/>
      <c r="E22" s="9"/>
      <c r="F22" s="1394"/>
      <c r="G22" s="1394"/>
      <c r="H22" s="1394"/>
      <c r="I22" s="1379"/>
    </row>
    <row r="23" spans="1:9" s="4" customFormat="1" ht="15.75" customHeight="1">
      <c r="A23" s="1"/>
      <c r="B23" s="19"/>
      <c r="C23" s="19"/>
      <c r="D23" s="9"/>
      <c r="E23" s="9"/>
      <c r="F23" s="3"/>
      <c r="G23" s="9"/>
      <c r="H23" s="2"/>
      <c r="I23" s="1379"/>
    </row>
    <row r="24" spans="1:9" ht="15.75" customHeight="1">
      <c r="B24" s="19"/>
      <c r="C24" s="19"/>
      <c r="D24" s="9"/>
      <c r="E24" s="9"/>
      <c r="F24" s="1391"/>
      <c r="G24" s="1395"/>
      <c r="H24" s="1395"/>
      <c r="I24" s="1379"/>
    </row>
    <row r="25" spans="1:9" ht="15.75" customHeight="1">
      <c r="B25" s="19"/>
      <c r="C25" s="19"/>
      <c r="D25" s="9"/>
      <c r="E25" s="9"/>
      <c r="F25" s="1394"/>
      <c r="G25" s="1397"/>
      <c r="H25" s="1397"/>
      <c r="I25" s="1379"/>
    </row>
    <row r="26" spans="1:9" s="4" customFormat="1" ht="15.75" customHeight="1">
      <c r="A26" s="1"/>
      <c r="B26" s="19"/>
      <c r="C26" s="19"/>
      <c r="D26" s="9"/>
      <c r="E26" s="9"/>
      <c r="F26" s="3"/>
      <c r="G26" s="9"/>
      <c r="H26" s="2"/>
      <c r="I26" s="1379"/>
    </row>
    <row r="27" spans="1:9" ht="15.75" customHeight="1">
      <c r="B27" s="19"/>
      <c r="C27" s="19"/>
      <c r="D27" s="9"/>
      <c r="E27" s="9"/>
      <c r="F27" s="1391"/>
      <c r="G27" s="1399"/>
      <c r="H27" s="1399"/>
      <c r="I27" s="1379"/>
    </row>
    <row r="28" spans="1:9" ht="15.75" customHeight="1">
      <c r="B28" s="19"/>
      <c r="C28" s="19"/>
      <c r="D28" s="9"/>
      <c r="E28" s="9"/>
      <c r="F28" s="1402"/>
      <c r="G28" s="1402"/>
      <c r="H28" s="1402"/>
      <c r="I28" s="1379"/>
    </row>
    <row r="29" spans="1:9" ht="15.75" customHeight="1">
      <c r="B29" s="19"/>
      <c r="C29" s="19"/>
      <c r="D29" s="9"/>
      <c r="E29" s="9"/>
      <c r="F29" s="317"/>
      <c r="G29" s="317"/>
      <c r="H29" s="317"/>
      <c r="I29" s="1379"/>
    </row>
    <row r="30" spans="1:9" ht="15.75" customHeight="1">
      <c r="B30" s="19"/>
      <c r="C30" s="19"/>
      <c r="D30" s="9"/>
      <c r="E30" s="9"/>
      <c r="F30" s="317"/>
      <c r="G30" s="317"/>
      <c r="H30" s="317"/>
      <c r="I30" s="1379"/>
    </row>
    <row r="31" spans="1:9" ht="15.75" customHeight="1">
      <c r="B31" s="19"/>
      <c r="C31" s="19"/>
      <c r="D31" s="9"/>
      <c r="E31" s="9"/>
      <c r="F31" s="317"/>
      <c r="G31" s="317"/>
      <c r="H31" s="317"/>
      <c r="I31" s="1379"/>
    </row>
    <row r="32" spans="1:9" ht="15.75" customHeight="1">
      <c r="B32" s="19"/>
      <c r="C32" s="19"/>
      <c r="D32" s="9"/>
      <c r="E32" s="9"/>
      <c r="F32" s="317"/>
      <c r="G32" s="317"/>
      <c r="H32" s="317"/>
      <c r="I32" s="1379"/>
    </row>
    <row r="33" spans="1:9" ht="15.75" customHeight="1">
      <c r="B33" s="19"/>
      <c r="C33" s="19"/>
      <c r="D33" s="9"/>
      <c r="E33" s="9"/>
      <c r="F33" s="317"/>
      <c r="G33" s="317"/>
      <c r="H33" s="317"/>
      <c r="I33" s="1379"/>
    </row>
    <row r="34" spans="1:9" ht="15.75" customHeight="1">
      <c r="B34" s="19"/>
      <c r="C34" s="19"/>
      <c r="D34" s="9"/>
      <c r="E34" s="9"/>
      <c r="F34" s="317"/>
      <c r="G34" s="317"/>
      <c r="H34" s="317"/>
      <c r="I34" s="1379"/>
    </row>
    <row r="35" spans="1:9" ht="15.75" customHeight="1">
      <c r="B35" s="19"/>
      <c r="C35" s="19"/>
      <c r="D35" s="9"/>
      <c r="E35" s="9"/>
      <c r="F35" s="317"/>
      <c r="G35" s="317"/>
      <c r="H35" s="317"/>
      <c r="I35" s="1379"/>
    </row>
    <row r="36" spans="1:9" ht="15.75" customHeight="1">
      <c r="B36" s="19"/>
      <c r="C36" s="19"/>
      <c r="D36" s="9"/>
      <c r="E36" s="9"/>
      <c r="F36" s="317"/>
      <c r="G36" s="317"/>
      <c r="H36" s="317"/>
      <c r="I36" s="1379"/>
    </row>
    <row r="37" spans="1:9" ht="15.75" customHeight="1">
      <c r="B37" s="19"/>
      <c r="C37" s="19"/>
      <c r="D37" s="9"/>
      <c r="E37" s="9"/>
      <c r="F37" s="317"/>
      <c r="G37" s="317"/>
      <c r="H37" s="317"/>
      <c r="I37" s="1379"/>
    </row>
    <row r="38" spans="1:9" ht="15.75" customHeight="1">
      <c r="B38" s="19"/>
      <c r="C38" s="19"/>
      <c r="D38" s="9"/>
      <c r="E38" s="9"/>
      <c r="F38" s="317"/>
      <c r="G38" s="317"/>
      <c r="H38" s="317"/>
      <c r="I38" s="1379"/>
    </row>
    <row r="39" spans="1:9" ht="15.75" customHeight="1">
      <c r="B39" s="19"/>
      <c r="C39" s="19"/>
      <c r="D39" s="9"/>
      <c r="E39" s="9"/>
      <c r="F39" s="317"/>
      <c r="G39" s="317"/>
      <c r="H39" s="317"/>
      <c r="I39" s="1379"/>
    </row>
    <row r="40" spans="1:9" ht="15.75" customHeight="1">
      <c r="B40" s="19"/>
      <c r="C40" s="19"/>
      <c r="D40" s="9"/>
      <c r="E40" s="9"/>
      <c r="F40" s="317"/>
      <c r="G40" s="317"/>
      <c r="H40" s="317"/>
      <c r="I40" s="1379"/>
    </row>
    <row r="41" spans="1:9" ht="15.75" customHeight="1">
      <c r="B41" s="19"/>
      <c r="C41" s="19"/>
      <c r="D41" s="9"/>
      <c r="E41" s="9"/>
      <c r="F41" s="317"/>
      <c r="G41" s="317"/>
      <c r="H41" s="317"/>
      <c r="I41" s="1379"/>
    </row>
    <row r="42" spans="1:9" ht="15.75" customHeight="1">
      <c r="B42" s="19"/>
      <c r="C42" s="19"/>
      <c r="D42" s="9"/>
      <c r="E42" s="9"/>
      <c r="F42" s="317"/>
      <c r="G42" s="317"/>
      <c r="H42" s="317"/>
      <c r="I42" s="1379"/>
    </row>
    <row r="43" spans="1:9" ht="15.75" customHeight="1">
      <c r="B43" s="19"/>
      <c r="C43" s="19"/>
      <c r="D43" s="9"/>
      <c r="E43" s="9"/>
      <c r="F43" s="317"/>
      <c r="G43" s="317"/>
      <c r="H43" s="317"/>
      <c r="I43" s="1379"/>
    </row>
    <row r="44" spans="1:9" ht="15.75" customHeight="1">
      <c r="B44" s="19"/>
      <c r="C44" s="19"/>
      <c r="D44" s="9"/>
      <c r="E44" s="9"/>
      <c r="F44" s="317"/>
      <c r="G44" s="317"/>
      <c r="H44" s="317"/>
      <c r="I44" s="1379"/>
    </row>
    <row r="45" spans="1:9" ht="15.75" customHeight="1">
      <c r="B45" s="19"/>
      <c r="C45" s="19"/>
      <c r="D45" s="9"/>
      <c r="E45" s="9"/>
      <c r="F45" s="317"/>
      <c r="G45" s="317"/>
      <c r="H45" s="317"/>
      <c r="I45" s="1379"/>
    </row>
    <row r="46" spans="1:9" ht="15.75" customHeight="1">
      <c r="B46" s="19"/>
      <c r="C46" s="19"/>
      <c r="D46" s="9"/>
      <c r="E46" s="9"/>
      <c r="F46" s="317"/>
      <c r="G46" s="317"/>
      <c r="H46" s="317"/>
      <c r="I46" s="1379"/>
    </row>
    <row r="47" spans="1:9" s="4" customFormat="1" ht="15.75" customHeight="1">
      <c r="A47" s="1"/>
      <c r="B47" s="19"/>
      <c r="C47" s="19"/>
      <c r="D47" s="9"/>
      <c r="E47" s="9"/>
      <c r="F47" s="3"/>
      <c r="G47" s="9"/>
      <c r="H47" s="2"/>
      <c r="I47" s="1379"/>
    </row>
    <row r="48" spans="1:9" s="4" customFormat="1" ht="15.75" customHeight="1">
      <c r="A48" s="1"/>
      <c r="B48" s="19"/>
      <c r="C48" s="19"/>
      <c r="D48" s="9"/>
      <c r="E48" s="9"/>
      <c r="F48" s="3"/>
      <c r="G48" s="9"/>
      <c r="H48" s="2"/>
      <c r="I48" s="1379"/>
    </row>
    <row r="49" spans="1:9" s="4" customFormat="1">
      <c r="A49" s="1"/>
      <c r="B49" s="19"/>
      <c r="C49" s="19"/>
      <c r="D49" s="9"/>
      <c r="E49" s="9"/>
      <c r="F49" s="3"/>
      <c r="G49" s="9"/>
      <c r="H49" s="2"/>
      <c r="I49" s="1379"/>
    </row>
    <row r="50" spans="1:9">
      <c r="B50" s="19" t="s">
        <v>38</v>
      </c>
      <c r="C50" s="19"/>
      <c r="D50" s="9"/>
      <c r="E50" s="9"/>
      <c r="F50" s="3"/>
      <c r="G50" s="9"/>
      <c r="H50" s="2"/>
      <c r="I50" s="1379"/>
    </row>
    <row r="51" spans="1:9" s="4" customFormat="1" ht="15.75" customHeight="1">
      <c r="A51" s="1"/>
      <c r="B51" s="19"/>
      <c r="C51" s="19"/>
      <c r="D51" s="9"/>
      <c r="E51" s="9"/>
      <c r="F51" s="317"/>
      <c r="G51" s="317"/>
      <c r="H51" s="317"/>
      <c r="I51" s="1379"/>
    </row>
    <row r="52" spans="1:9" s="4" customFormat="1" ht="15.75" customHeight="1">
      <c r="A52" s="1"/>
      <c r="B52" s="382" t="s">
        <v>90</v>
      </c>
      <c r="C52" s="19"/>
      <c r="D52" s="9"/>
      <c r="E52" s="9"/>
      <c r="F52" s="317"/>
      <c r="G52" s="317"/>
      <c r="H52" s="317"/>
      <c r="I52" s="1379"/>
    </row>
    <row r="53" spans="1:9" s="4" customFormat="1" ht="49.5" customHeight="1">
      <c r="A53" s="1"/>
      <c r="B53" s="1404" t="s">
        <v>91</v>
      </c>
      <c r="C53" s="1404"/>
      <c r="D53" s="1404"/>
      <c r="E53" s="1404"/>
      <c r="F53" s="1404"/>
      <c r="G53" s="1404"/>
      <c r="H53" s="1404"/>
      <c r="I53" s="1379"/>
    </row>
    <row r="54" spans="1:9" s="4" customFormat="1" ht="15.75" customHeight="1">
      <c r="A54" s="1"/>
      <c r="B54" s="19"/>
      <c r="C54" s="19"/>
      <c r="D54" s="19"/>
      <c r="E54" s="19"/>
      <c r="F54" s="19"/>
      <c r="G54" s="19"/>
      <c r="H54" s="19"/>
      <c r="I54" s="1379"/>
    </row>
    <row r="55" spans="1:9" s="4" customFormat="1" ht="15.75" customHeight="1">
      <c r="A55" s="1"/>
      <c r="B55" s="382" t="s">
        <v>92</v>
      </c>
      <c r="C55" s="19"/>
      <c r="D55" s="9"/>
      <c r="E55" s="9"/>
      <c r="F55" s="317"/>
      <c r="G55" s="317"/>
      <c r="H55" s="317"/>
      <c r="I55" s="1379"/>
    </row>
    <row r="56" spans="1:9" s="4" customFormat="1" ht="35.25" customHeight="1">
      <c r="A56" s="1"/>
      <c r="B56" s="1404" t="s">
        <v>93</v>
      </c>
      <c r="C56" s="1404"/>
      <c r="D56" s="1404"/>
      <c r="E56" s="1404"/>
      <c r="F56" s="1404"/>
      <c r="G56" s="1404"/>
      <c r="H56" s="1404"/>
      <c r="I56" s="1379"/>
    </row>
    <row r="57" spans="1:9" s="4" customFormat="1" ht="15.75" customHeight="1">
      <c r="A57" s="1"/>
      <c r="B57" s="19"/>
      <c r="C57" s="19"/>
      <c r="D57" s="9"/>
      <c r="E57" s="9"/>
      <c r="F57" s="317"/>
      <c r="G57" s="317"/>
      <c r="H57" s="317"/>
      <c r="I57" s="1379"/>
    </row>
    <row r="58" spans="1:9" s="4" customFormat="1" ht="15.75" customHeight="1">
      <c r="A58" s="1"/>
      <c r="B58" s="382" t="s">
        <v>94</v>
      </c>
      <c r="C58" s="19"/>
      <c r="D58" s="9"/>
      <c r="E58" s="9"/>
      <c r="F58" s="317"/>
      <c r="G58" s="317"/>
      <c r="H58" s="317"/>
      <c r="I58" s="1379"/>
    </row>
    <row r="59" spans="1:9" s="4" customFormat="1" ht="44.25" customHeight="1">
      <c r="A59" s="1"/>
      <c r="B59" s="1394" t="s">
        <v>95</v>
      </c>
      <c r="C59" s="1394"/>
      <c r="D59" s="1394"/>
      <c r="E59" s="1394"/>
      <c r="F59" s="1394"/>
      <c r="G59" s="1394"/>
      <c r="H59" s="1394"/>
      <c r="I59" s="1379"/>
    </row>
    <row r="60" spans="1:9" s="4" customFormat="1" ht="15.75" customHeight="1">
      <c r="A60" s="1"/>
      <c r="B60" s="19"/>
      <c r="C60" s="19"/>
      <c r="D60" s="9"/>
      <c r="E60" s="9"/>
      <c r="F60" s="317"/>
      <c r="G60" s="317"/>
      <c r="H60" s="317"/>
      <c r="I60" s="1379"/>
    </row>
    <row r="61" spans="1:9" s="4" customFormat="1" ht="15.75" customHeight="1">
      <c r="A61" s="1"/>
      <c r="B61" s="1401" t="s">
        <v>96</v>
      </c>
      <c r="C61" s="1392"/>
      <c r="D61" s="1392"/>
      <c r="E61" s="9"/>
      <c r="F61" s="317"/>
      <c r="G61" s="317"/>
      <c r="H61" s="317"/>
      <c r="I61" s="1379"/>
    </row>
    <row r="62" spans="1:9" s="4" customFormat="1" ht="66" customHeight="1">
      <c r="A62" s="1"/>
      <c r="B62" s="1394" t="s">
        <v>97</v>
      </c>
      <c r="C62" s="1394"/>
      <c r="D62" s="1394"/>
      <c r="E62" s="1394"/>
      <c r="F62" s="1394"/>
      <c r="G62" s="1394"/>
      <c r="H62" s="1394"/>
      <c r="I62" s="1379"/>
    </row>
    <row r="63" spans="1:9" s="4" customFormat="1">
      <c r="A63" s="1"/>
      <c r="B63" s="316"/>
      <c r="C63" s="316"/>
      <c r="D63" s="316"/>
      <c r="E63" s="316"/>
      <c r="F63" s="316"/>
      <c r="G63" s="316"/>
      <c r="H63" s="316"/>
      <c r="I63" s="1379"/>
    </row>
    <row r="64" spans="1:9" s="4" customFormat="1">
      <c r="A64" s="1"/>
      <c r="B64" s="1401" t="s">
        <v>98</v>
      </c>
      <c r="C64" s="1392"/>
      <c r="D64" s="1392"/>
      <c r="E64" s="9"/>
      <c r="F64" s="317"/>
      <c r="G64" s="317"/>
      <c r="H64" s="317"/>
      <c r="I64" s="1379"/>
    </row>
    <row r="65" spans="1:9" s="4" customFormat="1" ht="78.75" customHeight="1">
      <c r="A65" s="1"/>
      <c r="B65" s="1394" t="s">
        <v>99</v>
      </c>
      <c r="C65" s="1394"/>
      <c r="D65" s="1394"/>
      <c r="E65" s="1394"/>
      <c r="F65" s="1394"/>
      <c r="G65" s="1394"/>
      <c r="H65" s="1394"/>
      <c r="I65" s="1379"/>
    </row>
    <row r="66" spans="1:9" s="4" customFormat="1">
      <c r="A66" s="1"/>
      <c r="B66" s="316"/>
      <c r="C66" s="316"/>
      <c r="D66" s="316"/>
      <c r="E66" s="316"/>
      <c r="F66" s="316"/>
      <c r="G66" s="316"/>
      <c r="H66" s="316"/>
      <c r="I66" s="1379"/>
    </row>
    <row r="67" spans="1:9" s="4" customFormat="1">
      <c r="A67" s="1"/>
      <c r="B67" s="1401" t="s">
        <v>100</v>
      </c>
      <c r="C67" s="1392"/>
      <c r="D67" s="1392"/>
      <c r="E67" s="9"/>
      <c r="F67" s="317"/>
      <c r="G67" s="317"/>
      <c r="H67" s="317"/>
      <c r="I67" s="1379"/>
    </row>
    <row r="68" spans="1:9" s="4" customFormat="1" ht="42.75" customHeight="1">
      <c r="A68" s="1"/>
      <c r="B68" s="1394" t="s">
        <v>101</v>
      </c>
      <c r="C68" s="1394"/>
      <c r="D68" s="1394"/>
      <c r="E68" s="1394"/>
      <c r="F68" s="1394"/>
      <c r="G68" s="1394"/>
      <c r="H68" s="1394"/>
      <c r="I68" s="1379"/>
    </row>
    <row r="69" spans="1:9" s="4" customFormat="1" ht="15.75" customHeight="1">
      <c r="A69" s="1"/>
      <c r="B69" s="19"/>
      <c r="C69" s="19"/>
      <c r="D69" s="9"/>
      <c r="E69" s="9"/>
      <c r="F69" s="317"/>
      <c r="G69" s="317"/>
      <c r="H69" s="317"/>
      <c r="I69" s="1379"/>
    </row>
    <row r="70" spans="1:9" s="4" customFormat="1" ht="15.75" customHeight="1">
      <c r="A70" s="1"/>
      <c r="B70" s="1401" t="s">
        <v>102</v>
      </c>
      <c r="C70" s="1392"/>
      <c r="D70" s="1392"/>
      <c r="E70" s="9"/>
      <c r="F70" s="317"/>
      <c r="G70" s="317"/>
      <c r="H70" s="317"/>
      <c r="I70" s="1379"/>
    </row>
    <row r="71" spans="1:9" s="4" customFormat="1" ht="34.5" customHeight="1">
      <c r="A71" s="1"/>
      <c r="B71" s="1394" t="s">
        <v>103</v>
      </c>
      <c r="C71" s="1394"/>
      <c r="D71" s="1394"/>
      <c r="E71" s="1394"/>
      <c r="F71" s="1394"/>
      <c r="G71" s="1394"/>
      <c r="H71" s="1394"/>
      <c r="I71" s="1379"/>
    </row>
    <row r="72" spans="1:9" s="4" customFormat="1" ht="15.75" customHeight="1">
      <c r="A72" s="1"/>
      <c r="B72" s="19"/>
      <c r="C72" s="19"/>
      <c r="D72" s="9"/>
      <c r="E72" s="9"/>
      <c r="F72" s="317"/>
      <c r="G72" s="317"/>
      <c r="H72" s="317"/>
      <c r="I72" s="1379"/>
    </row>
    <row r="73" spans="1:9" s="4" customFormat="1" ht="15.75" customHeight="1">
      <c r="A73" s="1"/>
      <c r="B73" s="1401" t="s">
        <v>104</v>
      </c>
      <c r="C73" s="1392"/>
      <c r="D73" s="1392"/>
      <c r="E73" s="9"/>
      <c r="F73" s="317"/>
      <c r="G73" s="317"/>
      <c r="H73" s="317"/>
      <c r="I73" s="1379"/>
    </row>
    <row r="74" spans="1:9" s="4" customFormat="1" ht="45" customHeight="1">
      <c r="A74" s="1"/>
      <c r="B74" s="1404" t="s">
        <v>105</v>
      </c>
      <c r="C74" s="1404"/>
      <c r="D74" s="1404"/>
      <c r="E74" s="1404"/>
      <c r="F74" s="1404"/>
      <c r="G74" s="1404"/>
      <c r="H74" s="1404"/>
      <c r="I74" s="1379"/>
    </row>
    <row r="75" spans="1:9" s="4" customFormat="1" ht="15.75" customHeight="1">
      <c r="A75" s="1"/>
      <c r="E75" s="9"/>
      <c r="F75" s="317"/>
      <c r="G75" s="317"/>
      <c r="H75" s="317"/>
      <c r="I75" s="1379"/>
    </row>
    <row r="76" spans="1:9" s="4" customFormat="1" ht="15.75" customHeight="1">
      <c r="A76" s="1"/>
      <c r="B76" s="1401" t="s">
        <v>106</v>
      </c>
      <c r="C76" s="1392"/>
      <c r="D76" s="1392"/>
      <c r="E76" s="9"/>
      <c r="F76" s="317"/>
      <c r="G76" s="317"/>
      <c r="H76" s="317"/>
      <c r="I76" s="1379"/>
    </row>
    <row r="77" spans="1:9" s="4" customFormat="1" ht="17.25" customHeight="1">
      <c r="A77" s="1"/>
      <c r="B77" s="1404" t="s">
        <v>107</v>
      </c>
      <c r="C77" s="1404"/>
      <c r="D77" s="1404"/>
      <c r="E77" s="1404"/>
      <c r="F77" s="1404"/>
      <c r="G77" s="1404"/>
      <c r="H77" s="1404"/>
      <c r="I77" s="1379"/>
    </row>
    <row r="78" spans="1:9" s="4" customFormat="1" ht="17.25" customHeight="1">
      <c r="A78" s="1"/>
      <c r="B78" s="19"/>
      <c r="C78" s="19"/>
      <c r="D78" s="19"/>
      <c r="E78" s="19"/>
      <c r="F78" s="19"/>
      <c r="G78" s="19"/>
      <c r="H78" s="19"/>
      <c r="I78" s="1379"/>
    </row>
    <row r="79" spans="1:9" s="4" customFormat="1" ht="17.25" customHeight="1">
      <c r="A79" s="1"/>
      <c r="B79" s="1401" t="s">
        <v>108</v>
      </c>
      <c r="C79" s="1392"/>
      <c r="D79" s="1392"/>
      <c r="E79" s="9"/>
      <c r="F79" s="317"/>
      <c r="G79" s="317"/>
      <c r="H79" s="317"/>
      <c r="I79" s="1379"/>
    </row>
    <row r="80" spans="1:9" s="4" customFormat="1" ht="43.5" customHeight="1">
      <c r="A80" s="1"/>
      <c r="B80" s="1404" t="s">
        <v>243</v>
      </c>
      <c r="C80" s="1404"/>
      <c r="D80" s="1404"/>
      <c r="E80" s="1404"/>
      <c r="F80" s="1404"/>
      <c r="G80" s="1404"/>
      <c r="H80" s="1404"/>
      <c r="I80" s="1379"/>
    </row>
    <row r="81" spans="1:9" s="4" customFormat="1" ht="15.75" customHeight="1">
      <c r="A81" s="1"/>
      <c r="B81" s="19"/>
      <c r="C81" s="19"/>
      <c r="D81" s="9"/>
      <c r="E81" s="9"/>
      <c r="F81" s="317"/>
      <c r="G81" s="317"/>
      <c r="H81" s="317"/>
      <c r="I81" s="1379"/>
    </row>
    <row r="82" spans="1:9" s="4" customFormat="1">
      <c r="A82" s="1"/>
      <c r="B82" s="1401" t="s">
        <v>110</v>
      </c>
      <c r="C82" s="1392"/>
      <c r="D82" s="1392"/>
      <c r="E82" s="9"/>
      <c r="F82" s="317"/>
      <c r="G82" s="317"/>
      <c r="H82" s="317"/>
      <c r="I82" s="1379"/>
    </row>
    <row r="83" spans="1:9" s="4" customFormat="1" ht="99" customHeight="1">
      <c r="A83" s="1"/>
      <c r="B83" s="1405" t="s">
        <v>244</v>
      </c>
      <c r="C83" s="1404"/>
      <c r="D83" s="1404"/>
      <c r="E83" s="1404"/>
      <c r="F83" s="1404"/>
      <c r="G83" s="1404"/>
      <c r="H83" s="1404"/>
      <c r="I83" s="1379"/>
    </row>
    <row r="84" spans="1:9" s="4" customFormat="1" ht="15.75" customHeight="1">
      <c r="A84" s="1"/>
      <c r="B84" s="19"/>
      <c r="C84" s="19"/>
      <c r="D84" s="9"/>
      <c r="E84" s="9"/>
      <c r="F84" s="317"/>
      <c r="G84" s="317"/>
      <c r="H84" s="317"/>
      <c r="I84" s="1379"/>
    </row>
    <row r="85" spans="1:9" s="4" customFormat="1" ht="15.75" customHeight="1">
      <c r="A85" s="1"/>
      <c r="B85" s="1401" t="s">
        <v>112</v>
      </c>
      <c r="C85" s="1392"/>
      <c r="D85" s="1392"/>
      <c r="E85" s="9"/>
      <c r="F85" s="317"/>
      <c r="G85" s="317"/>
      <c r="H85" s="317"/>
      <c r="I85" s="1379"/>
    </row>
    <row r="86" spans="1:9" s="4" customFormat="1" ht="36.75" customHeight="1">
      <c r="A86" s="1"/>
      <c r="B86" s="1404" t="s">
        <v>111</v>
      </c>
      <c r="C86" s="1404"/>
      <c r="D86" s="1404"/>
      <c r="E86" s="1404"/>
      <c r="F86" s="1404"/>
      <c r="G86" s="1404"/>
      <c r="H86" s="1404"/>
      <c r="I86" s="1379"/>
    </row>
    <row r="87" spans="1:9" s="4" customFormat="1" ht="15.75" customHeight="1">
      <c r="A87" s="1"/>
      <c r="B87" s="19"/>
      <c r="C87" s="19"/>
      <c r="D87" s="9"/>
      <c r="E87" s="9"/>
      <c r="F87" s="317"/>
      <c r="G87" s="317"/>
      <c r="H87" s="317"/>
      <c r="I87" s="1379"/>
    </row>
    <row r="88" spans="1:9" s="4" customFormat="1" ht="15.75" customHeight="1">
      <c r="A88" s="1"/>
      <c r="B88" s="1401" t="s">
        <v>114</v>
      </c>
      <c r="C88" s="1399"/>
      <c r="D88" s="1399"/>
      <c r="E88" s="9"/>
      <c r="F88" s="316"/>
      <c r="G88" s="316"/>
      <c r="H88" s="316"/>
      <c r="I88" s="1379"/>
    </row>
    <row r="89" spans="1:9" s="4" customFormat="1" ht="34.5" customHeight="1">
      <c r="A89" s="1"/>
      <c r="B89" s="1404" t="s">
        <v>113</v>
      </c>
      <c r="C89" s="1404"/>
      <c r="D89" s="1404"/>
      <c r="E89" s="1404"/>
      <c r="F89" s="1404"/>
      <c r="G89" s="1404"/>
      <c r="H89" s="1404"/>
      <c r="I89" s="1379"/>
    </row>
    <row r="90" spans="1:9" s="4" customFormat="1" ht="15.75" customHeight="1">
      <c r="A90" s="1"/>
      <c r="B90" s="19"/>
      <c r="C90" s="19"/>
      <c r="D90" s="9"/>
      <c r="E90" s="9"/>
      <c r="F90" s="317"/>
      <c r="G90" s="317"/>
      <c r="H90" s="317"/>
      <c r="I90" s="1379"/>
    </row>
    <row r="91" spans="1:9" s="4" customFormat="1" ht="15.75" customHeight="1">
      <c r="A91" s="1"/>
      <c r="B91" s="1401" t="s">
        <v>245</v>
      </c>
      <c r="C91" s="1392"/>
      <c r="D91" s="1392"/>
      <c r="E91" s="9"/>
      <c r="F91" s="317"/>
      <c r="G91" s="317"/>
      <c r="H91" s="317"/>
      <c r="I91" s="1379"/>
    </row>
    <row r="92" spans="1:9" s="4" customFormat="1" ht="78.75" customHeight="1">
      <c r="A92" s="1"/>
      <c r="B92" s="1404" t="s">
        <v>246</v>
      </c>
      <c r="C92" s="1404"/>
      <c r="D92" s="1404"/>
      <c r="E92" s="1404"/>
      <c r="F92" s="1404"/>
      <c r="G92" s="1404"/>
      <c r="H92" s="1404"/>
      <c r="I92" s="1379"/>
    </row>
    <row r="93" spans="1:9" s="4" customFormat="1">
      <c r="A93" s="1"/>
      <c r="B93" s="382"/>
      <c r="C93" s="19"/>
      <c r="D93" s="19"/>
      <c r="E93" s="19"/>
      <c r="F93" s="19"/>
      <c r="G93" s="19"/>
      <c r="H93" s="19"/>
      <c r="I93" s="1379"/>
    </row>
    <row r="94" spans="1:9" s="4" customFormat="1">
      <c r="A94" s="1"/>
      <c r="B94" s="1401" t="s">
        <v>247</v>
      </c>
      <c r="C94" s="1392"/>
      <c r="D94" s="1392"/>
      <c r="E94" s="9"/>
      <c r="F94" s="317"/>
      <c r="G94" s="317"/>
      <c r="H94" s="317"/>
      <c r="I94" s="1379"/>
    </row>
    <row r="95" spans="1:9" s="4" customFormat="1" ht="81.75" customHeight="1">
      <c r="A95" s="1"/>
      <c r="B95" s="1404" t="s">
        <v>248</v>
      </c>
      <c r="C95" s="1404"/>
      <c r="D95" s="1404"/>
      <c r="E95" s="1404"/>
      <c r="F95" s="1404"/>
      <c r="G95" s="1404"/>
      <c r="H95" s="1404"/>
      <c r="I95" s="1379"/>
    </row>
    <row r="96" spans="1:9" s="94" customFormat="1" ht="16.5" thickBot="1">
      <c r="A96" s="1"/>
      <c r="B96" s="19"/>
      <c r="C96" s="19"/>
      <c r="D96" s="9"/>
      <c r="E96" s="9"/>
      <c r="F96" s="3"/>
      <c r="G96" s="9"/>
      <c r="H96" s="2"/>
      <c r="I96" s="96"/>
    </row>
    <row r="97" spans="1:9" s="376" customFormat="1" ht="26.25" thickBot="1">
      <c r="A97" s="1000" t="s">
        <v>116</v>
      </c>
      <c r="B97" s="1000" t="s">
        <v>117</v>
      </c>
      <c r="C97" s="1001" t="s">
        <v>118</v>
      </c>
      <c r="D97" s="374" t="s">
        <v>119</v>
      </c>
      <c r="E97" s="374"/>
      <c r="F97" s="1002" t="s">
        <v>120</v>
      </c>
      <c r="G97" s="1002"/>
      <c r="H97" s="375" t="s">
        <v>121</v>
      </c>
    </row>
    <row r="98" spans="1:9" s="94" customFormat="1">
      <c r="A98" s="1"/>
      <c r="B98" s="19"/>
      <c r="C98" s="19"/>
      <c r="D98" s="9"/>
      <c r="E98" s="9"/>
      <c r="F98" s="3"/>
      <c r="G98" s="9"/>
      <c r="H98" s="2"/>
      <c r="I98" s="96"/>
    </row>
    <row r="99" spans="1:9" s="4" customFormat="1">
      <c r="A99" s="1003" t="s">
        <v>122</v>
      </c>
      <c r="B99" s="92" t="s">
        <v>79</v>
      </c>
      <c r="C99" s="92"/>
      <c r="D99" s="93"/>
      <c r="E99" s="94"/>
      <c r="F99" s="95"/>
      <c r="G99" s="94"/>
      <c r="H99" s="99"/>
      <c r="I99" s="25"/>
    </row>
    <row r="100" spans="1:9" s="94" customFormat="1">
      <c r="A100" s="1"/>
      <c r="B100" s="1297"/>
      <c r="C100" s="1297"/>
      <c r="D100" s="1298"/>
      <c r="E100" s="1298"/>
      <c r="F100" s="1299"/>
      <c r="G100" s="1298"/>
      <c r="H100" s="1300"/>
      <c r="I100" s="96"/>
    </row>
    <row r="101" spans="1:9" s="94" customFormat="1">
      <c r="A101" s="1003" t="s">
        <v>81</v>
      </c>
      <c r="B101" s="92" t="s">
        <v>82</v>
      </c>
      <c r="C101" s="92"/>
      <c r="D101" s="93"/>
      <c r="F101" s="95"/>
      <c r="H101" s="99"/>
      <c r="I101" s="96"/>
    </row>
    <row r="102" spans="1:9" s="94" customFormat="1">
      <c r="A102" s="91"/>
      <c r="B102" s="92"/>
      <c r="C102" s="92"/>
      <c r="D102" s="580"/>
      <c r="E102" s="467"/>
      <c r="F102" s="113"/>
      <c r="G102" s="467"/>
      <c r="H102" s="577"/>
      <c r="I102" s="96"/>
    </row>
    <row r="103" spans="1:9" s="116" customFormat="1" ht="46.5" customHeight="1">
      <c r="A103" s="1005" t="s">
        <v>123</v>
      </c>
      <c r="B103" s="397" t="s">
        <v>124</v>
      </c>
      <c r="C103" s="542" t="s">
        <v>125</v>
      </c>
      <c r="D103" s="1214">
        <v>146</v>
      </c>
      <c r="E103" s="94"/>
      <c r="F103" s="114"/>
      <c r="G103" s="94"/>
      <c r="H103" s="18">
        <f>D103*F103</f>
        <v>0</v>
      </c>
      <c r="I103" s="115"/>
    </row>
    <row r="104" spans="1:9" s="94" customFormat="1">
      <c r="A104" s="1006"/>
      <c r="B104" s="544"/>
      <c r="C104" s="544"/>
      <c r="D104" s="1330"/>
      <c r="E104" s="116"/>
      <c r="F104" s="118"/>
      <c r="G104" s="116"/>
      <c r="H104" s="1009"/>
      <c r="I104" s="96"/>
    </row>
    <row r="105" spans="1:9" s="122" customFormat="1" ht="100.5" customHeight="1">
      <c r="A105" s="1005" t="s">
        <v>249</v>
      </c>
      <c r="B105" s="469" t="s">
        <v>250</v>
      </c>
      <c r="C105" s="542" t="s">
        <v>133</v>
      </c>
      <c r="D105" s="1214">
        <v>1</v>
      </c>
      <c r="E105" s="94"/>
      <c r="F105" s="18">
        <v>1420</v>
      </c>
      <c r="G105" s="94"/>
      <c r="H105" s="18">
        <f>D105*F105</f>
        <v>1420</v>
      </c>
      <c r="I105" s="469"/>
    </row>
    <row r="106" spans="1:9" s="94" customFormat="1">
      <c r="A106" s="1010"/>
      <c r="B106" s="120"/>
      <c r="C106" s="120"/>
      <c r="D106" s="1301"/>
      <c r="E106" s="122"/>
      <c r="F106" s="126"/>
      <c r="G106" s="122"/>
      <c r="H106" s="1208"/>
      <c r="I106" s="96"/>
    </row>
    <row r="107" spans="1:9" s="122" customFormat="1" ht="59.25" customHeight="1">
      <c r="A107" s="1005" t="s">
        <v>126</v>
      </c>
      <c r="B107" s="120" t="s">
        <v>127</v>
      </c>
      <c r="C107" s="542" t="s">
        <v>128</v>
      </c>
      <c r="D107" s="1214">
        <v>10</v>
      </c>
      <c r="E107" s="94"/>
      <c r="F107" s="114"/>
      <c r="G107" s="94"/>
      <c r="H107" s="18">
        <f>D107*F107</f>
        <v>0</v>
      </c>
      <c r="I107" s="121"/>
    </row>
    <row r="108" spans="1:9" s="94" customFormat="1">
      <c r="A108" s="1010"/>
      <c r="B108" s="120"/>
      <c r="C108" s="120"/>
      <c r="D108" s="1301"/>
      <c r="E108" s="122"/>
      <c r="F108" s="124"/>
      <c r="G108" s="122"/>
      <c r="H108" s="1208"/>
      <c r="I108" s="96"/>
    </row>
    <row r="109" spans="1:9" s="122" customFormat="1" ht="57.75" customHeight="1">
      <c r="A109" s="1005" t="s">
        <v>129</v>
      </c>
      <c r="B109" s="120" t="s">
        <v>130</v>
      </c>
      <c r="C109" s="542" t="s">
        <v>128</v>
      </c>
      <c r="D109" s="1214">
        <v>8</v>
      </c>
      <c r="E109" s="9"/>
      <c r="F109" s="114"/>
      <c r="G109" s="9"/>
      <c r="H109" s="18">
        <f>D109*F109</f>
        <v>0</v>
      </c>
      <c r="I109" s="121"/>
    </row>
    <row r="110" spans="1:9" s="94" customFormat="1">
      <c r="A110" s="1010"/>
      <c r="B110" s="120"/>
      <c r="C110" s="120"/>
      <c r="D110" s="1012"/>
      <c r="E110" s="1012"/>
      <c r="F110" s="126"/>
      <c r="G110" s="1012"/>
      <c r="H110" s="1014"/>
      <c r="I110" s="96"/>
    </row>
    <row r="111" spans="1:9" s="94" customFormat="1" ht="45" customHeight="1">
      <c r="A111" s="1005" t="s">
        <v>131</v>
      </c>
      <c r="B111" s="120" t="s">
        <v>132</v>
      </c>
      <c r="C111" s="542" t="s">
        <v>133</v>
      </c>
      <c r="D111" s="1214">
        <v>1</v>
      </c>
      <c r="E111" s="9"/>
      <c r="F111" s="114">
        <v>600</v>
      </c>
      <c r="G111" s="9"/>
      <c r="H111" s="18">
        <f>D111*F111</f>
        <v>600</v>
      </c>
      <c r="I111" s="96"/>
    </row>
    <row r="112" spans="1:9" s="94" customFormat="1">
      <c r="A112" s="1010"/>
      <c r="B112" s="120"/>
      <c r="C112" s="120"/>
      <c r="D112" s="1012"/>
      <c r="E112" s="1012"/>
      <c r="F112" s="127"/>
      <c r="G112" s="1012"/>
      <c r="H112" s="1014"/>
      <c r="I112" s="96"/>
    </row>
    <row r="113" spans="1:9" s="122" customFormat="1" ht="44.25" customHeight="1">
      <c r="A113" s="1005" t="s">
        <v>134</v>
      </c>
      <c r="B113" s="120" t="s">
        <v>135</v>
      </c>
      <c r="C113" s="542" t="s">
        <v>125</v>
      </c>
      <c r="D113" s="1214">
        <v>146</v>
      </c>
      <c r="E113" s="9"/>
      <c r="F113" s="114"/>
      <c r="G113" s="9"/>
      <c r="H113" s="18">
        <f>D113*F113</f>
        <v>0</v>
      </c>
      <c r="I113" s="121"/>
    </row>
    <row r="114" spans="1:9" s="94" customFormat="1">
      <c r="A114" s="1010"/>
      <c r="B114" s="120"/>
      <c r="C114" s="120"/>
      <c r="D114" s="1012"/>
      <c r="E114" s="1012"/>
      <c r="F114" s="127"/>
      <c r="G114" s="1012"/>
      <c r="H114" s="1014"/>
      <c r="I114" s="96"/>
    </row>
    <row r="115" spans="1:9" s="122" customFormat="1" ht="55.5" customHeight="1">
      <c r="A115" s="1005" t="s">
        <v>136</v>
      </c>
      <c r="B115" s="120" t="s">
        <v>137</v>
      </c>
      <c r="C115" s="542" t="s">
        <v>125</v>
      </c>
      <c r="D115" s="1214">
        <v>146</v>
      </c>
      <c r="E115" s="9"/>
      <c r="F115" s="114"/>
      <c r="G115" s="9"/>
      <c r="H115" s="18">
        <f>D115*F115</f>
        <v>0</v>
      </c>
      <c r="I115" s="121"/>
    </row>
    <row r="116" spans="1:9" s="94" customFormat="1">
      <c r="A116" s="1010"/>
      <c r="B116" s="120"/>
      <c r="C116" s="120"/>
      <c r="D116" s="1012"/>
      <c r="E116" s="1012"/>
      <c r="F116" s="127"/>
      <c r="G116" s="1012"/>
      <c r="H116" s="1014"/>
      <c r="I116" s="96"/>
    </row>
    <row r="117" spans="1:9" s="94" customFormat="1" ht="29.25" customHeight="1">
      <c r="A117" s="1005" t="s">
        <v>138</v>
      </c>
      <c r="B117" s="120" t="s">
        <v>139</v>
      </c>
      <c r="C117" s="542" t="s">
        <v>125</v>
      </c>
      <c r="D117" s="1214">
        <v>146</v>
      </c>
      <c r="E117" s="1012"/>
      <c r="F117" s="114"/>
      <c r="G117" s="1012"/>
      <c r="H117" s="18">
        <f>D117*F117</f>
        <v>0</v>
      </c>
      <c r="I117" s="96"/>
    </row>
    <row r="118" spans="1:9" s="94" customFormat="1" ht="15.75" customHeight="1">
      <c r="A118" s="91"/>
      <c r="B118" s="120"/>
      <c r="C118" s="120"/>
      <c r="D118" s="9"/>
      <c r="E118" s="9"/>
      <c r="F118" s="126"/>
      <c r="G118" s="9"/>
      <c r="H118" s="2"/>
      <c r="I118" s="96"/>
    </row>
    <row r="119" spans="1:9" s="1304" customFormat="1" ht="31.5" customHeight="1">
      <c r="A119" s="1005" t="s">
        <v>251</v>
      </c>
      <c r="B119" s="120" t="s">
        <v>252</v>
      </c>
      <c r="C119" s="542" t="s">
        <v>128</v>
      </c>
      <c r="D119" s="1214">
        <v>5</v>
      </c>
      <c r="E119" s="9"/>
      <c r="F119" s="114"/>
      <c r="G119" s="1305"/>
      <c r="H119" s="18">
        <f>D119*F119</f>
        <v>0</v>
      </c>
      <c r="I119" s="1303"/>
    </row>
    <row r="120" spans="1:9" s="1304" customFormat="1" ht="15.75" customHeight="1">
      <c r="A120" s="1010"/>
      <c r="B120" s="120"/>
      <c r="C120" s="120"/>
      <c r="D120" s="1012"/>
      <c r="E120" s="1012"/>
      <c r="F120" s="127"/>
      <c r="G120" s="1012"/>
      <c r="H120" s="1014"/>
      <c r="I120" s="1303"/>
    </row>
    <row r="121" spans="1:9" s="94" customFormat="1" ht="15.75" customHeight="1">
      <c r="A121" s="1005" t="s">
        <v>143</v>
      </c>
      <c r="B121" s="120" t="s">
        <v>144</v>
      </c>
      <c r="C121" s="542" t="s">
        <v>145</v>
      </c>
      <c r="D121" s="1214">
        <v>6</v>
      </c>
      <c r="E121" s="9"/>
      <c r="F121" s="114"/>
      <c r="G121" s="1305"/>
      <c r="H121" s="18">
        <f>D121*F121</f>
        <v>0</v>
      </c>
      <c r="I121" s="96"/>
    </row>
    <row r="122" spans="1:9" s="1304" customFormat="1">
      <c r="A122" s="1005"/>
      <c r="B122" s="120"/>
      <c r="C122" s="542"/>
      <c r="D122" s="1214"/>
      <c r="E122" s="9"/>
      <c r="F122" s="114"/>
      <c r="G122" s="1305"/>
      <c r="H122" s="18"/>
      <c r="I122" s="120"/>
    </row>
    <row r="123" spans="1:9" s="1304" customFormat="1" ht="29.25" customHeight="1">
      <c r="A123" s="1005" t="s">
        <v>146</v>
      </c>
      <c r="B123" s="120" t="s">
        <v>147</v>
      </c>
      <c r="C123" s="542" t="s">
        <v>145</v>
      </c>
      <c r="D123" s="1214">
        <v>4</v>
      </c>
      <c r="E123" s="9"/>
      <c r="F123" s="114"/>
      <c r="G123" s="1305"/>
      <c r="H123" s="18">
        <f>D123*F123</f>
        <v>0</v>
      </c>
      <c r="I123" s="1332"/>
    </row>
    <row r="124" spans="1:9" s="1304" customFormat="1" ht="15.75" customHeight="1">
      <c r="A124" s="1010"/>
      <c r="B124" s="120"/>
      <c r="C124" s="120"/>
      <c r="D124" s="1012"/>
      <c r="E124" s="1012"/>
      <c r="F124" s="126"/>
      <c r="G124" s="1012"/>
      <c r="H124" s="1014"/>
      <c r="I124" s="1303"/>
    </row>
    <row r="125" spans="1:9" s="94" customFormat="1" ht="70.5" customHeight="1">
      <c r="A125" s="1005" t="s">
        <v>148</v>
      </c>
      <c r="B125" s="120" t="s">
        <v>149</v>
      </c>
      <c r="C125" s="542" t="s">
        <v>125</v>
      </c>
      <c r="D125" s="1214">
        <v>146</v>
      </c>
      <c r="E125" s="9"/>
      <c r="F125" s="114"/>
      <c r="G125" s="1305"/>
      <c r="H125" s="18">
        <f>D125*F125</f>
        <v>0</v>
      </c>
      <c r="I125" s="96"/>
    </row>
    <row r="126" spans="1:9" s="94" customFormat="1" ht="15" customHeight="1">
      <c r="A126" s="1005"/>
      <c r="B126" s="120"/>
      <c r="C126" s="542"/>
      <c r="D126" s="1214"/>
      <c r="E126" s="9"/>
      <c r="F126" s="126"/>
      <c r="G126" s="1305"/>
      <c r="H126" s="3"/>
      <c r="I126" s="96"/>
    </row>
    <row r="127" spans="1:9" s="94" customFormat="1" ht="70.5" customHeight="1">
      <c r="A127" s="1005" t="s">
        <v>150</v>
      </c>
      <c r="B127" s="1306" t="s">
        <v>151</v>
      </c>
      <c r="C127" s="1306"/>
      <c r="D127" s="1307"/>
      <c r="E127" s="1308"/>
      <c r="F127" s="129"/>
      <c r="G127" s="1309"/>
      <c r="H127" s="1310">
        <f>SUM(H101:H126)*0.1</f>
        <v>202</v>
      </c>
      <c r="I127" s="96"/>
    </row>
    <row r="128" spans="1:9" s="94" customFormat="1" ht="15.75" customHeight="1">
      <c r="A128" s="91"/>
      <c r="B128" s="120"/>
      <c r="C128" s="120"/>
      <c r="D128" s="9"/>
      <c r="E128" s="9"/>
      <c r="F128" s="126"/>
      <c r="G128" s="9"/>
      <c r="H128" s="2"/>
      <c r="I128" s="96"/>
    </row>
    <row r="129" spans="1:9" s="94" customFormat="1" ht="31.5">
      <c r="A129" s="1003"/>
      <c r="B129" s="1015" t="s">
        <v>152</v>
      </c>
      <c r="C129" s="1015"/>
      <c r="D129" s="102"/>
      <c r="E129" s="102"/>
      <c r="F129" s="130"/>
      <c r="G129" s="102"/>
      <c r="H129" s="992">
        <f>SUM(H101:H128)</f>
        <v>2222</v>
      </c>
      <c r="I129" s="96"/>
    </row>
    <row r="130" spans="1:9" s="94" customFormat="1">
      <c r="A130" s="1003"/>
      <c r="B130" s="1015"/>
      <c r="C130" s="1015"/>
      <c r="D130" s="102"/>
      <c r="E130" s="102"/>
      <c r="F130" s="130"/>
      <c r="G130" s="102"/>
      <c r="H130" s="107"/>
      <c r="I130" s="96"/>
    </row>
    <row r="131" spans="1:9" s="94" customFormat="1">
      <c r="A131" s="1003" t="s">
        <v>83</v>
      </c>
      <c r="B131" s="92" t="s">
        <v>84</v>
      </c>
      <c r="C131" s="92"/>
      <c r="D131" s="93"/>
      <c r="F131" s="131"/>
      <c r="H131" s="99"/>
      <c r="I131" s="96"/>
    </row>
    <row r="132" spans="1:9" s="94" customFormat="1">
      <c r="A132" s="1003"/>
      <c r="B132" s="92"/>
      <c r="C132" s="92"/>
      <c r="D132" s="93"/>
      <c r="F132" s="131"/>
      <c r="H132" s="99"/>
      <c r="I132" s="96"/>
    </row>
    <row r="133" spans="1:9" s="1312" customFormat="1" ht="64.5" customHeight="1">
      <c r="A133" s="1005" t="s">
        <v>153</v>
      </c>
      <c r="B133" s="120" t="s">
        <v>154</v>
      </c>
      <c r="C133" s="542" t="s">
        <v>155</v>
      </c>
      <c r="D133" s="1214">
        <v>2</v>
      </c>
      <c r="E133" s="9"/>
      <c r="F133" s="114"/>
      <c r="G133" s="1305"/>
      <c r="H133" s="18">
        <f>D133*F133</f>
        <v>0</v>
      </c>
      <c r="I133" s="1311"/>
    </row>
    <row r="134" spans="1:9" s="4" customFormat="1">
      <c r="A134" s="1006"/>
      <c r="B134" s="120"/>
      <c r="C134" s="120"/>
      <c r="D134" s="1012"/>
      <c r="E134" s="1012"/>
      <c r="F134" s="127"/>
      <c r="G134" s="1012"/>
      <c r="H134" s="1014"/>
      <c r="I134" s="25"/>
    </row>
    <row r="135" spans="1:9" ht="90" customHeight="1">
      <c r="A135" s="1" t="s">
        <v>156</v>
      </c>
      <c r="B135" s="120" t="s">
        <v>157</v>
      </c>
      <c r="C135" s="542" t="s">
        <v>158</v>
      </c>
      <c r="D135" s="1214">
        <v>227</v>
      </c>
      <c r="E135" s="9"/>
      <c r="F135" s="114"/>
      <c r="G135" s="1305"/>
      <c r="H135" s="18">
        <f>D135*F135</f>
        <v>0</v>
      </c>
      <c r="I135" s="1215"/>
    </row>
    <row r="136" spans="1:9">
      <c r="B136" s="120"/>
      <c r="C136" s="120"/>
      <c r="D136" s="9"/>
      <c r="E136" s="9"/>
      <c r="F136" s="126"/>
      <c r="G136" s="9"/>
      <c r="H136" s="2"/>
    </row>
    <row r="137" spans="1:9" ht="132" customHeight="1">
      <c r="A137" s="1" t="s">
        <v>253</v>
      </c>
      <c r="B137" s="120" t="s">
        <v>254</v>
      </c>
      <c r="C137" s="542" t="s">
        <v>158</v>
      </c>
      <c r="D137" s="1214">
        <v>24.5</v>
      </c>
      <c r="E137" s="9"/>
      <c r="F137" s="114"/>
      <c r="G137" s="1305"/>
      <c r="H137" s="18">
        <f>D137*F137</f>
        <v>0</v>
      </c>
    </row>
    <row r="138" spans="1:9">
      <c r="B138" s="120"/>
      <c r="C138" s="542"/>
      <c r="D138" s="1214"/>
      <c r="E138" s="9"/>
      <c r="F138" s="114"/>
      <c r="G138" s="1305"/>
      <c r="H138" s="18"/>
    </row>
    <row r="139" spans="1:9" ht="33" customHeight="1">
      <c r="A139" s="1" t="s">
        <v>159</v>
      </c>
      <c r="B139" s="1314" t="s">
        <v>160</v>
      </c>
      <c r="C139" s="542" t="s">
        <v>125</v>
      </c>
      <c r="D139" s="1214">
        <v>9</v>
      </c>
      <c r="E139" s="9"/>
      <c r="F139" s="114"/>
      <c r="G139" s="1305"/>
      <c r="H139" s="18">
        <f>D139*F139</f>
        <v>0</v>
      </c>
    </row>
    <row r="140" spans="1:9">
      <c r="B140" s="120"/>
      <c r="C140" s="120"/>
      <c r="D140" s="9"/>
      <c r="E140" s="9"/>
      <c r="F140" s="126"/>
      <c r="G140" s="9"/>
      <c r="H140" s="2"/>
    </row>
    <row r="141" spans="1:9" s="4" customFormat="1" ht="75.75" customHeight="1">
      <c r="A141" s="1" t="s">
        <v>161</v>
      </c>
      <c r="B141" s="120" t="s">
        <v>162</v>
      </c>
      <c r="C141" s="542" t="s">
        <v>155</v>
      </c>
      <c r="D141" s="1214">
        <v>8</v>
      </c>
      <c r="E141" s="9"/>
      <c r="F141" s="114"/>
      <c r="G141" s="1305"/>
      <c r="H141" s="18">
        <f>D141*F141</f>
        <v>0</v>
      </c>
      <c r="I141" s="25"/>
    </row>
    <row r="142" spans="1:9">
      <c r="B142" s="120"/>
      <c r="C142" s="120"/>
      <c r="D142" s="9"/>
      <c r="E142" s="9"/>
      <c r="F142" s="126"/>
      <c r="G142" s="9"/>
      <c r="H142" s="2"/>
    </row>
    <row r="143" spans="1:9" s="4" customFormat="1" ht="93" customHeight="1">
      <c r="A143" s="1" t="s">
        <v>163</v>
      </c>
      <c r="B143" s="120" t="s">
        <v>164</v>
      </c>
      <c r="C143" s="120"/>
      <c r="D143" s="9"/>
      <c r="E143" s="9"/>
      <c r="F143" s="126"/>
      <c r="G143" s="9"/>
      <c r="H143" s="2"/>
      <c r="I143" s="25"/>
    </row>
    <row r="144" spans="1:9" s="4" customFormat="1">
      <c r="A144" s="1"/>
      <c r="B144" s="120" t="s">
        <v>165</v>
      </c>
      <c r="C144" s="542" t="s">
        <v>155</v>
      </c>
      <c r="D144" s="1214">
        <v>164</v>
      </c>
      <c r="E144" s="9"/>
      <c r="F144" s="114"/>
      <c r="G144" s="1305"/>
      <c r="H144" s="18">
        <f>D144*F144</f>
        <v>0</v>
      </c>
      <c r="I144" s="25"/>
    </row>
    <row r="145" spans="1:9" s="4" customFormat="1">
      <c r="A145" s="1"/>
      <c r="B145" s="120"/>
      <c r="C145" s="120"/>
      <c r="D145" s="9"/>
      <c r="E145" s="9"/>
      <c r="F145" s="126"/>
      <c r="G145" s="9"/>
      <c r="H145" s="2"/>
      <c r="I145" s="24"/>
    </row>
    <row r="146" spans="1:9" s="4" customFormat="1">
      <c r="A146" s="1"/>
      <c r="B146" s="120" t="s">
        <v>166</v>
      </c>
      <c r="C146" s="542" t="s">
        <v>155</v>
      </c>
      <c r="D146" s="1214">
        <v>215</v>
      </c>
      <c r="E146" s="9"/>
      <c r="F146" s="114"/>
      <c r="G146" s="1305"/>
      <c r="H146" s="18">
        <f>D146*F146</f>
        <v>0</v>
      </c>
      <c r="I146" s="25"/>
    </row>
    <row r="147" spans="1:9" s="4" customFormat="1">
      <c r="A147" s="1"/>
      <c r="B147" s="120"/>
      <c r="C147" s="120"/>
      <c r="D147" s="9"/>
      <c r="E147" s="9"/>
      <c r="F147" s="126"/>
      <c r="G147" s="9"/>
      <c r="H147" s="2"/>
      <c r="I147" s="24"/>
    </row>
    <row r="148" spans="1:9" s="4" customFormat="1">
      <c r="A148" s="1"/>
      <c r="B148" s="120" t="s">
        <v>167</v>
      </c>
      <c r="C148" s="542" t="s">
        <v>155</v>
      </c>
      <c r="D148" s="1214">
        <v>43</v>
      </c>
      <c r="E148" s="9"/>
      <c r="F148" s="114"/>
      <c r="G148" s="1305"/>
      <c r="H148" s="18">
        <f>D148*F148</f>
        <v>0</v>
      </c>
      <c r="I148" s="25"/>
    </row>
    <row r="149" spans="1:9" s="4" customFormat="1">
      <c r="A149" s="1"/>
      <c r="B149" s="120"/>
      <c r="C149" s="120"/>
      <c r="D149" s="9"/>
      <c r="E149" s="9"/>
      <c r="F149" s="126"/>
      <c r="G149" s="9"/>
      <c r="H149" s="2"/>
      <c r="I149" s="25"/>
    </row>
    <row r="150" spans="1:9" s="4" customFormat="1" ht="81.75" customHeight="1">
      <c r="A150" s="1" t="s">
        <v>168</v>
      </c>
      <c r="B150" s="120" t="s">
        <v>169</v>
      </c>
      <c r="C150" s="120"/>
      <c r="D150" s="9"/>
      <c r="E150" s="9"/>
      <c r="F150" s="126"/>
      <c r="G150" s="9"/>
      <c r="H150" s="2"/>
      <c r="I150" s="120"/>
    </row>
    <row r="151" spans="1:9" s="4" customFormat="1">
      <c r="A151" s="1"/>
      <c r="B151" s="120" t="s">
        <v>165</v>
      </c>
      <c r="C151" s="542" t="s">
        <v>155</v>
      </c>
      <c r="D151" s="1214">
        <v>36</v>
      </c>
      <c r="E151" s="9"/>
      <c r="F151" s="114"/>
      <c r="G151" s="1305"/>
      <c r="H151" s="18">
        <f>D151*F151</f>
        <v>0</v>
      </c>
      <c r="I151" s="25"/>
    </row>
    <row r="152" spans="1:9" s="4" customFormat="1">
      <c r="A152" s="1"/>
      <c r="B152" s="120"/>
      <c r="C152" s="120"/>
      <c r="D152" s="9"/>
      <c r="E152" s="9"/>
      <c r="F152" s="126"/>
      <c r="G152" s="9"/>
      <c r="H152" s="2"/>
      <c r="I152" s="24"/>
    </row>
    <row r="153" spans="1:9" s="4" customFormat="1">
      <c r="A153" s="1"/>
      <c r="B153" s="120" t="s">
        <v>166</v>
      </c>
      <c r="C153" s="542" t="s">
        <v>155</v>
      </c>
      <c r="D153" s="1214">
        <v>45</v>
      </c>
      <c r="E153" s="9"/>
      <c r="F153" s="114"/>
      <c r="G153" s="1305"/>
      <c r="H153" s="18">
        <f>D153*F153</f>
        <v>0</v>
      </c>
      <c r="I153" s="25"/>
    </row>
    <row r="154" spans="1:9" s="4" customFormat="1">
      <c r="A154" s="1"/>
      <c r="B154" s="120"/>
      <c r="C154" s="120"/>
      <c r="D154" s="9"/>
      <c r="E154" s="9"/>
      <c r="F154" s="126"/>
      <c r="G154" s="9"/>
      <c r="H154" s="2"/>
      <c r="I154" s="24"/>
    </row>
    <row r="155" spans="1:9" s="4" customFormat="1">
      <c r="A155" s="1"/>
      <c r="B155" s="120" t="s">
        <v>167</v>
      </c>
      <c r="C155" s="542" t="s">
        <v>155</v>
      </c>
      <c r="D155" s="1214">
        <v>9</v>
      </c>
      <c r="E155" s="9"/>
      <c r="F155" s="114"/>
      <c r="G155" s="1305"/>
      <c r="H155" s="18">
        <f>D155*F155</f>
        <v>0</v>
      </c>
      <c r="I155" s="25"/>
    </row>
    <row r="156" spans="1:9" s="1316" customFormat="1">
      <c r="A156" s="1"/>
      <c r="B156" s="120"/>
      <c r="C156" s="120"/>
      <c r="D156" s="9"/>
      <c r="E156" s="1315"/>
      <c r="F156" s="126"/>
      <c r="G156" s="9"/>
      <c r="H156" s="2"/>
    </row>
    <row r="157" spans="1:9" s="1369" customFormat="1" ht="39.75" customHeight="1">
      <c r="A157" s="1" t="s">
        <v>170</v>
      </c>
      <c r="B157" s="120" t="s">
        <v>171</v>
      </c>
      <c r="C157" s="542" t="s">
        <v>158</v>
      </c>
      <c r="D157" s="1214">
        <v>590</v>
      </c>
      <c r="E157" s="9"/>
      <c r="F157" s="114"/>
      <c r="G157" s="9"/>
      <c r="H157" s="18">
        <f>D157*F157</f>
        <v>0</v>
      </c>
      <c r="I157" s="120"/>
    </row>
    <row r="158" spans="1:9" s="1316" customFormat="1">
      <c r="A158" s="1"/>
      <c r="B158" s="120"/>
      <c r="C158" s="120"/>
      <c r="D158" s="1337"/>
      <c r="E158" s="1337"/>
      <c r="F158" s="126"/>
      <c r="G158" s="1337"/>
      <c r="H158" s="1014"/>
      <c r="I158" s="1318"/>
    </row>
    <row r="159" spans="1:9" s="1312" customFormat="1" ht="42" customHeight="1">
      <c r="A159" s="1" t="s">
        <v>172</v>
      </c>
      <c r="B159" s="120" t="s">
        <v>173</v>
      </c>
      <c r="C159" s="542" t="s">
        <v>158</v>
      </c>
      <c r="D159" s="1214">
        <v>229.22</v>
      </c>
      <c r="E159" s="9"/>
      <c r="F159" s="114"/>
      <c r="G159" s="9"/>
      <c r="H159" s="18">
        <f>D159*F159</f>
        <v>0</v>
      </c>
      <c r="I159" s="1318"/>
    </row>
    <row r="160" spans="1:9" s="4" customFormat="1">
      <c r="A160" s="1"/>
      <c r="B160" s="120"/>
      <c r="C160" s="120"/>
      <c r="D160" s="1012"/>
      <c r="E160" s="1012"/>
      <c r="F160" s="126"/>
      <c r="G160" s="1012"/>
      <c r="H160" s="1014"/>
      <c r="I160" s="25"/>
    </row>
    <row r="161" spans="1:9" s="1312" customFormat="1" ht="138" customHeight="1">
      <c r="A161" s="1" t="s">
        <v>174</v>
      </c>
      <c r="B161" s="120" t="s">
        <v>175</v>
      </c>
      <c r="C161" s="542" t="s">
        <v>155</v>
      </c>
      <c r="D161" s="1214">
        <v>47.94</v>
      </c>
      <c r="E161" s="9"/>
      <c r="F161" s="114"/>
      <c r="G161" s="9"/>
      <c r="H161" s="18">
        <f>D161*F161</f>
        <v>0</v>
      </c>
      <c r="I161" s="120"/>
    </row>
    <row r="162" spans="1:9" s="4" customFormat="1">
      <c r="A162" s="1217"/>
      <c r="B162" s="120"/>
      <c r="C162" s="120"/>
      <c r="D162" s="1012"/>
      <c r="E162" s="1012"/>
      <c r="F162" s="126"/>
      <c r="G162" s="1012"/>
      <c r="H162" s="1014"/>
      <c r="I162" s="25"/>
    </row>
    <row r="163" spans="1:9" s="1312" customFormat="1" ht="124.5" customHeight="1">
      <c r="A163" s="1" t="s">
        <v>176</v>
      </c>
      <c r="B163" s="120" t="s">
        <v>177</v>
      </c>
      <c r="C163" s="542" t="s">
        <v>155</v>
      </c>
      <c r="D163" s="1214">
        <v>107.73</v>
      </c>
      <c r="E163" s="9"/>
      <c r="F163" s="114"/>
      <c r="G163" s="9"/>
      <c r="H163" s="18">
        <f>D163*F163</f>
        <v>0</v>
      </c>
      <c r="I163" s="1311"/>
    </row>
    <row r="164" spans="1:9" s="4" customFormat="1">
      <c r="A164" s="1217"/>
      <c r="B164" s="120"/>
      <c r="C164" s="120"/>
      <c r="D164" s="1012"/>
      <c r="E164" s="1012"/>
      <c r="F164" s="126"/>
      <c r="G164" s="1012"/>
      <c r="H164" s="1014"/>
      <c r="I164" s="25"/>
    </row>
    <row r="165" spans="1:9" s="4" customFormat="1" ht="91.5" customHeight="1">
      <c r="A165" s="1" t="s">
        <v>178</v>
      </c>
      <c r="B165" s="120" t="s">
        <v>179</v>
      </c>
      <c r="C165" s="542" t="s">
        <v>155</v>
      </c>
      <c r="D165" s="1214">
        <v>193</v>
      </c>
      <c r="E165" s="9"/>
      <c r="F165" s="114"/>
      <c r="G165" s="9"/>
      <c r="H165" s="18">
        <f>D165*F165</f>
        <v>0</v>
      </c>
      <c r="I165" s="25"/>
    </row>
    <row r="166" spans="1:9" s="4" customFormat="1">
      <c r="A166" s="1217"/>
      <c r="B166" s="120"/>
      <c r="C166" s="120"/>
      <c r="D166" s="9"/>
      <c r="E166" s="9"/>
      <c r="F166" s="126"/>
      <c r="G166" s="9"/>
      <c r="H166" s="2"/>
      <c r="I166" s="25"/>
    </row>
    <row r="167" spans="1:9" s="1319" customFormat="1" ht="45" customHeight="1">
      <c r="A167" s="1" t="s">
        <v>180</v>
      </c>
      <c r="B167" s="120" t="s">
        <v>181</v>
      </c>
      <c r="C167" s="542" t="s">
        <v>155</v>
      </c>
      <c r="D167" s="1214">
        <v>15</v>
      </c>
      <c r="E167" s="9"/>
      <c r="F167" s="114"/>
      <c r="G167" s="9"/>
      <c r="H167" s="18">
        <f>D167*F167</f>
        <v>0</v>
      </c>
    </row>
    <row r="168" spans="1:9">
      <c r="A168" s="1217"/>
      <c r="B168" s="120"/>
      <c r="C168" s="120"/>
      <c r="D168" s="1012"/>
      <c r="E168" s="1012"/>
      <c r="F168" s="126"/>
      <c r="G168" s="1012"/>
      <c r="H168" s="1014"/>
      <c r="I168" s="998"/>
    </row>
    <row r="169" spans="1:9" ht="96" customHeight="1">
      <c r="A169" s="1" t="s">
        <v>182</v>
      </c>
      <c r="B169" s="120" t="s">
        <v>183</v>
      </c>
      <c r="C169" s="542" t="s">
        <v>155</v>
      </c>
      <c r="D169" s="1214">
        <v>46</v>
      </c>
      <c r="E169" s="9"/>
      <c r="F169" s="114"/>
      <c r="G169" s="9"/>
      <c r="H169" s="18">
        <f>D169*F169</f>
        <v>0</v>
      </c>
      <c r="I169" s="120"/>
    </row>
    <row r="170" spans="1:9" s="4" customFormat="1" ht="15" customHeight="1">
      <c r="A170" s="1"/>
      <c r="B170" s="120"/>
      <c r="C170" s="542"/>
      <c r="D170" s="1214"/>
      <c r="E170" s="9"/>
      <c r="F170" s="126"/>
      <c r="G170" s="9"/>
      <c r="H170" s="3"/>
      <c r="I170" s="120"/>
    </row>
    <row r="171" spans="1:9" ht="96" customHeight="1">
      <c r="A171" s="1" t="s">
        <v>184</v>
      </c>
      <c r="B171" s="120" t="s">
        <v>185</v>
      </c>
      <c r="C171" s="542" t="s">
        <v>155</v>
      </c>
      <c r="D171" s="1214">
        <v>92</v>
      </c>
      <c r="E171" s="9"/>
      <c r="F171" s="114"/>
      <c r="G171" s="9"/>
      <c r="H171" s="18">
        <f>D171*F171</f>
        <v>0</v>
      </c>
      <c r="I171" s="1320"/>
    </row>
    <row r="172" spans="1:9">
      <c r="A172" s="1217"/>
      <c r="B172" s="120"/>
      <c r="C172" s="120"/>
      <c r="D172" s="9"/>
      <c r="E172" s="9"/>
      <c r="F172" s="126"/>
      <c r="G172" s="9"/>
      <c r="H172" s="2"/>
    </row>
    <row r="173" spans="1:9" ht="200.25" customHeight="1">
      <c r="A173" s="1" t="s">
        <v>186</v>
      </c>
      <c r="B173" s="1321" t="s">
        <v>255</v>
      </c>
      <c r="C173" s="542" t="s">
        <v>158</v>
      </c>
      <c r="D173" s="1214">
        <v>227</v>
      </c>
      <c r="E173" s="9"/>
      <c r="F173" s="114"/>
      <c r="G173" s="9"/>
      <c r="H173" s="18">
        <f>D173*F173</f>
        <v>0</v>
      </c>
      <c r="I173" s="1321"/>
    </row>
    <row r="174" spans="1:9">
      <c r="A174" s="1217"/>
      <c r="B174" s="1338"/>
      <c r="C174" s="1338"/>
      <c r="D174" s="9"/>
      <c r="E174" s="9"/>
      <c r="F174" s="126"/>
      <c r="G174" s="9"/>
      <c r="H174" s="2"/>
    </row>
    <row r="175" spans="1:9" ht="156.75" customHeight="1">
      <c r="A175" s="1" t="s">
        <v>256</v>
      </c>
      <c r="B175" s="1321" t="s">
        <v>257</v>
      </c>
      <c r="C175" s="542" t="s">
        <v>158</v>
      </c>
      <c r="D175" s="1214">
        <v>24.5</v>
      </c>
      <c r="E175" s="9"/>
      <c r="F175" s="114"/>
      <c r="G175" s="9"/>
      <c r="H175" s="18">
        <f>D175*F175</f>
        <v>0</v>
      </c>
      <c r="I175" s="1321"/>
    </row>
    <row r="176" spans="1:9">
      <c r="B176" s="120"/>
      <c r="C176" s="120"/>
      <c r="D176" s="9"/>
      <c r="E176" s="9"/>
      <c r="F176" s="126"/>
      <c r="G176" s="9"/>
      <c r="H176" s="2"/>
    </row>
    <row r="177" spans="1:9" s="4" customFormat="1" ht="125.25" customHeight="1">
      <c r="A177" s="1" t="s">
        <v>188</v>
      </c>
      <c r="B177" s="120" t="s">
        <v>189</v>
      </c>
      <c r="C177" s="542" t="s">
        <v>155</v>
      </c>
      <c r="D177" s="1214">
        <v>639.6</v>
      </c>
      <c r="E177" s="9"/>
      <c r="F177" s="114"/>
      <c r="G177" s="9"/>
      <c r="H177" s="18">
        <f>D177*F177</f>
        <v>0</v>
      </c>
      <c r="I177" s="25"/>
    </row>
    <row r="178" spans="1:9" s="4" customFormat="1">
      <c r="A178" s="1"/>
      <c r="B178" s="120"/>
      <c r="C178" s="120"/>
      <c r="D178" s="9"/>
      <c r="E178" s="9"/>
      <c r="F178" s="126"/>
      <c r="G178" s="9"/>
      <c r="H178" s="2"/>
      <c r="I178" s="25"/>
    </row>
    <row r="179" spans="1:9" s="4" customFormat="1" ht="143.25" customHeight="1">
      <c r="A179" s="1" t="s">
        <v>190</v>
      </c>
      <c r="B179" s="120" t="s">
        <v>191</v>
      </c>
      <c r="C179" s="542" t="s">
        <v>158</v>
      </c>
      <c r="D179" s="1214">
        <v>13.333333333333334</v>
      </c>
      <c r="E179" s="9"/>
      <c r="F179" s="114"/>
      <c r="G179" s="9"/>
      <c r="H179" s="18">
        <f>D179*F179</f>
        <v>0</v>
      </c>
      <c r="I179" s="25"/>
    </row>
    <row r="180" spans="1:9" s="4" customFormat="1">
      <c r="A180" s="1"/>
      <c r="B180" s="120"/>
      <c r="C180" s="120"/>
      <c r="D180" s="9"/>
      <c r="E180" s="9"/>
      <c r="F180" s="126"/>
      <c r="G180" s="9"/>
      <c r="H180" s="2"/>
      <c r="I180" s="25"/>
    </row>
    <row r="181" spans="1:9" s="4" customFormat="1" ht="59.25" customHeight="1">
      <c r="A181" s="1" t="s">
        <v>192</v>
      </c>
      <c r="B181" s="120" t="s">
        <v>193</v>
      </c>
      <c r="C181" s="542" t="s">
        <v>145</v>
      </c>
      <c r="D181" s="1214">
        <v>4</v>
      </c>
      <c r="E181" s="9"/>
      <c r="F181" s="114"/>
      <c r="G181" s="9"/>
      <c r="H181" s="18">
        <f>D181*F181</f>
        <v>0</v>
      </c>
      <c r="I181" s="1339"/>
    </row>
    <row r="182" spans="1:9" s="4" customFormat="1" ht="15" customHeight="1">
      <c r="A182" s="1"/>
      <c r="B182" s="120"/>
      <c r="C182" s="542"/>
      <c r="D182" s="1214"/>
      <c r="E182" s="9"/>
      <c r="F182" s="126"/>
      <c r="G182" s="9"/>
      <c r="H182" s="3"/>
      <c r="I182" s="1339"/>
    </row>
    <row r="183" spans="1:9" s="4" customFormat="1" ht="73.5" customHeight="1">
      <c r="A183" s="1" t="s">
        <v>194</v>
      </c>
      <c r="B183" s="120" t="s">
        <v>195</v>
      </c>
      <c r="C183" s="542" t="s">
        <v>196</v>
      </c>
      <c r="D183" s="9"/>
      <c r="E183" s="9"/>
      <c r="F183" s="126"/>
      <c r="G183" s="9"/>
      <c r="H183" s="558">
        <f>(SUM(H131:H182))*0.1</f>
        <v>0</v>
      </c>
      <c r="I183" s="1339"/>
    </row>
    <row r="184" spans="1:9" s="4" customFormat="1">
      <c r="A184" s="1"/>
      <c r="B184" s="120"/>
      <c r="C184" s="120"/>
      <c r="D184" s="1012"/>
      <c r="E184" s="1012"/>
      <c r="F184" s="127"/>
      <c r="G184" s="1012"/>
      <c r="H184" s="1014"/>
      <c r="I184" s="25"/>
    </row>
    <row r="185" spans="1:9" s="94" customFormat="1">
      <c r="A185" s="1"/>
      <c r="B185" s="1015" t="s">
        <v>197</v>
      </c>
      <c r="C185" s="1015"/>
      <c r="D185" s="1298"/>
      <c r="E185" s="1298"/>
      <c r="F185" s="133"/>
      <c r="G185" s="1298"/>
      <c r="H185" s="992">
        <f>SUM(H131:H184)</f>
        <v>0</v>
      </c>
      <c r="I185" s="96"/>
    </row>
    <row r="186" spans="1:9" ht="15.75" customHeight="1">
      <c r="A186" s="100"/>
      <c r="B186" s="92"/>
      <c r="C186" s="92"/>
      <c r="D186" s="1298"/>
      <c r="E186" s="1298"/>
      <c r="F186" s="133"/>
      <c r="G186" s="1298"/>
      <c r="H186" s="107"/>
    </row>
    <row r="187" spans="1:9" s="4" customFormat="1">
      <c r="A187" s="1003" t="s">
        <v>85</v>
      </c>
      <c r="B187" s="92" t="s">
        <v>86</v>
      </c>
      <c r="C187" s="92"/>
      <c r="D187" s="93"/>
      <c r="E187" s="94"/>
      <c r="F187" s="131"/>
      <c r="G187" s="94"/>
      <c r="H187" s="99"/>
      <c r="I187" s="25"/>
    </row>
    <row r="188" spans="1:9">
      <c r="B188" s="120"/>
      <c r="C188" s="120"/>
      <c r="D188" s="9"/>
      <c r="E188" s="9"/>
      <c r="F188" s="126"/>
      <c r="G188" s="9"/>
      <c r="H188" s="2"/>
    </row>
    <row r="189" spans="1:9" ht="87.75" customHeight="1">
      <c r="A189" s="1" t="s">
        <v>198</v>
      </c>
      <c r="B189" s="1340" t="s">
        <v>199</v>
      </c>
      <c r="C189" s="542" t="s">
        <v>125</v>
      </c>
      <c r="D189" s="1214">
        <v>146</v>
      </c>
      <c r="E189" s="9"/>
      <c r="F189" s="114"/>
      <c r="G189" s="9"/>
      <c r="H189" s="18">
        <f>D189*F189</f>
        <v>0</v>
      </c>
    </row>
    <row r="190" spans="1:9">
      <c r="B190" s="120"/>
      <c r="C190" s="120"/>
      <c r="D190" s="9"/>
      <c r="E190" s="9"/>
      <c r="F190" s="126"/>
      <c r="G190" s="9"/>
      <c r="H190" s="2"/>
    </row>
    <row r="191" spans="1:9" ht="92.25" customHeight="1">
      <c r="A191" s="1" t="s">
        <v>200</v>
      </c>
      <c r="B191" s="1340" t="s">
        <v>201</v>
      </c>
      <c r="C191" s="542" t="s">
        <v>125</v>
      </c>
      <c r="D191" s="1214">
        <v>146</v>
      </c>
      <c r="E191" s="9"/>
      <c r="F191" s="114"/>
      <c r="G191" s="9"/>
      <c r="H191" s="18">
        <f>D191*F191</f>
        <v>0</v>
      </c>
    </row>
    <row r="192" spans="1:9">
      <c r="B192" s="120"/>
      <c r="C192" s="120"/>
      <c r="D192" s="9"/>
      <c r="E192" s="9"/>
      <c r="F192" s="126"/>
      <c r="G192" s="9"/>
      <c r="H192" s="2"/>
      <c r="I192" s="998"/>
    </row>
    <row r="193" spans="1:8" s="998" customFormat="1" ht="116.25" customHeight="1">
      <c r="A193" s="1" t="s">
        <v>204</v>
      </c>
      <c r="B193" s="120" t="s">
        <v>258</v>
      </c>
      <c r="C193" s="542" t="s">
        <v>128</v>
      </c>
      <c r="D193" s="1214">
        <v>1</v>
      </c>
      <c r="E193" s="9"/>
      <c r="F193" s="114"/>
      <c r="G193" s="9"/>
      <c r="H193" s="18">
        <f>D193*F193</f>
        <v>0</v>
      </c>
    </row>
    <row r="194" spans="1:8" s="85" customFormat="1">
      <c r="A194" s="1"/>
      <c r="B194" s="120"/>
      <c r="C194" s="120"/>
      <c r="D194" s="1341"/>
      <c r="E194" s="9"/>
      <c r="F194" s="126"/>
      <c r="G194" s="9"/>
      <c r="H194" s="2"/>
    </row>
    <row r="195" spans="1:8" s="1343" customFormat="1" ht="128.25" customHeight="1">
      <c r="A195" s="1" t="s">
        <v>206</v>
      </c>
      <c r="B195" s="1342" t="s">
        <v>207</v>
      </c>
      <c r="C195" s="1342"/>
      <c r="D195" s="9"/>
      <c r="E195" s="9"/>
      <c r="F195" s="126"/>
      <c r="G195" s="9"/>
      <c r="H195" s="2"/>
    </row>
    <row r="196" spans="1:8" s="1343" customFormat="1">
      <c r="A196" s="1"/>
      <c r="B196" s="120" t="s">
        <v>209</v>
      </c>
      <c r="C196" s="542" t="s">
        <v>128</v>
      </c>
      <c r="D196" s="1214">
        <v>1</v>
      </c>
      <c r="E196" s="9"/>
      <c r="F196" s="114"/>
      <c r="G196" s="9"/>
      <c r="H196" s="18">
        <f>D196*F196</f>
        <v>0</v>
      </c>
    </row>
    <row r="197" spans="1:8" s="1343" customFormat="1">
      <c r="A197" s="1"/>
      <c r="B197" s="120" t="s">
        <v>210</v>
      </c>
      <c r="C197" s="542" t="s">
        <v>128</v>
      </c>
      <c r="D197" s="1214">
        <v>1</v>
      </c>
      <c r="E197" s="9"/>
      <c r="F197" s="114"/>
      <c r="G197" s="9"/>
      <c r="H197" s="18">
        <f>D197*F197</f>
        <v>0</v>
      </c>
    </row>
    <row r="198" spans="1:8" s="1343" customFormat="1">
      <c r="A198" s="1"/>
      <c r="B198" s="120" t="s">
        <v>211</v>
      </c>
      <c r="C198" s="542" t="s">
        <v>128</v>
      </c>
      <c r="D198" s="1214">
        <v>2</v>
      </c>
      <c r="E198" s="9"/>
      <c r="F198" s="114"/>
      <c r="G198" s="9"/>
      <c r="H198" s="18">
        <f>D198*F198</f>
        <v>0</v>
      </c>
    </row>
    <row r="199" spans="1:8" s="1343" customFormat="1">
      <c r="A199" s="1"/>
      <c r="B199" s="120"/>
      <c r="C199" s="120"/>
      <c r="D199" s="1341"/>
      <c r="E199" s="9"/>
      <c r="F199" s="126"/>
      <c r="G199" s="9"/>
      <c r="H199" s="2"/>
    </row>
    <row r="200" spans="1:8" s="1343" customFormat="1" ht="185.25" customHeight="1">
      <c r="A200" s="1" t="s">
        <v>213</v>
      </c>
      <c r="B200" s="1342" t="s">
        <v>214</v>
      </c>
      <c r="C200" s="1342"/>
      <c r="D200" s="9"/>
      <c r="E200" s="9"/>
      <c r="F200" s="126"/>
      <c r="G200" s="9"/>
      <c r="H200" s="2"/>
    </row>
    <row r="201" spans="1:8" s="1343" customFormat="1">
      <c r="A201" s="1"/>
      <c r="B201" s="120" t="s">
        <v>209</v>
      </c>
      <c r="C201" s="542" t="s">
        <v>128</v>
      </c>
      <c r="D201" s="1214">
        <v>1</v>
      </c>
      <c r="E201" s="9"/>
      <c r="F201" s="114"/>
      <c r="G201" s="9"/>
      <c r="H201" s="18">
        <f>D201*F201</f>
        <v>0</v>
      </c>
    </row>
    <row r="202" spans="1:8" s="1343" customFormat="1">
      <c r="A202" s="1"/>
      <c r="B202" s="120" t="s">
        <v>216</v>
      </c>
      <c r="C202" s="542" t="s">
        <v>128</v>
      </c>
      <c r="D202" s="1214">
        <v>1</v>
      </c>
      <c r="E202" s="9"/>
      <c r="F202" s="114"/>
      <c r="G202" s="9"/>
      <c r="H202" s="18">
        <f>D202*F202</f>
        <v>0</v>
      </c>
    </row>
    <row r="203" spans="1:8" s="1343" customFormat="1">
      <c r="A203" s="1"/>
      <c r="B203" s="120" t="s">
        <v>217</v>
      </c>
      <c r="C203" s="542" t="s">
        <v>128</v>
      </c>
      <c r="D203" s="1214">
        <v>2</v>
      </c>
      <c r="E203" s="9"/>
      <c r="F203" s="114"/>
      <c r="G203" s="9"/>
      <c r="H203" s="18">
        <f>D203*F203</f>
        <v>0</v>
      </c>
    </row>
    <row r="204" spans="1:8" s="1343" customFormat="1">
      <c r="A204" s="1"/>
      <c r="B204" s="120"/>
      <c r="C204" s="542"/>
      <c r="D204" s="1214"/>
      <c r="E204" s="9"/>
      <c r="F204" s="114"/>
      <c r="G204" s="9"/>
      <c r="H204" s="18"/>
    </row>
    <row r="205" spans="1:8" s="1343" customFormat="1" ht="150" customHeight="1">
      <c r="A205" s="1" t="s">
        <v>218</v>
      </c>
      <c r="B205" s="1342" t="s">
        <v>219</v>
      </c>
      <c r="C205" s="1342"/>
      <c r="D205" s="9"/>
      <c r="E205" s="9"/>
      <c r="F205" s="126"/>
      <c r="G205" s="9"/>
      <c r="H205" s="2"/>
    </row>
    <row r="206" spans="1:8" s="1343" customFormat="1">
      <c r="A206" s="1"/>
      <c r="B206" s="120" t="s">
        <v>208</v>
      </c>
      <c r="C206" s="542" t="s">
        <v>128</v>
      </c>
      <c r="D206" s="1214">
        <v>1</v>
      </c>
      <c r="E206" s="9"/>
      <c r="F206" s="114"/>
      <c r="G206" s="9"/>
      <c r="H206" s="18">
        <f>D206*F206</f>
        <v>0</v>
      </c>
    </row>
    <row r="207" spans="1:8" s="1343" customFormat="1">
      <c r="A207" s="1"/>
      <c r="B207" s="120" t="s">
        <v>210</v>
      </c>
      <c r="C207" s="542" t="s">
        <v>128</v>
      </c>
      <c r="D207" s="1214">
        <v>2</v>
      </c>
      <c r="E207" s="9"/>
      <c r="F207" s="114"/>
      <c r="G207" s="9"/>
      <c r="H207" s="18">
        <f>D207*F207</f>
        <v>0</v>
      </c>
    </row>
    <row r="208" spans="1:8" s="1343" customFormat="1">
      <c r="A208" s="1"/>
      <c r="B208" s="120"/>
      <c r="C208" s="542"/>
      <c r="D208" s="1214"/>
      <c r="E208" s="9"/>
      <c r="F208" s="114"/>
      <c r="G208" s="9"/>
      <c r="H208" s="18"/>
    </row>
    <row r="209" spans="1:9" s="1343" customFormat="1" ht="207" customHeight="1">
      <c r="A209" s="1" t="s">
        <v>220</v>
      </c>
      <c r="B209" s="1342" t="s">
        <v>221</v>
      </c>
      <c r="C209" s="1342"/>
      <c r="D209" s="9"/>
      <c r="E209" s="9"/>
      <c r="F209" s="126"/>
      <c r="G209" s="9"/>
      <c r="H209" s="2"/>
    </row>
    <row r="210" spans="1:9" s="1343" customFormat="1">
      <c r="A210" s="1"/>
      <c r="B210" s="120" t="s">
        <v>215</v>
      </c>
      <c r="C210" s="542" t="s">
        <v>128</v>
      </c>
      <c r="D210" s="1214">
        <v>1</v>
      </c>
      <c r="E210" s="9"/>
      <c r="F210" s="114"/>
      <c r="G210" s="9"/>
      <c r="H210" s="18">
        <f>D210*F210</f>
        <v>0</v>
      </c>
    </row>
    <row r="211" spans="1:9" s="1343" customFormat="1">
      <c r="A211" s="1"/>
      <c r="B211" s="120" t="s">
        <v>216</v>
      </c>
      <c r="C211" s="542" t="s">
        <v>128</v>
      </c>
      <c r="D211" s="1214">
        <v>2</v>
      </c>
      <c r="E211" s="9"/>
      <c r="F211" s="114"/>
      <c r="G211" s="9"/>
      <c r="H211" s="18">
        <f>D211*F211</f>
        <v>0</v>
      </c>
    </row>
    <row r="212" spans="1:9" s="1345" customFormat="1">
      <c r="A212" s="1344"/>
      <c r="B212" s="1342"/>
      <c r="C212" s="1342"/>
      <c r="D212" s="339"/>
      <c r="E212" s="339"/>
      <c r="F212" s="126"/>
      <c r="G212" s="339"/>
      <c r="H212" s="1270"/>
    </row>
    <row r="213" spans="1:9" s="952" customFormat="1" ht="333.75" customHeight="1">
      <c r="A213" s="1344" t="s">
        <v>226</v>
      </c>
      <c r="B213" s="1346" t="s">
        <v>259</v>
      </c>
      <c r="C213" s="542" t="s">
        <v>128</v>
      </c>
      <c r="D213" s="1214">
        <v>4</v>
      </c>
      <c r="E213" s="339"/>
      <c r="F213" s="114"/>
      <c r="G213" s="339"/>
      <c r="H213" s="18">
        <f>D213*F213</f>
        <v>0</v>
      </c>
      <c r="I213" s="1346"/>
    </row>
    <row r="214" spans="1:9" s="1345" customFormat="1">
      <c r="A214" s="1344"/>
      <c r="B214" s="1342"/>
      <c r="C214" s="1342"/>
      <c r="D214" s="339"/>
      <c r="E214" s="339"/>
      <c r="F214" s="126"/>
      <c r="G214" s="339"/>
      <c r="H214" s="1270"/>
    </row>
    <row r="215" spans="1:9" s="4" customFormat="1" ht="95.25" customHeight="1">
      <c r="A215" s="1" t="s">
        <v>228</v>
      </c>
      <c r="B215" s="120" t="s">
        <v>229</v>
      </c>
      <c r="C215" s="542" t="s">
        <v>128</v>
      </c>
      <c r="D215" s="1214">
        <v>7</v>
      </c>
      <c r="E215" s="9"/>
      <c r="F215" s="114"/>
      <c r="G215" s="9"/>
      <c r="H215" s="18">
        <f>D215*F215</f>
        <v>0</v>
      </c>
      <c r="I215" s="120"/>
    </row>
    <row r="216" spans="1:9" s="4" customFormat="1">
      <c r="A216" s="1"/>
      <c r="B216" s="120"/>
      <c r="C216" s="120"/>
      <c r="D216" s="9"/>
      <c r="E216" s="9"/>
      <c r="F216" s="126"/>
      <c r="G216" s="9"/>
      <c r="H216" s="2"/>
      <c r="I216" s="25"/>
    </row>
    <row r="217" spans="1:9" s="4" customFormat="1" ht="46.5" customHeight="1">
      <c r="A217" s="1" t="s">
        <v>230</v>
      </c>
      <c r="B217" s="120" t="s">
        <v>231</v>
      </c>
      <c r="C217" s="542" t="s">
        <v>125</v>
      </c>
      <c r="D217" s="1214">
        <v>146</v>
      </c>
      <c r="E217" s="9"/>
      <c r="F217" s="114"/>
      <c r="G217" s="9"/>
      <c r="H217" s="18">
        <f>D217*F217</f>
        <v>0</v>
      </c>
      <c r="I217" s="25"/>
    </row>
    <row r="218" spans="1:9" s="4" customFormat="1">
      <c r="A218" s="1"/>
      <c r="B218" s="120"/>
      <c r="C218" s="120"/>
      <c r="D218" s="9"/>
      <c r="E218" s="9"/>
      <c r="F218" s="126"/>
      <c r="G218" s="9"/>
      <c r="H218" s="2"/>
      <c r="I218" s="25"/>
    </row>
    <row r="219" spans="1:9" s="4" customFormat="1" ht="96" customHeight="1">
      <c r="A219" s="1" t="s">
        <v>232</v>
      </c>
      <c r="B219" s="120" t="s">
        <v>233</v>
      </c>
      <c r="C219" s="542" t="s">
        <v>125</v>
      </c>
      <c r="D219" s="1214">
        <v>146</v>
      </c>
      <c r="E219" s="9"/>
      <c r="F219" s="114"/>
      <c r="G219" s="9"/>
      <c r="H219" s="18">
        <f>D219*F219</f>
        <v>0</v>
      </c>
      <c r="I219" s="25"/>
    </row>
    <row r="220" spans="1:9" s="4" customFormat="1">
      <c r="A220" s="1"/>
      <c r="B220" s="120"/>
      <c r="C220" s="120"/>
      <c r="D220" s="9"/>
      <c r="E220" s="9"/>
      <c r="F220" s="126"/>
      <c r="G220" s="9"/>
      <c r="H220" s="2"/>
      <c r="I220" s="25"/>
    </row>
    <row r="221" spans="1:9" s="4" customFormat="1" ht="107.25" customHeight="1">
      <c r="A221" s="1" t="s">
        <v>234</v>
      </c>
      <c r="B221" s="120" t="s">
        <v>235</v>
      </c>
      <c r="C221" s="542" t="s">
        <v>125</v>
      </c>
      <c r="D221" s="1214">
        <v>146</v>
      </c>
      <c r="E221" s="9"/>
      <c r="F221" s="114"/>
      <c r="G221" s="9"/>
      <c r="H221" s="18">
        <f>D221*F221</f>
        <v>0</v>
      </c>
      <c r="I221" s="25"/>
    </row>
    <row r="222" spans="1:9" s="4" customFormat="1" ht="15" customHeight="1">
      <c r="A222" s="1"/>
      <c r="B222" s="120"/>
      <c r="C222" s="542"/>
      <c r="D222" s="1214"/>
      <c r="E222" s="9"/>
      <c r="F222" s="126"/>
      <c r="G222" s="9"/>
      <c r="H222" s="3"/>
      <c r="I222" s="25"/>
    </row>
    <row r="223" spans="1:9" s="4" customFormat="1" ht="78" customHeight="1">
      <c r="A223" s="1" t="s">
        <v>236</v>
      </c>
      <c r="B223" s="120" t="s">
        <v>237</v>
      </c>
      <c r="C223" s="542" t="s">
        <v>196</v>
      </c>
      <c r="D223" s="9"/>
      <c r="E223" s="9"/>
      <c r="F223" s="126"/>
      <c r="G223" s="9"/>
      <c r="H223" s="18">
        <f>(SUM(H187:H222))*0.1</f>
        <v>0</v>
      </c>
      <c r="I223" s="25"/>
    </row>
    <row r="224" spans="1:9" s="4" customFormat="1">
      <c r="A224" s="1"/>
      <c r="B224" s="120"/>
      <c r="C224" s="120"/>
      <c r="D224" s="1012"/>
      <c r="E224" s="1012"/>
      <c r="F224" s="127"/>
      <c r="G224" s="1012"/>
      <c r="H224" s="1014"/>
      <c r="I224" s="25"/>
    </row>
    <row r="225" spans="1:9" s="4" customFormat="1">
      <c r="A225" s="1"/>
      <c r="B225" s="101" t="s">
        <v>238</v>
      </c>
      <c r="C225" s="101"/>
      <c r="D225" s="1298"/>
      <c r="E225" s="1298"/>
      <c r="F225" s="133"/>
      <c r="G225" s="1298"/>
      <c r="H225" s="992">
        <f>SUM(H187:H224)</f>
        <v>0</v>
      </c>
      <c r="I225" s="25"/>
    </row>
    <row r="226" spans="1:9" s="4" customFormat="1">
      <c r="A226" s="1"/>
      <c r="B226" s="101"/>
      <c r="C226" s="101"/>
      <c r="D226" s="1298"/>
      <c r="E226" s="1298"/>
      <c r="F226" s="133"/>
      <c r="G226" s="1298"/>
      <c r="H226" s="107"/>
      <c r="I226" s="25"/>
    </row>
    <row r="227" spans="1:9" s="4" customFormat="1">
      <c r="A227" s="1003" t="s">
        <v>87</v>
      </c>
      <c r="B227" s="92" t="s">
        <v>88</v>
      </c>
      <c r="C227" s="92"/>
      <c r="D227" s="93"/>
      <c r="E227" s="94"/>
      <c r="F227" s="131"/>
      <c r="G227" s="94"/>
      <c r="H227" s="99"/>
      <c r="I227" s="25"/>
    </row>
    <row r="228" spans="1:9" s="4" customFormat="1">
      <c r="A228" s="1"/>
      <c r="B228" s="19"/>
      <c r="C228" s="19"/>
      <c r="D228" s="9"/>
      <c r="E228" s="9"/>
      <c r="F228" s="126"/>
      <c r="G228" s="9"/>
      <c r="H228" s="2"/>
      <c r="I228" s="25"/>
    </row>
    <row r="229" spans="1:9" s="4" customFormat="1" ht="70.5" customHeight="1">
      <c r="A229" s="1" t="s">
        <v>239</v>
      </c>
      <c r="B229" s="19" t="s">
        <v>240</v>
      </c>
      <c r="C229" s="542" t="s">
        <v>128</v>
      </c>
      <c r="D229" s="1214">
        <v>1</v>
      </c>
      <c r="E229" s="9"/>
      <c r="F229" s="114"/>
      <c r="G229" s="9"/>
      <c r="H229" s="18">
        <f>D229*F229</f>
        <v>0</v>
      </c>
      <c r="I229" s="25"/>
    </row>
    <row r="230" spans="1:9" s="4" customFormat="1" ht="15" customHeight="1">
      <c r="A230" s="1"/>
      <c r="B230" s="19"/>
      <c r="C230" s="542"/>
      <c r="D230" s="1214"/>
      <c r="E230" s="9"/>
      <c r="F230" s="126"/>
      <c r="G230" s="9"/>
      <c r="H230" s="3"/>
      <c r="I230" s="25"/>
    </row>
    <row r="231" spans="1:9" s="4" customFormat="1" ht="78" customHeight="1">
      <c r="A231" s="1" t="s">
        <v>241</v>
      </c>
      <c r="B231" s="120" t="s">
        <v>237</v>
      </c>
      <c r="C231" s="542" t="s">
        <v>196</v>
      </c>
      <c r="D231" s="9"/>
      <c r="E231" s="9"/>
      <c r="F231" s="3"/>
      <c r="G231" s="9"/>
      <c r="H231" s="18">
        <f>(SUM(H229:H230))*0.1</f>
        <v>0</v>
      </c>
      <c r="I231" s="25"/>
    </row>
    <row r="232" spans="1:9" s="4" customFormat="1">
      <c r="A232" s="1"/>
      <c r="B232" s="19"/>
      <c r="C232" s="19"/>
      <c r="D232" s="9"/>
      <c r="E232" s="9"/>
      <c r="F232" s="3"/>
      <c r="G232" s="9"/>
      <c r="H232" s="2"/>
      <c r="I232" s="25"/>
    </row>
    <row r="233" spans="1:9" s="4" customFormat="1">
      <c r="A233" s="100"/>
      <c r="B233" s="92" t="s">
        <v>242</v>
      </c>
      <c r="C233" s="92"/>
      <c r="D233" s="1298"/>
      <c r="E233" s="1298"/>
      <c r="F233" s="1299"/>
      <c r="G233" s="1298"/>
      <c r="H233" s="992">
        <f>SUM(H227:H232)</f>
        <v>0</v>
      </c>
      <c r="I233" s="25"/>
    </row>
    <row r="234" spans="1:9" s="1348" customFormat="1" ht="15">
      <c r="A234" s="349"/>
      <c r="B234" s="495"/>
      <c r="C234" s="495"/>
      <c r="D234" s="496"/>
      <c r="E234" s="496"/>
      <c r="F234" s="1175"/>
      <c r="G234" s="496"/>
      <c r="H234" s="2"/>
      <c r="I234" s="1347"/>
    </row>
    <row r="235" spans="1:9" s="1348" customFormat="1" ht="15">
      <c r="A235" s="349"/>
      <c r="B235" s="495"/>
      <c r="C235" s="495"/>
      <c r="D235" s="496"/>
      <c r="E235" s="496"/>
      <c r="F235" s="1175"/>
      <c r="G235" s="496"/>
      <c r="H235" s="2"/>
      <c r="I235" s="1347"/>
    </row>
    <row r="236" spans="1:9" s="1348" customFormat="1" ht="15">
      <c r="A236" s="349"/>
      <c r="B236" s="495"/>
      <c r="C236" s="495"/>
      <c r="D236" s="496"/>
      <c r="E236" s="496"/>
      <c r="F236" s="1175"/>
      <c r="G236" s="496"/>
      <c r="H236" s="2"/>
      <c r="I236" s="1347"/>
    </row>
    <row r="237" spans="1:9" s="1348" customFormat="1" ht="15">
      <c r="A237" s="349"/>
      <c r="B237" s="495"/>
      <c r="C237" s="495"/>
      <c r="D237" s="496"/>
      <c r="E237" s="496"/>
      <c r="F237" s="1175"/>
      <c r="G237" s="496"/>
      <c r="H237" s="2"/>
      <c r="I237" s="1347"/>
    </row>
    <row r="238" spans="1:9" s="1348" customFormat="1" ht="15">
      <c r="A238" s="349"/>
      <c r="B238" s="495"/>
      <c r="C238" s="495"/>
      <c r="D238" s="496"/>
      <c r="E238" s="496"/>
      <c r="F238" s="1175"/>
      <c r="G238" s="496"/>
      <c r="H238" s="2"/>
      <c r="I238" s="1347"/>
    </row>
    <row r="239" spans="1:9" s="1348" customFormat="1" ht="15">
      <c r="A239" s="349"/>
      <c r="B239" s="495"/>
      <c r="C239" s="495"/>
      <c r="D239" s="496"/>
      <c r="E239" s="496"/>
      <c r="F239" s="1175"/>
      <c r="G239" s="496"/>
      <c r="H239" s="2"/>
      <c r="I239" s="1347"/>
    </row>
    <row r="240" spans="1:9" s="1348" customFormat="1" ht="15">
      <c r="A240" s="349"/>
      <c r="B240" s="495"/>
      <c r="C240" s="495"/>
      <c r="D240" s="496"/>
      <c r="E240" s="496"/>
      <c r="F240" s="1175"/>
      <c r="G240" s="496"/>
      <c r="H240" s="2"/>
      <c r="I240" s="1347"/>
    </row>
    <row r="241" spans="1:9" s="1348" customFormat="1" ht="15">
      <c r="A241" s="349"/>
      <c r="B241" s="495"/>
      <c r="C241" s="495"/>
      <c r="D241" s="496"/>
      <c r="E241" s="496"/>
      <c r="F241" s="1175"/>
      <c r="G241" s="496"/>
      <c r="H241" s="2"/>
      <c r="I241" s="1347"/>
    </row>
    <row r="242" spans="1:9" s="1348" customFormat="1" ht="15">
      <c r="A242" s="349"/>
      <c r="B242" s="495"/>
      <c r="C242" s="495"/>
      <c r="D242" s="496"/>
      <c r="E242" s="496"/>
      <c r="F242" s="1175"/>
      <c r="G242" s="496"/>
      <c r="H242" s="2"/>
      <c r="I242" s="1347"/>
    </row>
    <row r="243" spans="1:9" s="1348" customFormat="1" ht="15">
      <c r="A243" s="349"/>
      <c r="B243" s="495"/>
      <c r="C243" s="495"/>
      <c r="D243" s="496"/>
      <c r="E243" s="496"/>
      <c r="F243" s="1175"/>
      <c r="G243" s="496"/>
      <c r="H243" s="2"/>
      <c r="I243" s="1347"/>
    </row>
    <row r="244" spans="1:9" s="1348" customFormat="1" ht="15">
      <c r="A244" s="349"/>
      <c r="B244" s="495"/>
      <c r="C244" s="495"/>
      <c r="D244" s="496"/>
      <c r="E244" s="496"/>
      <c r="F244" s="1175"/>
      <c r="G244" s="496"/>
      <c r="H244" s="2"/>
      <c r="I244" s="1347"/>
    </row>
  </sheetData>
  <sheetProtection selectLockedCells="1"/>
  <mergeCells count="33">
    <mergeCell ref="B92:H92"/>
    <mergeCell ref="B94:D94"/>
    <mergeCell ref="B95:H95"/>
    <mergeCell ref="B83:H83"/>
    <mergeCell ref="B85:D85"/>
    <mergeCell ref="B86:H86"/>
    <mergeCell ref="B88:D88"/>
    <mergeCell ref="B89:H89"/>
    <mergeCell ref="B91:D91"/>
    <mergeCell ref="B82:D82"/>
    <mergeCell ref="B65:H65"/>
    <mergeCell ref="B67:D67"/>
    <mergeCell ref="B68:H68"/>
    <mergeCell ref="B70:D70"/>
    <mergeCell ref="B71:H71"/>
    <mergeCell ref="B73:D73"/>
    <mergeCell ref="B74:H74"/>
    <mergeCell ref="B76:D76"/>
    <mergeCell ref="B77:H77"/>
    <mergeCell ref="B79:D79"/>
    <mergeCell ref="B80:H80"/>
    <mergeCell ref="B64:D64"/>
    <mergeCell ref="F21:H21"/>
    <mergeCell ref="F22:H22"/>
    <mergeCell ref="F24:H24"/>
    <mergeCell ref="F25:H25"/>
    <mergeCell ref="F27:H27"/>
    <mergeCell ref="F28:H28"/>
    <mergeCell ref="B53:H53"/>
    <mergeCell ref="B56:H56"/>
    <mergeCell ref="B59:H59"/>
    <mergeCell ref="B61:D61"/>
    <mergeCell ref="B62:H62"/>
  </mergeCells>
  <conditionalFormatting sqref="D1:D70">
    <cfRule type="cellIs" dxfId="1901" priority="264" stopIfTrue="1" operator="equal">
      <formula>0</formula>
    </cfRule>
  </conditionalFormatting>
  <conditionalFormatting sqref="D64 I19:I95 H64">
    <cfRule type="cellIs" dxfId="1900" priority="269" stopIfTrue="1" operator="equal">
      <formula>0</formula>
    </cfRule>
  </conditionalFormatting>
  <conditionalFormatting sqref="D67 H67">
    <cfRule type="cellIs" dxfId="1899" priority="266" stopIfTrue="1" operator="equal">
      <formula>0</formula>
    </cfRule>
  </conditionalFormatting>
  <conditionalFormatting sqref="D72:D91">
    <cfRule type="cellIs" dxfId="1898" priority="272" stopIfTrue="1" operator="equal">
      <formula>0</formula>
    </cfRule>
  </conditionalFormatting>
  <conditionalFormatting sqref="D73 D76 D85 D88 D91 D61 D70 H55 H57:H58 H60:H61 H69:H70 H72:H73 H75:H76 H96 F97:H97 H98:H102 H186:H187 H234:H65536">
    <cfRule type="cellIs" dxfId="1897" priority="290" stopIfTrue="1" operator="equal">
      <formula>0</formula>
    </cfRule>
  </conditionalFormatting>
  <conditionalFormatting sqref="D79 H79">
    <cfRule type="cellIs" dxfId="1896" priority="273" stopIfTrue="1" operator="equal">
      <formula>0</formula>
    </cfRule>
  </conditionalFormatting>
  <conditionalFormatting sqref="D82 H81:H82">
    <cfRule type="cellIs" dxfId="1895" priority="277" stopIfTrue="1" operator="equal">
      <formula>0</formula>
    </cfRule>
  </conditionalFormatting>
  <conditionalFormatting sqref="D93:D187">
    <cfRule type="cellIs" dxfId="1894" priority="244" stopIfTrue="1" operator="equal">
      <formula>0</formula>
    </cfRule>
  </conditionalFormatting>
  <conditionalFormatting sqref="D94">
    <cfRule type="cellIs" dxfId="1893" priority="276" stopIfTrue="1" operator="equal">
      <formula>0</formula>
    </cfRule>
  </conditionalFormatting>
  <conditionalFormatting sqref="D189:D65536">
    <cfRule type="cellIs" dxfId="1892" priority="249" stopIfTrue="1" operator="equal">
      <formula>0</formula>
    </cfRule>
  </conditionalFormatting>
  <conditionalFormatting sqref="D97:E97">
    <cfRule type="cellIs" dxfId="1891" priority="293" stopIfTrue="1" operator="equal">
      <formula>0</formula>
    </cfRule>
  </conditionalFormatting>
  <conditionalFormatting sqref="F103 F105 F107 F119 F137 F175 F193 F201:F203 F206:F207 F210:F211 F213 F215">
    <cfRule type="cellIs" dxfId="1890" priority="292" stopIfTrue="1" operator="equal">
      <formula>0</formula>
    </cfRule>
    <cfRule type="cellIs" dxfId="1889" priority="291" stopIfTrue="1" operator="greaterThan">
      <formula>0</formula>
    </cfRule>
  </conditionalFormatting>
  <conditionalFormatting sqref="F109">
    <cfRule type="cellIs" dxfId="1888" priority="243" stopIfTrue="1" operator="equal">
      <formula>0</formula>
    </cfRule>
    <cfRule type="cellIs" dxfId="1887" priority="242" stopIfTrue="1" operator="greaterThan">
      <formula>0</formula>
    </cfRule>
  </conditionalFormatting>
  <conditionalFormatting sqref="F113 F115 F117">
    <cfRule type="cellIs" dxfId="1886" priority="241" stopIfTrue="1" operator="equal">
      <formula>0</formula>
    </cfRule>
    <cfRule type="cellIs" dxfId="1885" priority="240" stopIfTrue="1" operator="greaterThan">
      <formula>0</formula>
    </cfRule>
  </conditionalFormatting>
  <conditionalFormatting sqref="F121">
    <cfRule type="cellIs" dxfId="1884" priority="239" stopIfTrue="1" operator="equal">
      <formula>0</formula>
    </cfRule>
    <cfRule type="cellIs" dxfId="1883" priority="238" stopIfTrue="1" operator="greaterThan">
      <formula>0</formula>
    </cfRule>
  </conditionalFormatting>
  <conditionalFormatting sqref="F123">
    <cfRule type="cellIs" dxfId="1882" priority="237" stopIfTrue="1" operator="equal">
      <formula>0</formula>
    </cfRule>
    <cfRule type="cellIs" dxfId="1881" priority="236" stopIfTrue="1" operator="greaterThan">
      <formula>0</formula>
    </cfRule>
  </conditionalFormatting>
  <conditionalFormatting sqref="F125">
    <cfRule type="cellIs" dxfId="1880" priority="235" stopIfTrue="1" operator="equal">
      <formula>0</formula>
    </cfRule>
    <cfRule type="cellIs" dxfId="1879" priority="234" stopIfTrue="1" operator="greaterThan">
      <formula>0</formula>
    </cfRule>
  </conditionalFormatting>
  <conditionalFormatting sqref="F133">
    <cfRule type="cellIs" dxfId="1878" priority="233" stopIfTrue="1" operator="equal">
      <formula>0</formula>
    </cfRule>
    <cfRule type="cellIs" dxfId="1877" priority="232" stopIfTrue="1" operator="greaterThan">
      <formula>0</formula>
    </cfRule>
  </conditionalFormatting>
  <conditionalFormatting sqref="F135">
    <cfRule type="cellIs" dxfId="1876" priority="231" stopIfTrue="1" operator="equal">
      <formula>0</formula>
    </cfRule>
    <cfRule type="cellIs" dxfId="1875" priority="230" stopIfTrue="1" operator="greaterThan">
      <formula>0</formula>
    </cfRule>
  </conditionalFormatting>
  <conditionalFormatting sqref="F139">
    <cfRule type="cellIs" dxfId="1874" priority="229" stopIfTrue="1" operator="equal">
      <formula>0</formula>
    </cfRule>
    <cfRule type="cellIs" dxfId="1873" priority="228" stopIfTrue="1" operator="greaterThan">
      <formula>0</formula>
    </cfRule>
  </conditionalFormatting>
  <conditionalFormatting sqref="F141">
    <cfRule type="cellIs" dxfId="1872" priority="227" stopIfTrue="1" operator="equal">
      <formula>0</formula>
    </cfRule>
    <cfRule type="cellIs" dxfId="1871" priority="226" stopIfTrue="1" operator="greaterThan">
      <formula>0</formula>
    </cfRule>
  </conditionalFormatting>
  <conditionalFormatting sqref="F144 F146 F148">
    <cfRule type="cellIs" dxfId="1870" priority="225" stopIfTrue="1" operator="equal">
      <formula>0</formula>
    </cfRule>
    <cfRule type="cellIs" dxfId="1869" priority="224" stopIfTrue="1" operator="greaterThan">
      <formula>0</formula>
    </cfRule>
  </conditionalFormatting>
  <conditionalFormatting sqref="F151 F153 F155">
    <cfRule type="cellIs" dxfId="1868" priority="223" stopIfTrue="1" operator="equal">
      <formula>0</formula>
    </cfRule>
    <cfRule type="cellIs" dxfId="1867" priority="222" stopIfTrue="1" operator="greaterThan">
      <formula>0</formula>
    </cfRule>
  </conditionalFormatting>
  <conditionalFormatting sqref="F157">
    <cfRule type="cellIs" dxfId="1866" priority="219" stopIfTrue="1" operator="equal">
      <formula>0</formula>
    </cfRule>
    <cfRule type="cellIs" dxfId="1865" priority="218" stopIfTrue="1" operator="greaterThan">
      <formula>0</formula>
    </cfRule>
  </conditionalFormatting>
  <conditionalFormatting sqref="F159">
    <cfRule type="cellIs" dxfId="1864" priority="221" stopIfTrue="1" operator="equal">
      <formula>0</formula>
    </cfRule>
    <cfRule type="cellIs" dxfId="1863" priority="220" stopIfTrue="1" operator="greaterThan">
      <formula>0</formula>
    </cfRule>
  </conditionalFormatting>
  <conditionalFormatting sqref="F161">
    <cfRule type="cellIs" dxfId="1862" priority="217" stopIfTrue="1" operator="equal">
      <formula>0</formula>
    </cfRule>
    <cfRule type="cellIs" dxfId="1861" priority="216" stopIfTrue="1" operator="greaterThan">
      <formula>0</formula>
    </cfRule>
  </conditionalFormatting>
  <conditionalFormatting sqref="F163">
    <cfRule type="cellIs" dxfId="1860" priority="215" stopIfTrue="1" operator="equal">
      <formula>0</formula>
    </cfRule>
    <cfRule type="cellIs" dxfId="1859" priority="214" stopIfTrue="1" operator="greaterThan">
      <formula>0</formula>
    </cfRule>
  </conditionalFormatting>
  <conditionalFormatting sqref="F165">
    <cfRule type="cellIs" dxfId="1858" priority="213" stopIfTrue="1" operator="equal">
      <formula>0</formula>
    </cfRule>
    <cfRule type="cellIs" dxfId="1857" priority="212" stopIfTrue="1" operator="greaterThan">
      <formula>0</formula>
    </cfRule>
  </conditionalFormatting>
  <conditionalFormatting sqref="F167">
    <cfRule type="cellIs" dxfId="1856" priority="210" stopIfTrue="1" operator="greaterThan">
      <formula>0</formula>
    </cfRule>
    <cfRule type="cellIs" dxfId="1855" priority="211" stopIfTrue="1" operator="equal">
      <formula>0</formula>
    </cfRule>
  </conditionalFormatting>
  <conditionalFormatting sqref="F169">
    <cfRule type="cellIs" dxfId="1854" priority="209" stopIfTrue="1" operator="equal">
      <formula>0</formula>
    </cfRule>
    <cfRule type="cellIs" dxfId="1853" priority="208" stopIfTrue="1" operator="greaterThan">
      <formula>0</formula>
    </cfRule>
  </conditionalFormatting>
  <conditionalFormatting sqref="F171">
    <cfRule type="cellIs" dxfId="1852" priority="207" stopIfTrue="1" operator="equal">
      <formula>0</formula>
    </cfRule>
    <cfRule type="cellIs" dxfId="1851" priority="206" stopIfTrue="1" operator="greaterThan">
      <formula>0</formula>
    </cfRule>
  </conditionalFormatting>
  <conditionalFormatting sqref="F173">
    <cfRule type="cellIs" dxfId="1850" priority="205" stopIfTrue="1" operator="equal">
      <formula>0</formula>
    </cfRule>
    <cfRule type="cellIs" dxfId="1849" priority="204" stopIfTrue="1" operator="greaterThan">
      <formula>0</formula>
    </cfRule>
  </conditionalFormatting>
  <conditionalFormatting sqref="F177">
    <cfRule type="cellIs" dxfId="1848" priority="203" stopIfTrue="1" operator="equal">
      <formula>0</formula>
    </cfRule>
    <cfRule type="cellIs" dxfId="1847" priority="202" stopIfTrue="1" operator="greaterThan">
      <formula>0</formula>
    </cfRule>
  </conditionalFormatting>
  <conditionalFormatting sqref="F179">
    <cfRule type="cellIs" dxfId="1846" priority="201" stopIfTrue="1" operator="equal">
      <formula>0</formula>
    </cfRule>
    <cfRule type="cellIs" dxfId="1845" priority="200" stopIfTrue="1" operator="greaterThan">
      <formula>0</formula>
    </cfRule>
  </conditionalFormatting>
  <conditionalFormatting sqref="F181">
    <cfRule type="cellIs" dxfId="1844" priority="199" stopIfTrue="1" operator="equal">
      <formula>0</formula>
    </cfRule>
    <cfRule type="cellIs" dxfId="1843" priority="198" stopIfTrue="1" operator="greaterThan">
      <formula>0</formula>
    </cfRule>
  </conditionalFormatting>
  <conditionalFormatting sqref="F189 F191">
    <cfRule type="cellIs" dxfId="1842" priority="197" stopIfTrue="1" operator="equal">
      <formula>0</formula>
    </cfRule>
    <cfRule type="cellIs" dxfId="1841" priority="196" stopIfTrue="1" operator="greaterThan">
      <formula>0</formula>
    </cfRule>
  </conditionalFormatting>
  <conditionalFormatting sqref="F196:F198">
    <cfRule type="cellIs" dxfId="1840" priority="191" stopIfTrue="1" operator="equal">
      <formula>0</formula>
    </cfRule>
    <cfRule type="cellIs" dxfId="1839" priority="190" stopIfTrue="1" operator="greaterThan">
      <formula>0</formula>
    </cfRule>
  </conditionalFormatting>
  <conditionalFormatting sqref="F217">
    <cfRule type="cellIs" dxfId="1838" priority="189" stopIfTrue="1" operator="equal">
      <formula>0</formula>
    </cfRule>
    <cfRule type="cellIs" dxfId="1837" priority="188" stopIfTrue="1" operator="greaterThan">
      <formula>0</formula>
    </cfRule>
  </conditionalFormatting>
  <conditionalFormatting sqref="F219 F221">
    <cfRule type="cellIs" dxfId="1836" priority="186" stopIfTrue="1" operator="greaterThan">
      <formula>0</formula>
    </cfRule>
    <cfRule type="cellIs" dxfId="1835" priority="187" stopIfTrue="1" operator="equal">
      <formula>0</formula>
    </cfRule>
  </conditionalFormatting>
  <conditionalFormatting sqref="F229">
    <cfRule type="cellIs" dxfId="1834" priority="185" stopIfTrue="1" operator="equal">
      <formula>0</formula>
    </cfRule>
    <cfRule type="cellIs" dxfId="1833" priority="184" stopIfTrue="1" operator="greaterThan">
      <formula>0</formula>
    </cfRule>
  </conditionalFormatting>
  <conditionalFormatting sqref="H7:H52">
    <cfRule type="cellIs" dxfId="1832" priority="182" stopIfTrue="1" operator="equal">
      <formula>0</formula>
    </cfRule>
  </conditionalFormatting>
  <conditionalFormatting sqref="H84:H94">
    <cfRule type="cellIs" dxfId="1831" priority="263" stopIfTrue="1" operator="equal">
      <formula>0</formula>
    </cfRule>
  </conditionalFormatting>
  <conditionalFormatting sqref="H103">
    <cfRule type="cellIs" dxfId="1830" priority="176" stopIfTrue="1" operator="equal">
      <formula>0</formula>
    </cfRule>
    <cfRule type="cellIs" dxfId="1829" priority="175" stopIfTrue="1" operator="greaterThan">
      <formula>0</formula>
    </cfRule>
  </conditionalFormatting>
  <conditionalFormatting sqref="H104 H106 H108 H110 H112 H114 H116 H118 H120 H128 H130:H132 H134 H136 H140 H142:H143 H145 H147 H149:H150 H152 H154 H156 H158 H160 H162 H164 H166 H168 H172 H174 H176 H178 H180 H184 H190 H192 H194:H195 H199:H200 H212 H214 H216 H218 H220 H224 H226:H228 H232">
    <cfRule type="cellIs" dxfId="1828" priority="179" stopIfTrue="1" operator="equal">
      <formula>0</formula>
    </cfRule>
  </conditionalFormatting>
  <conditionalFormatting sqref="H105">
    <cfRule type="cellIs" dxfId="1827" priority="173" stopIfTrue="1" operator="equal">
      <formula>0</formula>
    </cfRule>
    <cfRule type="cellIs" dxfId="1826" priority="172" stopIfTrue="1" operator="greaterThan">
      <formula>0</formula>
    </cfRule>
  </conditionalFormatting>
  <conditionalFormatting sqref="H107">
    <cfRule type="cellIs" dxfId="1825" priority="170" stopIfTrue="1" operator="equal">
      <formula>0</formula>
    </cfRule>
    <cfRule type="cellIs" dxfId="1824" priority="169" stopIfTrue="1" operator="greaterThan">
      <formula>0</formula>
    </cfRule>
  </conditionalFormatting>
  <conditionalFormatting sqref="H109">
    <cfRule type="cellIs" dxfId="1823" priority="167" stopIfTrue="1" operator="equal">
      <formula>0</formula>
    </cfRule>
    <cfRule type="cellIs" dxfId="1822" priority="166" stopIfTrue="1" operator="greaterThan">
      <formula>0</formula>
    </cfRule>
  </conditionalFormatting>
  <conditionalFormatting sqref="H111">
    <cfRule type="cellIs" dxfId="1821" priority="164" stopIfTrue="1" operator="equal">
      <formula>0</formula>
    </cfRule>
    <cfRule type="cellIs" dxfId="1820" priority="163" stopIfTrue="1" operator="greaterThan">
      <formula>0</formula>
    </cfRule>
  </conditionalFormatting>
  <conditionalFormatting sqref="H113">
    <cfRule type="cellIs" dxfId="1819" priority="161" stopIfTrue="1" operator="equal">
      <formula>0</formula>
    </cfRule>
    <cfRule type="cellIs" dxfId="1818" priority="160" stopIfTrue="1" operator="greaterThan">
      <formula>0</formula>
    </cfRule>
  </conditionalFormatting>
  <conditionalFormatting sqref="H115">
    <cfRule type="cellIs" dxfId="1817" priority="158" stopIfTrue="1" operator="equal">
      <formula>0</formula>
    </cfRule>
    <cfRule type="cellIs" dxfId="1816" priority="157" stopIfTrue="1" operator="greaterThan">
      <formula>0</formula>
    </cfRule>
  </conditionalFormatting>
  <conditionalFormatting sqref="H117">
    <cfRule type="cellIs" dxfId="1815" priority="154" stopIfTrue="1" operator="greaterThan">
      <formula>0</formula>
    </cfRule>
    <cfRule type="cellIs" dxfId="1814" priority="155" stopIfTrue="1" operator="equal">
      <formula>0</formula>
    </cfRule>
  </conditionalFormatting>
  <conditionalFormatting sqref="H119">
    <cfRule type="cellIs" dxfId="1813" priority="152" stopIfTrue="1" operator="equal">
      <formula>0</formula>
    </cfRule>
    <cfRule type="cellIs" dxfId="1812" priority="151" stopIfTrue="1" operator="greaterThan">
      <formula>0</formula>
    </cfRule>
  </conditionalFormatting>
  <conditionalFormatting sqref="H121">
    <cfRule type="cellIs" dxfId="1811" priority="149" stopIfTrue="1" operator="equal">
      <formula>0</formula>
    </cfRule>
    <cfRule type="cellIs" dxfId="1810" priority="148" stopIfTrue="1" operator="greaterThan">
      <formula>0</formula>
    </cfRule>
  </conditionalFormatting>
  <conditionalFormatting sqref="H123">
    <cfRule type="cellIs" dxfId="1809" priority="146" stopIfTrue="1" operator="equal">
      <formula>0</formula>
    </cfRule>
    <cfRule type="cellIs" dxfId="1808" priority="145" stopIfTrue="1" operator="greaterThan">
      <formula>0</formula>
    </cfRule>
  </conditionalFormatting>
  <conditionalFormatting sqref="H125">
    <cfRule type="cellIs" dxfId="1807" priority="142" stopIfTrue="1" operator="greaterThan">
      <formula>0</formula>
    </cfRule>
    <cfRule type="cellIs" dxfId="1806" priority="143" stopIfTrue="1" operator="equal">
      <formula>0</formula>
    </cfRule>
  </conditionalFormatting>
  <conditionalFormatting sqref="H127 H129">
    <cfRule type="cellIs" dxfId="1805" priority="5" operator="equal">
      <formula>0</formula>
    </cfRule>
  </conditionalFormatting>
  <conditionalFormatting sqref="H133">
    <cfRule type="cellIs" dxfId="1804" priority="134" stopIfTrue="1" operator="equal">
      <formula>0</formula>
    </cfRule>
    <cfRule type="cellIs" dxfId="1803" priority="133" stopIfTrue="1" operator="greaterThan">
      <formula>0</formula>
    </cfRule>
  </conditionalFormatting>
  <conditionalFormatting sqref="H135">
    <cfRule type="cellIs" dxfId="1802" priority="131" stopIfTrue="1" operator="equal">
      <formula>0</formula>
    </cfRule>
    <cfRule type="cellIs" dxfId="1801" priority="130" stopIfTrue="1" operator="greaterThan">
      <formula>0</formula>
    </cfRule>
  </conditionalFormatting>
  <conditionalFormatting sqref="H137">
    <cfRule type="cellIs" dxfId="1800" priority="128" stopIfTrue="1" operator="equal">
      <formula>0</formula>
    </cfRule>
    <cfRule type="cellIs" dxfId="1799" priority="127" stopIfTrue="1" operator="greaterThan">
      <formula>0</formula>
    </cfRule>
  </conditionalFormatting>
  <conditionalFormatting sqref="H139">
    <cfRule type="cellIs" dxfId="1798" priority="125" stopIfTrue="1" operator="equal">
      <formula>0</formula>
    </cfRule>
    <cfRule type="cellIs" dxfId="1797" priority="124" stopIfTrue="1" operator="greaterThan">
      <formula>0</formula>
    </cfRule>
  </conditionalFormatting>
  <conditionalFormatting sqref="H141">
    <cfRule type="cellIs" dxfId="1796" priority="122" stopIfTrue="1" operator="equal">
      <formula>0</formula>
    </cfRule>
    <cfRule type="cellIs" dxfId="1795" priority="121" stopIfTrue="1" operator="greaterThan">
      <formula>0</formula>
    </cfRule>
  </conditionalFormatting>
  <conditionalFormatting sqref="H144">
    <cfRule type="cellIs" dxfId="1794" priority="119" stopIfTrue="1" operator="equal">
      <formula>0</formula>
    </cfRule>
    <cfRule type="cellIs" dxfId="1793" priority="118" stopIfTrue="1" operator="greaterThan">
      <formula>0</formula>
    </cfRule>
  </conditionalFormatting>
  <conditionalFormatting sqref="H146">
    <cfRule type="cellIs" dxfId="1792" priority="116" stopIfTrue="1" operator="equal">
      <formula>0</formula>
    </cfRule>
    <cfRule type="cellIs" dxfId="1791" priority="115" stopIfTrue="1" operator="greaterThan">
      <formula>0</formula>
    </cfRule>
  </conditionalFormatting>
  <conditionalFormatting sqref="H148">
    <cfRule type="cellIs" dxfId="1790" priority="113" stopIfTrue="1" operator="equal">
      <formula>0</formula>
    </cfRule>
    <cfRule type="cellIs" dxfId="1789" priority="112" stopIfTrue="1" operator="greaterThan">
      <formula>0</formula>
    </cfRule>
  </conditionalFormatting>
  <conditionalFormatting sqref="H151">
    <cfRule type="cellIs" dxfId="1788" priority="110" stopIfTrue="1" operator="equal">
      <formula>0</formula>
    </cfRule>
    <cfRule type="cellIs" dxfId="1787" priority="109" stopIfTrue="1" operator="greaterThan">
      <formula>0</formula>
    </cfRule>
  </conditionalFormatting>
  <conditionalFormatting sqref="H153">
    <cfRule type="cellIs" dxfId="1786" priority="107" stopIfTrue="1" operator="equal">
      <formula>0</formula>
    </cfRule>
    <cfRule type="cellIs" dxfId="1785" priority="106" stopIfTrue="1" operator="greaterThan">
      <formula>0</formula>
    </cfRule>
  </conditionalFormatting>
  <conditionalFormatting sqref="H155">
    <cfRule type="cellIs" dxfId="1784" priority="104" stopIfTrue="1" operator="equal">
      <formula>0</formula>
    </cfRule>
    <cfRule type="cellIs" dxfId="1783" priority="103" stopIfTrue="1" operator="greaterThan">
      <formula>0</formula>
    </cfRule>
  </conditionalFormatting>
  <conditionalFormatting sqref="H157">
    <cfRule type="cellIs" dxfId="1782" priority="101" stopIfTrue="1" operator="equal">
      <formula>0</formula>
    </cfRule>
    <cfRule type="cellIs" dxfId="1781" priority="100" stopIfTrue="1" operator="greaterThan">
      <formula>0</formula>
    </cfRule>
  </conditionalFormatting>
  <conditionalFormatting sqref="H159">
    <cfRule type="cellIs" dxfId="1780" priority="98" stopIfTrue="1" operator="equal">
      <formula>0</formula>
    </cfRule>
    <cfRule type="cellIs" dxfId="1779" priority="97" stopIfTrue="1" operator="greaterThan">
      <formula>0</formula>
    </cfRule>
  </conditionalFormatting>
  <conditionalFormatting sqref="H161">
    <cfRule type="cellIs" dxfId="1778" priority="95" stopIfTrue="1" operator="equal">
      <formula>0</formula>
    </cfRule>
    <cfRule type="cellIs" dxfId="1777" priority="94" stopIfTrue="1" operator="greaterThan">
      <formula>0</formula>
    </cfRule>
  </conditionalFormatting>
  <conditionalFormatting sqref="H163">
    <cfRule type="cellIs" dxfId="1776" priority="92" stopIfTrue="1" operator="equal">
      <formula>0</formula>
    </cfRule>
    <cfRule type="cellIs" dxfId="1775" priority="91" stopIfTrue="1" operator="greaterThan">
      <formula>0</formula>
    </cfRule>
  </conditionalFormatting>
  <conditionalFormatting sqref="H165">
    <cfRule type="cellIs" dxfId="1774" priority="89" stopIfTrue="1" operator="equal">
      <formula>0</formula>
    </cfRule>
    <cfRule type="cellIs" dxfId="1773" priority="88" stopIfTrue="1" operator="greaterThan">
      <formula>0</formula>
    </cfRule>
  </conditionalFormatting>
  <conditionalFormatting sqref="H167">
    <cfRule type="cellIs" dxfId="1772" priority="86" stopIfTrue="1" operator="equal">
      <formula>0</formula>
    </cfRule>
    <cfRule type="cellIs" dxfId="1771" priority="85" stopIfTrue="1" operator="greaterThan">
      <formula>0</formula>
    </cfRule>
  </conditionalFormatting>
  <conditionalFormatting sqref="H169">
    <cfRule type="cellIs" dxfId="1770" priority="83" stopIfTrue="1" operator="equal">
      <formula>0</formula>
    </cfRule>
    <cfRule type="cellIs" dxfId="1769" priority="82" stopIfTrue="1" operator="greaterThan">
      <formula>0</formula>
    </cfRule>
  </conditionalFormatting>
  <conditionalFormatting sqref="H171">
    <cfRule type="cellIs" dxfId="1768" priority="80" stopIfTrue="1" operator="equal">
      <formula>0</formula>
    </cfRule>
    <cfRule type="cellIs" dxfId="1767" priority="79" stopIfTrue="1" operator="greaterThan">
      <formula>0</formula>
    </cfRule>
  </conditionalFormatting>
  <conditionalFormatting sqref="H173">
    <cfRule type="cellIs" dxfId="1766" priority="77" stopIfTrue="1" operator="equal">
      <formula>0</formula>
    </cfRule>
    <cfRule type="cellIs" dxfId="1765" priority="76" stopIfTrue="1" operator="greaterThan">
      <formula>0</formula>
    </cfRule>
  </conditionalFormatting>
  <conditionalFormatting sqref="H175">
    <cfRule type="cellIs" dxfId="1764" priority="74" stopIfTrue="1" operator="equal">
      <formula>0</formula>
    </cfRule>
    <cfRule type="cellIs" dxfId="1763" priority="73" stopIfTrue="1" operator="greaterThan">
      <formula>0</formula>
    </cfRule>
  </conditionalFormatting>
  <conditionalFormatting sqref="H177">
    <cfRule type="cellIs" dxfId="1762" priority="70" stopIfTrue="1" operator="greaterThan">
      <formula>0</formula>
    </cfRule>
    <cfRule type="cellIs" dxfId="1761" priority="71" stopIfTrue="1" operator="equal">
      <formula>0</formula>
    </cfRule>
  </conditionalFormatting>
  <conditionalFormatting sqref="H179">
    <cfRule type="cellIs" dxfId="1760" priority="68" stopIfTrue="1" operator="equal">
      <formula>0</formula>
    </cfRule>
    <cfRule type="cellIs" dxfId="1759" priority="67" stopIfTrue="1" operator="greaterThan">
      <formula>0</formula>
    </cfRule>
  </conditionalFormatting>
  <conditionalFormatting sqref="H181">
    <cfRule type="cellIs" dxfId="1758" priority="65" stopIfTrue="1" operator="equal">
      <formula>0</formula>
    </cfRule>
    <cfRule type="cellIs" dxfId="1757" priority="64" stopIfTrue="1" operator="greaterThan">
      <formula>0</formula>
    </cfRule>
  </conditionalFormatting>
  <conditionalFormatting sqref="H183">
    <cfRule type="cellIs" dxfId="1756" priority="62" stopIfTrue="1" operator="equal">
      <formula>0</formula>
    </cfRule>
    <cfRule type="cellIs" dxfId="1755" priority="61" stopIfTrue="1" operator="greaterThan">
      <formula>0</formula>
    </cfRule>
  </conditionalFormatting>
  <conditionalFormatting sqref="H185">
    <cfRule type="cellIs" dxfId="1754" priority="4" operator="equal">
      <formula>0</formula>
    </cfRule>
  </conditionalFormatting>
  <conditionalFormatting sqref="H189">
    <cfRule type="cellIs" dxfId="1753" priority="56" stopIfTrue="1" operator="equal">
      <formula>0</formula>
    </cfRule>
    <cfRule type="cellIs" dxfId="1752" priority="55" stopIfTrue="1" operator="greaterThan">
      <formula>0</formula>
    </cfRule>
  </conditionalFormatting>
  <conditionalFormatting sqref="H191">
    <cfRule type="cellIs" dxfId="1751" priority="53" stopIfTrue="1" operator="equal">
      <formula>0</formula>
    </cfRule>
    <cfRule type="cellIs" dxfId="1750" priority="52" stopIfTrue="1" operator="greaterThan">
      <formula>0</formula>
    </cfRule>
  </conditionalFormatting>
  <conditionalFormatting sqref="H193">
    <cfRule type="cellIs" dxfId="1749" priority="50" stopIfTrue="1" operator="equal">
      <formula>0</formula>
    </cfRule>
    <cfRule type="cellIs" dxfId="1748" priority="49" stopIfTrue="1" operator="greaterThan">
      <formula>0</formula>
    </cfRule>
  </conditionalFormatting>
  <conditionalFormatting sqref="H196:H198">
    <cfRule type="cellIs" dxfId="1747" priority="47" stopIfTrue="1" operator="equal">
      <formula>0</formula>
    </cfRule>
    <cfRule type="cellIs" dxfId="1746" priority="46" stopIfTrue="1" operator="greaterThan">
      <formula>0</formula>
    </cfRule>
  </conditionalFormatting>
  <conditionalFormatting sqref="H201:H203">
    <cfRule type="cellIs" dxfId="1745" priority="44" stopIfTrue="1" operator="equal">
      <formula>0</formula>
    </cfRule>
    <cfRule type="cellIs" dxfId="1744" priority="43" stopIfTrue="1" operator="greaterThan">
      <formula>0</formula>
    </cfRule>
  </conditionalFormatting>
  <conditionalFormatting sqref="H205">
    <cfRule type="cellIs" dxfId="1743" priority="279" stopIfTrue="1" operator="equal">
      <formula>0</formula>
    </cfRule>
  </conditionalFormatting>
  <conditionalFormatting sqref="H206:H207">
    <cfRule type="cellIs" dxfId="1742" priority="40" stopIfTrue="1" operator="greaterThan">
      <formula>0</formula>
    </cfRule>
    <cfRule type="cellIs" dxfId="1741" priority="41" stopIfTrue="1" operator="equal">
      <formula>0</formula>
    </cfRule>
  </conditionalFormatting>
  <conditionalFormatting sqref="H209">
    <cfRule type="cellIs" dxfId="1740" priority="278" stopIfTrue="1" operator="equal">
      <formula>0</formula>
    </cfRule>
  </conditionalFormatting>
  <conditionalFormatting sqref="H210:H211">
    <cfRule type="cellIs" dxfId="1739" priority="38" stopIfTrue="1" operator="equal">
      <formula>0</formula>
    </cfRule>
    <cfRule type="cellIs" dxfId="1738" priority="37" stopIfTrue="1" operator="greaterThan">
      <formula>0</formula>
    </cfRule>
  </conditionalFormatting>
  <conditionalFormatting sqref="H213">
    <cfRule type="cellIs" dxfId="1737" priority="35" stopIfTrue="1" operator="equal">
      <formula>0</formula>
    </cfRule>
    <cfRule type="cellIs" dxfId="1736" priority="34" stopIfTrue="1" operator="greaterThan">
      <formula>0</formula>
    </cfRule>
  </conditionalFormatting>
  <conditionalFormatting sqref="H215">
    <cfRule type="cellIs" dxfId="1735" priority="31" stopIfTrue="1" operator="greaterThan">
      <formula>0</formula>
    </cfRule>
    <cfRule type="cellIs" dxfId="1734" priority="32" stopIfTrue="1" operator="equal">
      <formula>0</formula>
    </cfRule>
  </conditionalFormatting>
  <conditionalFormatting sqref="H217">
    <cfRule type="cellIs" dxfId="1733" priority="29" stopIfTrue="1" operator="equal">
      <formula>0</formula>
    </cfRule>
    <cfRule type="cellIs" dxfId="1732" priority="28" stopIfTrue="1" operator="greaterThan">
      <formula>0</formula>
    </cfRule>
  </conditionalFormatting>
  <conditionalFormatting sqref="H219">
    <cfRule type="cellIs" dxfId="1731" priority="25" stopIfTrue="1" operator="greaterThan">
      <formula>0</formula>
    </cfRule>
    <cfRule type="cellIs" dxfId="1730" priority="26" stopIfTrue="1" operator="equal">
      <formula>0</formula>
    </cfRule>
  </conditionalFormatting>
  <conditionalFormatting sqref="H221">
    <cfRule type="cellIs" dxfId="1729" priority="22" stopIfTrue="1" operator="greaterThan">
      <formula>0</formula>
    </cfRule>
    <cfRule type="cellIs" dxfId="1728" priority="23" stopIfTrue="1" operator="equal">
      <formula>0</formula>
    </cfRule>
  </conditionalFormatting>
  <conditionalFormatting sqref="H223">
    <cfRule type="cellIs" dxfId="1727" priority="20" stopIfTrue="1" operator="equal">
      <formula>0</formula>
    </cfRule>
    <cfRule type="cellIs" dxfId="1726" priority="19" stopIfTrue="1" operator="greaterThan">
      <formula>0</formula>
    </cfRule>
  </conditionalFormatting>
  <conditionalFormatting sqref="H225 H233">
    <cfRule type="cellIs" dxfId="1725" priority="3" operator="equal">
      <formula>0</formula>
    </cfRule>
  </conditionalFormatting>
  <conditionalFormatting sqref="H229">
    <cfRule type="cellIs" dxfId="1724" priority="14" stopIfTrue="1" operator="equal">
      <formula>0</formula>
    </cfRule>
    <cfRule type="cellIs" dxfId="1723" priority="13" stopIfTrue="1" operator="greaterThan">
      <formula>0</formula>
    </cfRule>
  </conditionalFormatting>
  <conditionalFormatting sqref="H231">
    <cfRule type="cellIs" dxfId="1722" priority="11" stopIfTrue="1" operator="equal">
      <formula>0</formula>
    </cfRule>
    <cfRule type="cellIs" dxfId="1721" priority="10" stopIfTrue="1" operator="greaterThan">
      <formula>0</formula>
    </cfRule>
  </conditionalFormatting>
  <conditionalFormatting sqref="F111">
    <cfRule type="cellIs" dxfId="14" priority="1" stopIfTrue="1" operator="greaterThan">
      <formula>0</formula>
    </cfRule>
    <cfRule type="cellIs" dxfId="13"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11" manualBreakCount="11">
    <brk id="50" max="9" man="1"/>
    <brk id="80" max="9" man="1"/>
    <brk id="95" max="9" man="1"/>
    <brk id="123" max="9" man="1"/>
    <brk id="129" max="9" man="1"/>
    <brk id="148" max="9" man="1"/>
    <brk id="167" max="9" man="1"/>
    <brk id="177" max="9" man="1"/>
    <brk id="193" max="9" man="1"/>
    <brk id="207" max="9" man="1"/>
    <brk id="21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207"/>
  <sheetViews>
    <sheetView view="pageBreakPreview" topLeftCell="A92" zoomScale="85" zoomScaleNormal="90" zoomScaleSheetLayoutView="85" workbookViewId="0">
      <selection activeCell="B68" sqref="B68:H68"/>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14.21875" style="998" customWidth="1"/>
    <col min="10" max="10" width="24" style="998" customWidth="1"/>
    <col min="11" max="11" width="25.5546875" style="998" customWidth="1"/>
    <col min="12" max="12" width="28.77734375" style="998" customWidth="1"/>
    <col min="13" max="13" width="28.5546875" style="998" customWidth="1"/>
    <col min="14" max="14" width="8.6640625" style="998"/>
    <col min="15" max="15" width="41.33203125" style="998" customWidth="1"/>
    <col min="16" max="16" width="30.77734375" style="998" customWidth="1"/>
    <col min="17" max="17" width="11.21875" style="998" customWidth="1"/>
    <col min="18" max="255" width="8.6640625" style="998"/>
    <col min="256" max="256" width="6.77734375" style="998" customWidth="1"/>
    <col min="257" max="257" width="28.6640625" style="998" customWidth="1"/>
    <col min="258" max="258" width="6.77734375" style="998" customWidth="1"/>
    <col min="259" max="259" width="8.44140625" style="998" customWidth="1"/>
    <col min="260" max="260" width="1.6640625" style="998" customWidth="1"/>
    <col min="261" max="261" width="11.6640625" style="998" customWidth="1"/>
    <col min="262" max="262" width="1.6640625" style="998" customWidth="1"/>
    <col min="263" max="263" width="11.6640625" style="998" customWidth="1"/>
    <col min="264" max="265" width="14.21875" style="998" customWidth="1"/>
    <col min="266" max="266" width="24" style="998" customWidth="1"/>
    <col min="267" max="267" width="25.5546875" style="998" customWidth="1"/>
    <col min="268" max="268" width="28.77734375" style="998" customWidth="1"/>
    <col min="269" max="269" width="28.5546875" style="998" customWidth="1"/>
    <col min="270" max="270" width="8.6640625" style="998"/>
    <col min="271" max="271" width="41.33203125" style="998" customWidth="1"/>
    <col min="272" max="272" width="30.77734375" style="998" customWidth="1"/>
    <col min="273" max="273" width="11.21875" style="998" customWidth="1"/>
    <col min="274" max="511" width="8.6640625" style="998"/>
    <col min="512" max="512" width="6.77734375" style="998" customWidth="1"/>
    <col min="513" max="513" width="28.6640625" style="998" customWidth="1"/>
    <col min="514" max="514" width="6.77734375" style="998" customWidth="1"/>
    <col min="515" max="515" width="8.44140625" style="998" customWidth="1"/>
    <col min="516" max="516" width="1.6640625" style="998" customWidth="1"/>
    <col min="517" max="517" width="11.6640625" style="998" customWidth="1"/>
    <col min="518" max="518" width="1.6640625" style="998" customWidth="1"/>
    <col min="519" max="519" width="11.6640625" style="998" customWidth="1"/>
    <col min="520" max="521" width="14.21875" style="998" customWidth="1"/>
    <col min="522" max="522" width="24" style="998" customWidth="1"/>
    <col min="523" max="523" width="25.5546875" style="998" customWidth="1"/>
    <col min="524" max="524" width="28.77734375" style="998" customWidth="1"/>
    <col min="525" max="525" width="28.5546875" style="998" customWidth="1"/>
    <col min="526" max="526" width="8.6640625" style="998"/>
    <col min="527" max="527" width="41.33203125" style="998" customWidth="1"/>
    <col min="528" max="528" width="30.77734375" style="998" customWidth="1"/>
    <col min="529" max="529" width="11.21875" style="998" customWidth="1"/>
    <col min="530" max="767" width="8.6640625" style="998"/>
    <col min="768" max="768" width="6.77734375" style="998" customWidth="1"/>
    <col min="769" max="769" width="28.6640625" style="998" customWidth="1"/>
    <col min="770" max="770" width="6.77734375" style="998" customWidth="1"/>
    <col min="771" max="771" width="8.44140625" style="998" customWidth="1"/>
    <col min="772" max="772" width="1.6640625" style="998" customWidth="1"/>
    <col min="773" max="773" width="11.6640625" style="998" customWidth="1"/>
    <col min="774" max="774" width="1.6640625" style="998" customWidth="1"/>
    <col min="775" max="775" width="11.6640625" style="998" customWidth="1"/>
    <col min="776" max="777" width="14.21875" style="998" customWidth="1"/>
    <col min="778" max="778" width="24" style="998" customWidth="1"/>
    <col min="779" max="779" width="25.5546875" style="998" customWidth="1"/>
    <col min="780" max="780" width="28.77734375" style="998" customWidth="1"/>
    <col min="781" max="781" width="28.5546875" style="998" customWidth="1"/>
    <col min="782" max="782" width="8.6640625" style="998"/>
    <col min="783" max="783" width="41.33203125" style="998" customWidth="1"/>
    <col min="784" max="784" width="30.77734375" style="998" customWidth="1"/>
    <col min="785" max="785" width="11.21875" style="998" customWidth="1"/>
    <col min="786" max="1023" width="8.6640625" style="998"/>
    <col min="1024" max="1024" width="6.77734375" style="998" customWidth="1"/>
    <col min="1025" max="1025" width="28.6640625" style="998" customWidth="1"/>
    <col min="1026" max="1026" width="6.77734375" style="998" customWidth="1"/>
    <col min="1027" max="1027" width="8.44140625" style="998" customWidth="1"/>
    <col min="1028" max="1028" width="1.6640625" style="998" customWidth="1"/>
    <col min="1029" max="1029" width="11.6640625" style="998" customWidth="1"/>
    <col min="1030" max="1030" width="1.6640625" style="998" customWidth="1"/>
    <col min="1031" max="1031" width="11.6640625" style="998" customWidth="1"/>
    <col min="1032" max="1033" width="14.21875" style="998" customWidth="1"/>
    <col min="1034" max="1034" width="24" style="998" customWidth="1"/>
    <col min="1035" max="1035" width="25.5546875" style="998" customWidth="1"/>
    <col min="1036" max="1036" width="28.77734375" style="998" customWidth="1"/>
    <col min="1037" max="1037" width="28.5546875" style="998" customWidth="1"/>
    <col min="1038" max="1038" width="8.6640625" style="998"/>
    <col min="1039" max="1039" width="41.33203125" style="998" customWidth="1"/>
    <col min="1040" max="1040" width="30.77734375" style="998" customWidth="1"/>
    <col min="1041" max="1041" width="11.21875" style="998" customWidth="1"/>
    <col min="1042" max="1279" width="8.6640625" style="998"/>
    <col min="1280" max="1280" width="6.77734375" style="998" customWidth="1"/>
    <col min="1281" max="1281" width="28.6640625" style="998" customWidth="1"/>
    <col min="1282" max="1282" width="6.77734375" style="998" customWidth="1"/>
    <col min="1283" max="1283" width="8.44140625" style="998" customWidth="1"/>
    <col min="1284" max="1284" width="1.6640625" style="998" customWidth="1"/>
    <col min="1285" max="1285" width="11.6640625" style="998" customWidth="1"/>
    <col min="1286" max="1286" width="1.6640625" style="998" customWidth="1"/>
    <col min="1287" max="1287" width="11.6640625" style="998" customWidth="1"/>
    <col min="1288" max="1289" width="14.21875" style="998" customWidth="1"/>
    <col min="1290" max="1290" width="24" style="998" customWidth="1"/>
    <col min="1291" max="1291" width="25.5546875" style="998" customWidth="1"/>
    <col min="1292" max="1292" width="28.77734375" style="998" customWidth="1"/>
    <col min="1293" max="1293" width="28.5546875" style="998" customWidth="1"/>
    <col min="1294" max="1294" width="8.6640625" style="998"/>
    <col min="1295" max="1295" width="41.33203125" style="998" customWidth="1"/>
    <col min="1296" max="1296" width="30.77734375" style="998" customWidth="1"/>
    <col min="1297" max="1297" width="11.21875" style="998" customWidth="1"/>
    <col min="1298" max="1535" width="8.6640625" style="998"/>
    <col min="1536" max="1536" width="6.77734375" style="998" customWidth="1"/>
    <col min="1537" max="1537" width="28.6640625" style="998" customWidth="1"/>
    <col min="1538" max="1538" width="6.77734375" style="998" customWidth="1"/>
    <col min="1539" max="1539" width="8.44140625" style="998" customWidth="1"/>
    <col min="1540" max="1540" width="1.6640625" style="998" customWidth="1"/>
    <col min="1541" max="1541" width="11.6640625" style="998" customWidth="1"/>
    <col min="1542" max="1542" width="1.6640625" style="998" customWidth="1"/>
    <col min="1543" max="1543" width="11.6640625" style="998" customWidth="1"/>
    <col min="1544" max="1545" width="14.21875" style="998" customWidth="1"/>
    <col min="1546" max="1546" width="24" style="998" customWidth="1"/>
    <col min="1547" max="1547" width="25.5546875" style="998" customWidth="1"/>
    <col min="1548" max="1548" width="28.77734375" style="998" customWidth="1"/>
    <col min="1549" max="1549" width="28.5546875" style="998" customWidth="1"/>
    <col min="1550" max="1550" width="8.6640625" style="998"/>
    <col min="1551" max="1551" width="41.33203125" style="998" customWidth="1"/>
    <col min="1552" max="1552" width="30.77734375" style="998" customWidth="1"/>
    <col min="1553" max="1553" width="11.21875" style="998" customWidth="1"/>
    <col min="1554" max="1791" width="8.6640625" style="998"/>
    <col min="1792" max="1792" width="6.77734375" style="998" customWidth="1"/>
    <col min="1793" max="1793" width="28.6640625" style="998" customWidth="1"/>
    <col min="1794" max="1794" width="6.77734375" style="998" customWidth="1"/>
    <col min="1795" max="1795" width="8.44140625" style="998" customWidth="1"/>
    <col min="1796" max="1796" width="1.6640625" style="998" customWidth="1"/>
    <col min="1797" max="1797" width="11.6640625" style="998" customWidth="1"/>
    <col min="1798" max="1798" width="1.6640625" style="998" customWidth="1"/>
    <col min="1799" max="1799" width="11.6640625" style="998" customWidth="1"/>
    <col min="1800" max="1801" width="14.21875" style="998" customWidth="1"/>
    <col min="1802" max="1802" width="24" style="998" customWidth="1"/>
    <col min="1803" max="1803" width="25.5546875" style="998" customWidth="1"/>
    <col min="1804" max="1804" width="28.77734375" style="998" customWidth="1"/>
    <col min="1805" max="1805" width="28.5546875" style="998" customWidth="1"/>
    <col min="1806" max="1806" width="8.6640625" style="998"/>
    <col min="1807" max="1807" width="41.33203125" style="998" customWidth="1"/>
    <col min="1808" max="1808" width="30.77734375" style="998" customWidth="1"/>
    <col min="1809" max="1809" width="11.21875" style="998" customWidth="1"/>
    <col min="1810" max="2047" width="8.6640625" style="998"/>
    <col min="2048" max="2048" width="6.77734375" style="998" customWidth="1"/>
    <col min="2049" max="2049" width="28.6640625" style="998" customWidth="1"/>
    <col min="2050" max="2050" width="6.77734375" style="998" customWidth="1"/>
    <col min="2051" max="2051" width="8.44140625" style="998" customWidth="1"/>
    <col min="2052" max="2052" width="1.6640625" style="998" customWidth="1"/>
    <col min="2053" max="2053" width="11.6640625" style="998" customWidth="1"/>
    <col min="2054" max="2054" width="1.6640625" style="998" customWidth="1"/>
    <col min="2055" max="2055" width="11.6640625" style="998" customWidth="1"/>
    <col min="2056" max="2057" width="14.21875" style="998" customWidth="1"/>
    <col min="2058" max="2058" width="24" style="998" customWidth="1"/>
    <col min="2059" max="2059" width="25.5546875" style="998" customWidth="1"/>
    <col min="2060" max="2060" width="28.77734375" style="998" customWidth="1"/>
    <col min="2061" max="2061" width="28.5546875" style="998" customWidth="1"/>
    <col min="2062" max="2062" width="8.6640625" style="998"/>
    <col min="2063" max="2063" width="41.33203125" style="998" customWidth="1"/>
    <col min="2064" max="2064" width="30.77734375" style="998" customWidth="1"/>
    <col min="2065" max="2065" width="11.21875" style="998" customWidth="1"/>
    <col min="2066" max="2303" width="8.6640625" style="998"/>
    <col min="2304" max="2304" width="6.77734375" style="998" customWidth="1"/>
    <col min="2305" max="2305" width="28.6640625" style="998" customWidth="1"/>
    <col min="2306" max="2306" width="6.77734375" style="998" customWidth="1"/>
    <col min="2307" max="2307" width="8.44140625" style="998" customWidth="1"/>
    <col min="2308" max="2308" width="1.6640625" style="998" customWidth="1"/>
    <col min="2309" max="2309" width="11.6640625" style="998" customWidth="1"/>
    <col min="2310" max="2310" width="1.6640625" style="998" customWidth="1"/>
    <col min="2311" max="2311" width="11.6640625" style="998" customWidth="1"/>
    <col min="2312" max="2313" width="14.21875" style="998" customWidth="1"/>
    <col min="2314" max="2314" width="24" style="998" customWidth="1"/>
    <col min="2315" max="2315" width="25.5546875" style="998" customWidth="1"/>
    <col min="2316" max="2316" width="28.77734375" style="998" customWidth="1"/>
    <col min="2317" max="2317" width="28.5546875" style="998" customWidth="1"/>
    <col min="2318" max="2318" width="8.6640625" style="998"/>
    <col min="2319" max="2319" width="41.33203125" style="998" customWidth="1"/>
    <col min="2320" max="2320" width="30.77734375" style="998" customWidth="1"/>
    <col min="2321" max="2321" width="11.21875" style="998" customWidth="1"/>
    <col min="2322" max="2559" width="8.6640625" style="998"/>
    <col min="2560" max="2560" width="6.77734375" style="998" customWidth="1"/>
    <col min="2561" max="2561" width="28.6640625" style="998" customWidth="1"/>
    <col min="2562" max="2562" width="6.77734375" style="998" customWidth="1"/>
    <col min="2563" max="2563" width="8.44140625" style="998" customWidth="1"/>
    <col min="2564" max="2564" width="1.6640625" style="998" customWidth="1"/>
    <col min="2565" max="2565" width="11.6640625" style="998" customWidth="1"/>
    <col min="2566" max="2566" width="1.6640625" style="998" customWidth="1"/>
    <col min="2567" max="2567" width="11.6640625" style="998" customWidth="1"/>
    <col min="2568" max="2569" width="14.21875" style="998" customWidth="1"/>
    <col min="2570" max="2570" width="24" style="998" customWidth="1"/>
    <col min="2571" max="2571" width="25.5546875" style="998" customWidth="1"/>
    <col min="2572" max="2572" width="28.77734375" style="998" customWidth="1"/>
    <col min="2573" max="2573" width="28.5546875" style="998" customWidth="1"/>
    <col min="2574" max="2574" width="8.6640625" style="998"/>
    <col min="2575" max="2575" width="41.33203125" style="998" customWidth="1"/>
    <col min="2576" max="2576" width="30.77734375" style="998" customWidth="1"/>
    <col min="2577" max="2577" width="11.21875" style="998" customWidth="1"/>
    <col min="2578" max="2815" width="8.6640625" style="998"/>
    <col min="2816" max="2816" width="6.77734375" style="998" customWidth="1"/>
    <col min="2817" max="2817" width="28.6640625" style="998" customWidth="1"/>
    <col min="2818" max="2818" width="6.77734375" style="998" customWidth="1"/>
    <col min="2819" max="2819" width="8.44140625" style="998" customWidth="1"/>
    <col min="2820" max="2820" width="1.6640625" style="998" customWidth="1"/>
    <col min="2821" max="2821" width="11.6640625" style="998" customWidth="1"/>
    <col min="2822" max="2822" width="1.6640625" style="998" customWidth="1"/>
    <col min="2823" max="2823" width="11.6640625" style="998" customWidth="1"/>
    <col min="2824" max="2825" width="14.21875" style="998" customWidth="1"/>
    <col min="2826" max="2826" width="24" style="998" customWidth="1"/>
    <col min="2827" max="2827" width="25.5546875" style="998" customWidth="1"/>
    <col min="2828" max="2828" width="28.77734375" style="998" customWidth="1"/>
    <col min="2829" max="2829" width="28.5546875" style="998" customWidth="1"/>
    <col min="2830" max="2830" width="8.6640625" style="998"/>
    <col min="2831" max="2831" width="41.33203125" style="998" customWidth="1"/>
    <col min="2832" max="2832" width="30.77734375" style="998" customWidth="1"/>
    <col min="2833" max="2833" width="11.21875" style="998" customWidth="1"/>
    <col min="2834" max="3071" width="8.6640625" style="998"/>
    <col min="3072" max="3072" width="6.77734375" style="998" customWidth="1"/>
    <col min="3073" max="3073" width="28.6640625" style="998" customWidth="1"/>
    <col min="3074" max="3074" width="6.77734375" style="998" customWidth="1"/>
    <col min="3075" max="3075" width="8.44140625" style="998" customWidth="1"/>
    <col min="3076" max="3076" width="1.6640625" style="998" customWidth="1"/>
    <col min="3077" max="3077" width="11.6640625" style="998" customWidth="1"/>
    <col min="3078" max="3078" width="1.6640625" style="998" customWidth="1"/>
    <col min="3079" max="3079" width="11.6640625" style="998" customWidth="1"/>
    <col min="3080" max="3081" width="14.21875" style="998" customWidth="1"/>
    <col min="3082" max="3082" width="24" style="998" customWidth="1"/>
    <col min="3083" max="3083" width="25.5546875" style="998" customWidth="1"/>
    <col min="3084" max="3084" width="28.77734375" style="998" customWidth="1"/>
    <col min="3085" max="3085" width="28.5546875" style="998" customWidth="1"/>
    <col min="3086" max="3086" width="8.6640625" style="998"/>
    <col min="3087" max="3087" width="41.33203125" style="998" customWidth="1"/>
    <col min="3088" max="3088" width="30.77734375" style="998" customWidth="1"/>
    <col min="3089" max="3089" width="11.21875" style="998" customWidth="1"/>
    <col min="3090" max="3327" width="8.6640625" style="998"/>
    <col min="3328" max="3328" width="6.77734375" style="998" customWidth="1"/>
    <col min="3329" max="3329" width="28.6640625" style="998" customWidth="1"/>
    <col min="3330" max="3330" width="6.77734375" style="998" customWidth="1"/>
    <col min="3331" max="3331" width="8.44140625" style="998" customWidth="1"/>
    <col min="3332" max="3332" width="1.6640625" style="998" customWidth="1"/>
    <col min="3333" max="3333" width="11.6640625" style="998" customWidth="1"/>
    <col min="3334" max="3334" width="1.6640625" style="998" customWidth="1"/>
    <col min="3335" max="3335" width="11.6640625" style="998" customWidth="1"/>
    <col min="3336" max="3337" width="14.21875" style="998" customWidth="1"/>
    <col min="3338" max="3338" width="24" style="998" customWidth="1"/>
    <col min="3339" max="3339" width="25.5546875" style="998" customWidth="1"/>
    <col min="3340" max="3340" width="28.77734375" style="998" customWidth="1"/>
    <col min="3341" max="3341" width="28.5546875" style="998" customWidth="1"/>
    <col min="3342" max="3342" width="8.6640625" style="998"/>
    <col min="3343" max="3343" width="41.33203125" style="998" customWidth="1"/>
    <col min="3344" max="3344" width="30.77734375" style="998" customWidth="1"/>
    <col min="3345" max="3345" width="11.21875" style="998" customWidth="1"/>
    <col min="3346" max="3583" width="8.6640625" style="998"/>
    <col min="3584" max="3584" width="6.77734375" style="998" customWidth="1"/>
    <col min="3585" max="3585" width="28.6640625" style="998" customWidth="1"/>
    <col min="3586" max="3586" width="6.77734375" style="998" customWidth="1"/>
    <col min="3587" max="3587" width="8.44140625" style="998" customWidth="1"/>
    <col min="3588" max="3588" width="1.6640625" style="998" customWidth="1"/>
    <col min="3589" max="3589" width="11.6640625" style="998" customWidth="1"/>
    <col min="3590" max="3590" width="1.6640625" style="998" customWidth="1"/>
    <col min="3591" max="3591" width="11.6640625" style="998" customWidth="1"/>
    <col min="3592" max="3593" width="14.21875" style="998" customWidth="1"/>
    <col min="3594" max="3594" width="24" style="998" customWidth="1"/>
    <col min="3595" max="3595" width="25.5546875" style="998" customWidth="1"/>
    <col min="3596" max="3596" width="28.77734375" style="998" customWidth="1"/>
    <col min="3597" max="3597" width="28.5546875" style="998" customWidth="1"/>
    <col min="3598" max="3598" width="8.6640625" style="998"/>
    <col min="3599" max="3599" width="41.33203125" style="998" customWidth="1"/>
    <col min="3600" max="3600" width="30.77734375" style="998" customWidth="1"/>
    <col min="3601" max="3601" width="11.21875" style="998" customWidth="1"/>
    <col min="3602" max="3839" width="8.6640625" style="998"/>
    <col min="3840" max="3840" width="6.77734375" style="998" customWidth="1"/>
    <col min="3841" max="3841" width="28.6640625" style="998" customWidth="1"/>
    <col min="3842" max="3842" width="6.77734375" style="998" customWidth="1"/>
    <col min="3843" max="3843" width="8.44140625" style="998" customWidth="1"/>
    <col min="3844" max="3844" width="1.6640625" style="998" customWidth="1"/>
    <col min="3845" max="3845" width="11.6640625" style="998" customWidth="1"/>
    <col min="3846" max="3846" width="1.6640625" style="998" customWidth="1"/>
    <col min="3847" max="3847" width="11.6640625" style="998" customWidth="1"/>
    <col min="3848" max="3849" width="14.21875" style="998" customWidth="1"/>
    <col min="3850" max="3850" width="24" style="998" customWidth="1"/>
    <col min="3851" max="3851" width="25.5546875" style="998" customWidth="1"/>
    <col min="3852" max="3852" width="28.77734375" style="998" customWidth="1"/>
    <col min="3853" max="3853" width="28.5546875" style="998" customWidth="1"/>
    <col min="3854" max="3854" width="8.6640625" style="998"/>
    <col min="3855" max="3855" width="41.33203125" style="998" customWidth="1"/>
    <col min="3856" max="3856" width="30.77734375" style="998" customWidth="1"/>
    <col min="3857" max="3857" width="11.21875" style="998" customWidth="1"/>
    <col min="3858" max="4095" width="8.6640625" style="998"/>
    <col min="4096" max="4096" width="6.77734375" style="998" customWidth="1"/>
    <col min="4097" max="4097" width="28.6640625" style="998" customWidth="1"/>
    <col min="4098" max="4098" width="6.77734375" style="998" customWidth="1"/>
    <col min="4099" max="4099" width="8.44140625" style="998" customWidth="1"/>
    <col min="4100" max="4100" width="1.6640625" style="998" customWidth="1"/>
    <col min="4101" max="4101" width="11.6640625" style="998" customWidth="1"/>
    <col min="4102" max="4102" width="1.6640625" style="998" customWidth="1"/>
    <col min="4103" max="4103" width="11.6640625" style="998" customWidth="1"/>
    <col min="4104" max="4105" width="14.21875" style="998" customWidth="1"/>
    <col min="4106" max="4106" width="24" style="998" customWidth="1"/>
    <col min="4107" max="4107" width="25.5546875" style="998" customWidth="1"/>
    <col min="4108" max="4108" width="28.77734375" style="998" customWidth="1"/>
    <col min="4109" max="4109" width="28.5546875" style="998" customWidth="1"/>
    <col min="4110" max="4110" width="8.6640625" style="998"/>
    <col min="4111" max="4111" width="41.33203125" style="998" customWidth="1"/>
    <col min="4112" max="4112" width="30.77734375" style="998" customWidth="1"/>
    <col min="4113" max="4113" width="11.21875" style="998" customWidth="1"/>
    <col min="4114" max="4351" width="8.6640625" style="998"/>
    <col min="4352" max="4352" width="6.77734375" style="998" customWidth="1"/>
    <col min="4353" max="4353" width="28.6640625" style="998" customWidth="1"/>
    <col min="4354" max="4354" width="6.77734375" style="998" customWidth="1"/>
    <col min="4355" max="4355" width="8.44140625" style="998" customWidth="1"/>
    <col min="4356" max="4356" width="1.6640625" style="998" customWidth="1"/>
    <col min="4357" max="4357" width="11.6640625" style="998" customWidth="1"/>
    <col min="4358" max="4358" width="1.6640625" style="998" customWidth="1"/>
    <col min="4359" max="4359" width="11.6640625" style="998" customWidth="1"/>
    <col min="4360" max="4361" width="14.21875" style="998" customWidth="1"/>
    <col min="4362" max="4362" width="24" style="998" customWidth="1"/>
    <col min="4363" max="4363" width="25.5546875" style="998" customWidth="1"/>
    <col min="4364" max="4364" width="28.77734375" style="998" customWidth="1"/>
    <col min="4365" max="4365" width="28.5546875" style="998" customWidth="1"/>
    <col min="4366" max="4366" width="8.6640625" style="998"/>
    <col min="4367" max="4367" width="41.33203125" style="998" customWidth="1"/>
    <col min="4368" max="4368" width="30.77734375" style="998" customWidth="1"/>
    <col min="4369" max="4369" width="11.21875" style="998" customWidth="1"/>
    <col min="4370" max="4607" width="8.6640625" style="998"/>
    <col min="4608" max="4608" width="6.77734375" style="998" customWidth="1"/>
    <col min="4609" max="4609" width="28.6640625" style="998" customWidth="1"/>
    <col min="4610" max="4610" width="6.77734375" style="998" customWidth="1"/>
    <col min="4611" max="4611" width="8.44140625" style="998" customWidth="1"/>
    <col min="4612" max="4612" width="1.6640625" style="998" customWidth="1"/>
    <col min="4613" max="4613" width="11.6640625" style="998" customWidth="1"/>
    <col min="4614" max="4614" width="1.6640625" style="998" customWidth="1"/>
    <col min="4615" max="4615" width="11.6640625" style="998" customWidth="1"/>
    <col min="4616" max="4617" width="14.21875" style="998" customWidth="1"/>
    <col min="4618" max="4618" width="24" style="998" customWidth="1"/>
    <col min="4619" max="4619" width="25.5546875" style="998" customWidth="1"/>
    <col min="4620" max="4620" width="28.77734375" style="998" customWidth="1"/>
    <col min="4621" max="4621" width="28.5546875" style="998" customWidth="1"/>
    <col min="4622" max="4622" width="8.6640625" style="998"/>
    <col min="4623" max="4623" width="41.33203125" style="998" customWidth="1"/>
    <col min="4624" max="4624" width="30.77734375" style="998" customWidth="1"/>
    <col min="4625" max="4625" width="11.21875" style="998" customWidth="1"/>
    <col min="4626" max="4863" width="8.6640625" style="998"/>
    <col min="4864" max="4864" width="6.77734375" style="998" customWidth="1"/>
    <col min="4865" max="4865" width="28.6640625" style="998" customWidth="1"/>
    <col min="4866" max="4866" width="6.77734375" style="998" customWidth="1"/>
    <col min="4867" max="4867" width="8.44140625" style="998" customWidth="1"/>
    <col min="4868" max="4868" width="1.6640625" style="998" customWidth="1"/>
    <col min="4869" max="4869" width="11.6640625" style="998" customWidth="1"/>
    <col min="4870" max="4870" width="1.6640625" style="998" customWidth="1"/>
    <col min="4871" max="4871" width="11.6640625" style="998" customWidth="1"/>
    <col min="4872" max="4873" width="14.21875" style="998" customWidth="1"/>
    <col min="4874" max="4874" width="24" style="998" customWidth="1"/>
    <col min="4875" max="4875" width="25.5546875" style="998" customWidth="1"/>
    <col min="4876" max="4876" width="28.77734375" style="998" customWidth="1"/>
    <col min="4877" max="4877" width="28.5546875" style="998" customWidth="1"/>
    <col min="4878" max="4878" width="8.6640625" style="998"/>
    <col min="4879" max="4879" width="41.33203125" style="998" customWidth="1"/>
    <col min="4880" max="4880" width="30.77734375" style="998" customWidth="1"/>
    <col min="4881" max="4881" width="11.21875" style="998" customWidth="1"/>
    <col min="4882" max="5119" width="8.6640625" style="998"/>
    <col min="5120" max="5120" width="6.77734375" style="998" customWidth="1"/>
    <col min="5121" max="5121" width="28.6640625" style="998" customWidth="1"/>
    <col min="5122" max="5122" width="6.77734375" style="998" customWidth="1"/>
    <col min="5123" max="5123" width="8.44140625" style="998" customWidth="1"/>
    <col min="5124" max="5124" width="1.6640625" style="998" customWidth="1"/>
    <col min="5125" max="5125" width="11.6640625" style="998" customWidth="1"/>
    <col min="5126" max="5126" width="1.6640625" style="998" customWidth="1"/>
    <col min="5127" max="5127" width="11.6640625" style="998" customWidth="1"/>
    <col min="5128" max="5129" width="14.21875" style="998" customWidth="1"/>
    <col min="5130" max="5130" width="24" style="998" customWidth="1"/>
    <col min="5131" max="5131" width="25.5546875" style="998" customWidth="1"/>
    <col min="5132" max="5132" width="28.77734375" style="998" customWidth="1"/>
    <col min="5133" max="5133" width="28.5546875" style="998" customWidth="1"/>
    <col min="5134" max="5134" width="8.6640625" style="998"/>
    <col min="5135" max="5135" width="41.33203125" style="998" customWidth="1"/>
    <col min="5136" max="5136" width="30.77734375" style="998" customWidth="1"/>
    <col min="5137" max="5137" width="11.21875" style="998" customWidth="1"/>
    <col min="5138" max="5375" width="8.6640625" style="998"/>
    <col min="5376" max="5376" width="6.77734375" style="998" customWidth="1"/>
    <col min="5377" max="5377" width="28.6640625" style="998" customWidth="1"/>
    <col min="5378" max="5378" width="6.77734375" style="998" customWidth="1"/>
    <col min="5379" max="5379" width="8.44140625" style="998" customWidth="1"/>
    <col min="5380" max="5380" width="1.6640625" style="998" customWidth="1"/>
    <col min="5381" max="5381" width="11.6640625" style="998" customWidth="1"/>
    <col min="5382" max="5382" width="1.6640625" style="998" customWidth="1"/>
    <col min="5383" max="5383" width="11.6640625" style="998" customWidth="1"/>
    <col min="5384" max="5385" width="14.21875" style="998" customWidth="1"/>
    <col min="5386" max="5386" width="24" style="998" customWidth="1"/>
    <col min="5387" max="5387" width="25.5546875" style="998" customWidth="1"/>
    <col min="5388" max="5388" width="28.77734375" style="998" customWidth="1"/>
    <col min="5389" max="5389" width="28.5546875" style="998" customWidth="1"/>
    <col min="5390" max="5390" width="8.6640625" style="998"/>
    <col min="5391" max="5391" width="41.33203125" style="998" customWidth="1"/>
    <col min="5392" max="5392" width="30.77734375" style="998" customWidth="1"/>
    <col min="5393" max="5393" width="11.21875" style="998" customWidth="1"/>
    <col min="5394" max="5631" width="8.6640625" style="998"/>
    <col min="5632" max="5632" width="6.77734375" style="998" customWidth="1"/>
    <col min="5633" max="5633" width="28.6640625" style="998" customWidth="1"/>
    <col min="5634" max="5634" width="6.77734375" style="998" customWidth="1"/>
    <col min="5635" max="5635" width="8.44140625" style="998" customWidth="1"/>
    <col min="5636" max="5636" width="1.6640625" style="998" customWidth="1"/>
    <col min="5637" max="5637" width="11.6640625" style="998" customWidth="1"/>
    <col min="5638" max="5638" width="1.6640625" style="998" customWidth="1"/>
    <col min="5639" max="5639" width="11.6640625" style="998" customWidth="1"/>
    <col min="5640" max="5641" width="14.21875" style="998" customWidth="1"/>
    <col min="5642" max="5642" width="24" style="998" customWidth="1"/>
    <col min="5643" max="5643" width="25.5546875" style="998" customWidth="1"/>
    <col min="5644" max="5644" width="28.77734375" style="998" customWidth="1"/>
    <col min="5645" max="5645" width="28.5546875" style="998" customWidth="1"/>
    <col min="5646" max="5646" width="8.6640625" style="998"/>
    <col min="5647" max="5647" width="41.33203125" style="998" customWidth="1"/>
    <col min="5648" max="5648" width="30.77734375" style="998" customWidth="1"/>
    <col min="5649" max="5649" width="11.21875" style="998" customWidth="1"/>
    <col min="5650" max="5887" width="8.6640625" style="998"/>
    <col min="5888" max="5888" width="6.77734375" style="998" customWidth="1"/>
    <col min="5889" max="5889" width="28.6640625" style="998" customWidth="1"/>
    <col min="5890" max="5890" width="6.77734375" style="998" customWidth="1"/>
    <col min="5891" max="5891" width="8.44140625" style="998" customWidth="1"/>
    <col min="5892" max="5892" width="1.6640625" style="998" customWidth="1"/>
    <col min="5893" max="5893" width="11.6640625" style="998" customWidth="1"/>
    <col min="5894" max="5894" width="1.6640625" style="998" customWidth="1"/>
    <col min="5895" max="5895" width="11.6640625" style="998" customWidth="1"/>
    <col min="5896" max="5897" width="14.21875" style="998" customWidth="1"/>
    <col min="5898" max="5898" width="24" style="998" customWidth="1"/>
    <col min="5899" max="5899" width="25.5546875" style="998" customWidth="1"/>
    <col min="5900" max="5900" width="28.77734375" style="998" customWidth="1"/>
    <col min="5901" max="5901" width="28.5546875" style="998" customWidth="1"/>
    <col min="5902" max="5902" width="8.6640625" style="998"/>
    <col min="5903" max="5903" width="41.33203125" style="998" customWidth="1"/>
    <col min="5904" max="5904" width="30.77734375" style="998" customWidth="1"/>
    <col min="5905" max="5905" width="11.21875" style="998" customWidth="1"/>
    <col min="5906" max="6143" width="8.6640625" style="998"/>
    <col min="6144" max="6144" width="6.77734375" style="998" customWidth="1"/>
    <col min="6145" max="6145" width="28.6640625" style="998" customWidth="1"/>
    <col min="6146" max="6146" width="6.77734375" style="998" customWidth="1"/>
    <col min="6147" max="6147" width="8.44140625" style="998" customWidth="1"/>
    <col min="6148" max="6148" width="1.6640625" style="998" customWidth="1"/>
    <col min="6149" max="6149" width="11.6640625" style="998" customWidth="1"/>
    <col min="6150" max="6150" width="1.6640625" style="998" customWidth="1"/>
    <col min="6151" max="6151" width="11.6640625" style="998" customWidth="1"/>
    <col min="6152" max="6153" width="14.21875" style="998" customWidth="1"/>
    <col min="6154" max="6154" width="24" style="998" customWidth="1"/>
    <col min="6155" max="6155" width="25.5546875" style="998" customWidth="1"/>
    <col min="6156" max="6156" width="28.77734375" style="998" customWidth="1"/>
    <col min="6157" max="6157" width="28.5546875" style="998" customWidth="1"/>
    <col min="6158" max="6158" width="8.6640625" style="998"/>
    <col min="6159" max="6159" width="41.33203125" style="998" customWidth="1"/>
    <col min="6160" max="6160" width="30.77734375" style="998" customWidth="1"/>
    <col min="6161" max="6161" width="11.21875" style="998" customWidth="1"/>
    <col min="6162" max="6399" width="8.6640625" style="998"/>
    <col min="6400" max="6400" width="6.77734375" style="998" customWidth="1"/>
    <col min="6401" max="6401" width="28.6640625" style="998" customWidth="1"/>
    <col min="6402" max="6402" width="6.77734375" style="998" customWidth="1"/>
    <col min="6403" max="6403" width="8.44140625" style="998" customWidth="1"/>
    <col min="6404" max="6404" width="1.6640625" style="998" customWidth="1"/>
    <col min="6405" max="6405" width="11.6640625" style="998" customWidth="1"/>
    <col min="6406" max="6406" width="1.6640625" style="998" customWidth="1"/>
    <col min="6407" max="6407" width="11.6640625" style="998" customWidth="1"/>
    <col min="6408" max="6409" width="14.21875" style="998" customWidth="1"/>
    <col min="6410" max="6410" width="24" style="998" customWidth="1"/>
    <col min="6411" max="6411" width="25.5546875" style="998" customWidth="1"/>
    <col min="6412" max="6412" width="28.77734375" style="998" customWidth="1"/>
    <col min="6413" max="6413" width="28.5546875" style="998" customWidth="1"/>
    <col min="6414" max="6414" width="8.6640625" style="998"/>
    <col min="6415" max="6415" width="41.33203125" style="998" customWidth="1"/>
    <col min="6416" max="6416" width="30.77734375" style="998" customWidth="1"/>
    <col min="6417" max="6417" width="11.21875" style="998" customWidth="1"/>
    <col min="6418" max="6655" width="8.6640625" style="998"/>
    <col min="6656" max="6656" width="6.77734375" style="998" customWidth="1"/>
    <col min="6657" max="6657" width="28.6640625" style="998" customWidth="1"/>
    <col min="6658" max="6658" width="6.77734375" style="998" customWidth="1"/>
    <col min="6659" max="6659" width="8.44140625" style="998" customWidth="1"/>
    <col min="6660" max="6660" width="1.6640625" style="998" customWidth="1"/>
    <col min="6661" max="6661" width="11.6640625" style="998" customWidth="1"/>
    <col min="6662" max="6662" width="1.6640625" style="998" customWidth="1"/>
    <col min="6663" max="6663" width="11.6640625" style="998" customWidth="1"/>
    <col min="6664" max="6665" width="14.21875" style="998" customWidth="1"/>
    <col min="6666" max="6666" width="24" style="998" customWidth="1"/>
    <col min="6667" max="6667" width="25.5546875" style="998" customWidth="1"/>
    <col min="6668" max="6668" width="28.77734375" style="998" customWidth="1"/>
    <col min="6669" max="6669" width="28.5546875" style="998" customWidth="1"/>
    <col min="6670" max="6670" width="8.6640625" style="998"/>
    <col min="6671" max="6671" width="41.33203125" style="998" customWidth="1"/>
    <col min="6672" max="6672" width="30.77734375" style="998" customWidth="1"/>
    <col min="6673" max="6673" width="11.21875" style="998" customWidth="1"/>
    <col min="6674" max="6911" width="8.6640625" style="998"/>
    <col min="6912" max="6912" width="6.77734375" style="998" customWidth="1"/>
    <col min="6913" max="6913" width="28.6640625" style="998" customWidth="1"/>
    <col min="6914" max="6914" width="6.77734375" style="998" customWidth="1"/>
    <col min="6915" max="6915" width="8.44140625" style="998" customWidth="1"/>
    <col min="6916" max="6916" width="1.6640625" style="998" customWidth="1"/>
    <col min="6917" max="6917" width="11.6640625" style="998" customWidth="1"/>
    <col min="6918" max="6918" width="1.6640625" style="998" customWidth="1"/>
    <col min="6919" max="6919" width="11.6640625" style="998" customWidth="1"/>
    <col min="6920" max="6921" width="14.21875" style="998" customWidth="1"/>
    <col min="6922" max="6922" width="24" style="998" customWidth="1"/>
    <col min="6923" max="6923" width="25.5546875" style="998" customWidth="1"/>
    <col min="6924" max="6924" width="28.77734375" style="998" customWidth="1"/>
    <col min="6925" max="6925" width="28.5546875" style="998" customWidth="1"/>
    <col min="6926" max="6926" width="8.6640625" style="998"/>
    <col min="6927" max="6927" width="41.33203125" style="998" customWidth="1"/>
    <col min="6928" max="6928" width="30.77734375" style="998" customWidth="1"/>
    <col min="6929" max="6929" width="11.21875" style="998" customWidth="1"/>
    <col min="6930" max="7167" width="8.6640625" style="998"/>
    <col min="7168" max="7168" width="6.77734375" style="998" customWidth="1"/>
    <col min="7169" max="7169" width="28.6640625" style="998" customWidth="1"/>
    <col min="7170" max="7170" width="6.77734375" style="998" customWidth="1"/>
    <col min="7171" max="7171" width="8.44140625" style="998" customWidth="1"/>
    <col min="7172" max="7172" width="1.6640625" style="998" customWidth="1"/>
    <col min="7173" max="7173" width="11.6640625" style="998" customWidth="1"/>
    <col min="7174" max="7174" width="1.6640625" style="998" customWidth="1"/>
    <col min="7175" max="7175" width="11.6640625" style="998" customWidth="1"/>
    <col min="7176" max="7177" width="14.21875" style="998" customWidth="1"/>
    <col min="7178" max="7178" width="24" style="998" customWidth="1"/>
    <col min="7179" max="7179" width="25.5546875" style="998" customWidth="1"/>
    <col min="7180" max="7180" width="28.77734375" style="998" customWidth="1"/>
    <col min="7181" max="7181" width="28.5546875" style="998" customWidth="1"/>
    <col min="7182" max="7182" width="8.6640625" style="998"/>
    <col min="7183" max="7183" width="41.33203125" style="998" customWidth="1"/>
    <col min="7184" max="7184" width="30.77734375" style="998" customWidth="1"/>
    <col min="7185" max="7185" width="11.21875" style="998" customWidth="1"/>
    <col min="7186" max="7423" width="8.6640625" style="998"/>
    <col min="7424" max="7424" width="6.77734375" style="998" customWidth="1"/>
    <col min="7425" max="7425" width="28.6640625" style="998" customWidth="1"/>
    <col min="7426" max="7426" width="6.77734375" style="998" customWidth="1"/>
    <col min="7427" max="7427" width="8.44140625" style="998" customWidth="1"/>
    <col min="7428" max="7428" width="1.6640625" style="998" customWidth="1"/>
    <col min="7429" max="7429" width="11.6640625" style="998" customWidth="1"/>
    <col min="7430" max="7430" width="1.6640625" style="998" customWidth="1"/>
    <col min="7431" max="7431" width="11.6640625" style="998" customWidth="1"/>
    <col min="7432" max="7433" width="14.21875" style="998" customWidth="1"/>
    <col min="7434" max="7434" width="24" style="998" customWidth="1"/>
    <col min="7435" max="7435" width="25.5546875" style="998" customWidth="1"/>
    <col min="7436" max="7436" width="28.77734375" style="998" customWidth="1"/>
    <col min="7437" max="7437" width="28.5546875" style="998" customWidth="1"/>
    <col min="7438" max="7438" width="8.6640625" style="998"/>
    <col min="7439" max="7439" width="41.33203125" style="998" customWidth="1"/>
    <col min="7440" max="7440" width="30.77734375" style="998" customWidth="1"/>
    <col min="7441" max="7441" width="11.21875" style="998" customWidth="1"/>
    <col min="7442" max="7679" width="8.6640625" style="998"/>
    <col min="7680" max="7680" width="6.77734375" style="998" customWidth="1"/>
    <col min="7681" max="7681" width="28.6640625" style="998" customWidth="1"/>
    <col min="7682" max="7682" width="6.77734375" style="998" customWidth="1"/>
    <col min="7683" max="7683" width="8.44140625" style="998" customWidth="1"/>
    <col min="7684" max="7684" width="1.6640625" style="998" customWidth="1"/>
    <col min="7685" max="7685" width="11.6640625" style="998" customWidth="1"/>
    <col min="7686" max="7686" width="1.6640625" style="998" customWidth="1"/>
    <col min="7687" max="7687" width="11.6640625" style="998" customWidth="1"/>
    <col min="7688" max="7689" width="14.21875" style="998" customWidth="1"/>
    <col min="7690" max="7690" width="24" style="998" customWidth="1"/>
    <col min="7691" max="7691" width="25.5546875" style="998" customWidth="1"/>
    <col min="7692" max="7692" width="28.77734375" style="998" customWidth="1"/>
    <col min="7693" max="7693" width="28.5546875" style="998" customWidth="1"/>
    <col min="7694" max="7694" width="8.6640625" style="998"/>
    <col min="7695" max="7695" width="41.33203125" style="998" customWidth="1"/>
    <col min="7696" max="7696" width="30.77734375" style="998" customWidth="1"/>
    <col min="7697" max="7697" width="11.21875" style="998" customWidth="1"/>
    <col min="7698" max="7935" width="8.6640625" style="998"/>
    <col min="7936" max="7936" width="6.77734375" style="998" customWidth="1"/>
    <col min="7937" max="7937" width="28.6640625" style="998" customWidth="1"/>
    <col min="7938" max="7938" width="6.77734375" style="998" customWidth="1"/>
    <col min="7939" max="7939" width="8.44140625" style="998" customWidth="1"/>
    <col min="7940" max="7940" width="1.6640625" style="998" customWidth="1"/>
    <col min="7941" max="7941" width="11.6640625" style="998" customWidth="1"/>
    <col min="7942" max="7942" width="1.6640625" style="998" customWidth="1"/>
    <col min="7943" max="7943" width="11.6640625" style="998" customWidth="1"/>
    <col min="7944" max="7945" width="14.21875" style="998" customWidth="1"/>
    <col min="7946" max="7946" width="24" style="998" customWidth="1"/>
    <col min="7947" max="7947" width="25.5546875" style="998" customWidth="1"/>
    <col min="7948" max="7948" width="28.77734375" style="998" customWidth="1"/>
    <col min="7949" max="7949" width="28.5546875" style="998" customWidth="1"/>
    <col min="7950" max="7950" width="8.6640625" style="998"/>
    <col min="7951" max="7951" width="41.33203125" style="998" customWidth="1"/>
    <col min="7952" max="7952" width="30.77734375" style="998" customWidth="1"/>
    <col min="7953" max="7953" width="11.21875" style="998" customWidth="1"/>
    <col min="7954" max="8191" width="8.6640625" style="998"/>
    <col min="8192" max="8192" width="6.77734375" style="998" customWidth="1"/>
    <col min="8193" max="8193" width="28.6640625" style="998" customWidth="1"/>
    <col min="8194" max="8194" width="6.77734375" style="998" customWidth="1"/>
    <col min="8195" max="8195" width="8.44140625" style="998" customWidth="1"/>
    <col min="8196" max="8196" width="1.6640625" style="998" customWidth="1"/>
    <col min="8197" max="8197" width="11.6640625" style="998" customWidth="1"/>
    <col min="8198" max="8198" width="1.6640625" style="998" customWidth="1"/>
    <col min="8199" max="8199" width="11.6640625" style="998" customWidth="1"/>
    <col min="8200" max="8201" width="14.21875" style="998" customWidth="1"/>
    <col min="8202" max="8202" width="24" style="998" customWidth="1"/>
    <col min="8203" max="8203" width="25.5546875" style="998" customWidth="1"/>
    <col min="8204" max="8204" width="28.77734375" style="998" customWidth="1"/>
    <col min="8205" max="8205" width="28.5546875" style="998" customWidth="1"/>
    <col min="8206" max="8206" width="8.6640625" style="998"/>
    <col min="8207" max="8207" width="41.33203125" style="998" customWidth="1"/>
    <col min="8208" max="8208" width="30.77734375" style="998" customWidth="1"/>
    <col min="8209" max="8209" width="11.21875" style="998" customWidth="1"/>
    <col min="8210" max="8447" width="8.6640625" style="998"/>
    <col min="8448" max="8448" width="6.77734375" style="998" customWidth="1"/>
    <col min="8449" max="8449" width="28.6640625" style="998" customWidth="1"/>
    <col min="8450" max="8450" width="6.77734375" style="998" customWidth="1"/>
    <col min="8451" max="8451" width="8.44140625" style="998" customWidth="1"/>
    <col min="8452" max="8452" width="1.6640625" style="998" customWidth="1"/>
    <col min="8453" max="8453" width="11.6640625" style="998" customWidth="1"/>
    <col min="8454" max="8454" width="1.6640625" style="998" customWidth="1"/>
    <col min="8455" max="8455" width="11.6640625" style="998" customWidth="1"/>
    <col min="8456" max="8457" width="14.21875" style="998" customWidth="1"/>
    <col min="8458" max="8458" width="24" style="998" customWidth="1"/>
    <col min="8459" max="8459" width="25.5546875" style="998" customWidth="1"/>
    <col min="8460" max="8460" width="28.77734375" style="998" customWidth="1"/>
    <col min="8461" max="8461" width="28.5546875" style="998" customWidth="1"/>
    <col min="8462" max="8462" width="8.6640625" style="998"/>
    <col min="8463" max="8463" width="41.33203125" style="998" customWidth="1"/>
    <col min="8464" max="8464" width="30.77734375" style="998" customWidth="1"/>
    <col min="8465" max="8465" width="11.21875" style="998" customWidth="1"/>
    <col min="8466" max="8703" width="8.6640625" style="998"/>
    <col min="8704" max="8704" width="6.77734375" style="998" customWidth="1"/>
    <col min="8705" max="8705" width="28.6640625" style="998" customWidth="1"/>
    <col min="8706" max="8706" width="6.77734375" style="998" customWidth="1"/>
    <col min="8707" max="8707" width="8.44140625" style="998" customWidth="1"/>
    <col min="8708" max="8708" width="1.6640625" style="998" customWidth="1"/>
    <col min="8709" max="8709" width="11.6640625" style="998" customWidth="1"/>
    <col min="8710" max="8710" width="1.6640625" style="998" customWidth="1"/>
    <col min="8711" max="8711" width="11.6640625" style="998" customWidth="1"/>
    <col min="8712" max="8713" width="14.21875" style="998" customWidth="1"/>
    <col min="8714" max="8714" width="24" style="998" customWidth="1"/>
    <col min="8715" max="8715" width="25.5546875" style="998" customWidth="1"/>
    <col min="8716" max="8716" width="28.77734375" style="998" customWidth="1"/>
    <col min="8717" max="8717" width="28.5546875" style="998" customWidth="1"/>
    <col min="8718" max="8718" width="8.6640625" style="998"/>
    <col min="8719" max="8719" width="41.33203125" style="998" customWidth="1"/>
    <col min="8720" max="8720" width="30.77734375" style="998" customWidth="1"/>
    <col min="8721" max="8721" width="11.21875" style="998" customWidth="1"/>
    <col min="8722" max="8959" width="8.6640625" style="998"/>
    <col min="8960" max="8960" width="6.77734375" style="998" customWidth="1"/>
    <col min="8961" max="8961" width="28.6640625" style="998" customWidth="1"/>
    <col min="8962" max="8962" width="6.77734375" style="998" customWidth="1"/>
    <col min="8963" max="8963" width="8.44140625" style="998" customWidth="1"/>
    <col min="8964" max="8964" width="1.6640625" style="998" customWidth="1"/>
    <col min="8965" max="8965" width="11.6640625" style="998" customWidth="1"/>
    <col min="8966" max="8966" width="1.6640625" style="998" customWidth="1"/>
    <col min="8967" max="8967" width="11.6640625" style="998" customWidth="1"/>
    <col min="8968" max="8969" width="14.21875" style="998" customWidth="1"/>
    <col min="8970" max="8970" width="24" style="998" customWidth="1"/>
    <col min="8971" max="8971" width="25.5546875" style="998" customWidth="1"/>
    <col min="8972" max="8972" width="28.77734375" style="998" customWidth="1"/>
    <col min="8973" max="8973" width="28.5546875" style="998" customWidth="1"/>
    <col min="8974" max="8974" width="8.6640625" style="998"/>
    <col min="8975" max="8975" width="41.33203125" style="998" customWidth="1"/>
    <col min="8976" max="8976" width="30.77734375" style="998" customWidth="1"/>
    <col min="8977" max="8977" width="11.21875" style="998" customWidth="1"/>
    <col min="8978" max="9215" width="8.6640625" style="998"/>
    <col min="9216" max="9216" width="6.77734375" style="998" customWidth="1"/>
    <col min="9217" max="9217" width="28.6640625" style="998" customWidth="1"/>
    <col min="9218" max="9218" width="6.77734375" style="998" customWidth="1"/>
    <col min="9219" max="9219" width="8.44140625" style="998" customWidth="1"/>
    <col min="9220" max="9220" width="1.6640625" style="998" customWidth="1"/>
    <col min="9221" max="9221" width="11.6640625" style="998" customWidth="1"/>
    <col min="9222" max="9222" width="1.6640625" style="998" customWidth="1"/>
    <col min="9223" max="9223" width="11.6640625" style="998" customWidth="1"/>
    <col min="9224" max="9225" width="14.21875" style="998" customWidth="1"/>
    <col min="9226" max="9226" width="24" style="998" customWidth="1"/>
    <col min="9227" max="9227" width="25.5546875" style="998" customWidth="1"/>
    <col min="9228" max="9228" width="28.77734375" style="998" customWidth="1"/>
    <col min="9229" max="9229" width="28.5546875" style="998" customWidth="1"/>
    <col min="9230" max="9230" width="8.6640625" style="998"/>
    <col min="9231" max="9231" width="41.33203125" style="998" customWidth="1"/>
    <col min="9232" max="9232" width="30.77734375" style="998" customWidth="1"/>
    <col min="9233" max="9233" width="11.21875" style="998" customWidth="1"/>
    <col min="9234" max="9471" width="8.6640625" style="998"/>
    <col min="9472" max="9472" width="6.77734375" style="998" customWidth="1"/>
    <col min="9473" max="9473" width="28.6640625" style="998" customWidth="1"/>
    <col min="9474" max="9474" width="6.77734375" style="998" customWidth="1"/>
    <col min="9475" max="9475" width="8.44140625" style="998" customWidth="1"/>
    <col min="9476" max="9476" width="1.6640625" style="998" customWidth="1"/>
    <col min="9477" max="9477" width="11.6640625" style="998" customWidth="1"/>
    <col min="9478" max="9478" width="1.6640625" style="998" customWidth="1"/>
    <col min="9479" max="9479" width="11.6640625" style="998" customWidth="1"/>
    <col min="9480" max="9481" width="14.21875" style="998" customWidth="1"/>
    <col min="9482" max="9482" width="24" style="998" customWidth="1"/>
    <col min="9483" max="9483" width="25.5546875" style="998" customWidth="1"/>
    <col min="9484" max="9484" width="28.77734375" style="998" customWidth="1"/>
    <col min="9485" max="9485" width="28.5546875" style="998" customWidth="1"/>
    <col min="9486" max="9486" width="8.6640625" style="998"/>
    <col min="9487" max="9487" width="41.33203125" style="998" customWidth="1"/>
    <col min="9488" max="9488" width="30.77734375" style="998" customWidth="1"/>
    <col min="9489" max="9489" width="11.21875" style="998" customWidth="1"/>
    <col min="9490" max="9727" width="8.6640625" style="998"/>
    <col min="9728" max="9728" width="6.77734375" style="998" customWidth="1"/>
    <col min="9729" max="9729" width="28.6640625" style="998" customWidth="1"/>
    <col min="9730" max="9730" width="6.77734375" style="998" customWidth="1"/>
    <col min="9731" max="9731" width="8.44140625" style="998" customWidth="1"/>
    <col min="9732" max="9732" width="1.6640625" style="998" customWidth="1"/>
    <col min="9733" max="9733" width="11.6640625" style="998" customWidth="1"/>
    <col min="9734" max="9734" width="1.6640625" style="998" customWidth="1"/>
    <col min="9735" max="9735" width="11.6640625" style="998" customWidth="1"/>
    <col min="9736" max="9737" width="14.21875" style="998" customWidth="1"/>
    <col min="9738" max="9738" width="24" style="998" customWidth="1"/>
    <col min="9739" max="9739" width="25.5546875" style="998" customWidth="1"/>
    <col min="9740" max="9740" width="28.77734375" style="998" customWidth="1"/>
    <col min="9741" max="9741" width="28.5546875" style="998" customWidth="1"/>
    <col min="9742" max="9742" width="8.6640625" style="998"/>
    <col min="9743" max="9743" width="41.33203125" style="998" customWidth="1"/>
    <col min="9744" max="9744" width="30.77734375" style="998" customWidth="1"/>
    <col min="9745" max="9745" width="11.21875" style="998" customWidth="1"/>
    <col min="9746" max="9983" width="8.6640625" style="998"/>
    <col min="9984" max="9984" width="6.77734375" style="998" customWidth="1"/>
    <col min="9985" max="9985" width="28.6640625" style="998" customWidth="1"/>
    <col min="9986" max="9986" width="6.77734375" style="998" customWidth="1"/>
    <col min="9987" max="9987" width="8.44140625" style="998" customWidth="1"/>
    <col min="9988" max="9988" width="1.6640625" style="998" customWidth="1"/>
    <col min="9989" max="9989" width="11.6640625" style="998" customWidth="1"/>
    <col min="9990" max="9990" width="1.6640625" style="998" customWidth="1"/>
    <col min="9991" max="9991" width="11.6640625" style="998" customWidth="1"/>
    <col min="9992" max="9993" width="14.21875" style="998" customWidth="1"/>
    <col min="9994" max="9994" width="24" style="998" customWidth="1"/>
    <col min="9995" max="9995" width="25.5546875" style="998" customWidth="1"/>
    <col min="9996" max="9996" width="28.77734375" style="998" customWidth="1"/>
    <col min="9997" max="9997" width="28.5546875" style="998" customWidth="1"/>
    <col min="9998" max="9998" width="8.6640625" style="998"/>
    <col min="9999" max="9999" width="41.33203125" style="998" customWidth="1"/>
    <col min="10000" max="10000" width="30.77734375" style="998" customWidth="1"/>
    <col min="10001" max="10001" width="11.21875" style="998" customWidth="1"/>
    <col min="10002" max="10239" width="8.6640625" style="998"/>
    <col min="10240" max="10240" width="6.77734375" style="998" customWidth="1"/>
    <col min="10241" max="10241" width="28.6640625" style="998" customWidth="1"/>
    <col min="10242" max="10242" width="6.77734375" style="998" customWidth="1"/>
    <col min="10243" max="10243" width="8.44140625" style="998" customWidth="1"/>
    <col min="10244" max="10244" width="1.6640625" style="998" customWidth="1"/>
    <col min="10245" max="10245" width="11.6640625" style="998" customWidth="1"/>
    <col min="10246" max="10246" width="1.6640625" style="998" customWidth="1"/>
    <col min="10247" max="10247" width="11.6640625" style="998" customWidth="1"/>
    <col min="10248" max="10249" width="14.21875" style="998" customWidth="1"/>
    <col min="10250" max="10250" width="24" style="998" customWidth="1"/>
    <col min="10251" max="10251" width="25.5546875" style="998" customWidth="1"/>
    <col min="10252" max="10252" width="28.77734375" style="998" customWidth="1"/>
    <col min="10253" max="10253" width="28.5546875" style="998" customWidth="1"/>
    <col min="10254" max="10254" width="8.6640625" style="998"/>
    <col min="10255" max="10255" width="41.33203125" style="998" customWidth="1"/>
    <col min="10256" max="10256" width="30.77734375" style="998" customWidth="1"/>
    <col min="10257" max="10257" width="11.21875" style="998" customWidth="1"/>
    <col min="10258" max="10495" width="8.6640625" style="998"/>
    <col min="10496" max="10496" width="6.77734375" style="998" customWidth="1"/>
    <col min="10497" max="10497" width="28.6640625" style="998" customWidth="1"/>
    <col min="10498" max="10498" width="6.77734375" style="998" customWidth="1"/>
    <col min="10499" max="10499" width="8.44140625" style="998" customWidth="1"/>
    <col min="10500" max="10500" width="1.6640625" style="998" customWidth="1"/>
    <col min="10501" max="10501" width="11.6640625" style="998" customWidth="1"/>
    <col min="10502" max="10502" width="1.6640625" style="998" customWidth="1"/>
    <col min="10503" max="10503" width="11.6640625" style="998" customWidth="1"/>
    <col min="10504" max="10505" width="14.21875" style="998" customWidth="1"/>
    <col min="10506" max="10506" width="24" style="998" customWidth="1"/>
    <col min="10507" max="10507" width="25.5546875" style="998" customWidth="1"/>
    <col min="10508" max="10508" width="28.77734375" style="998" customWidth="1"/>
    <col min="10509" max="10509" width="28.5546875" style="998" customWidth="1"/>
    <col min="10510" max="10510" width="8.6640625" style="998"/>
    <col min="10511" max="10511" width="41.33203125" style="998" customWidth="1"/>
    <col min="10512" max="10512" width="30.77734375" style="998" customWidth="1"/>
    <col min="10513" max="10513" width="11.21875" style="998" customWidth="1"/>
    <col min="10514" max="10751" width="8.6640625" style="998"/>
    <col min="10752" max="10752" width="6.77734375" style="998" customWidth="1"/>
    <col min="10753" max="10753" width="28.6640625" style="998" customWidth="1"/>
    <col min="10754" max="10754" width="6.77734375" style="998" customWidth="1"/>
    <col min="10755" max="10755" width="8.44140625" style="998" customWidth="1"/>
    <col min="10756" max="10756" width="1.6640625" style="998" customWidth="1"/>
    <col min="10757" max="10757" width="11.6640625" style="998" customWidth="1"/>
    <col min="10758" max="10758" width="1.6640625" style="998" customWidth="1"/>
    <col min="10759" max="10759" width="11.6640625" style="998" customWidth="1"/>
    <col min="10760" max="10761" width="14.21875" style="998" customWidth="1"/>
    <col min="10762" max="10762" width="24" style="998" customWidth="1"/>
    <col min="10763" max="10763" width="25.5546875" style="998" customWidth="1"/>
    <col min="10764" max="10764" width="28.77734375" style="998" customWidth="1"/>
    <col min="10765" max="10765" width="28.5546875" style="998" customWidth="1"/>
    <col min="10766" max="10766" width="8.6640625" style="998"/>
    <col min="10767" max="10767" width="41.33203125" style="998" customWidth="1"/>
    <col min="10768" max="10768" width="30.77734375" style="998" customWidth="1"/>
    <col min="10769" max="10769" width="11.21875" style="998" customWidth="1"/>
    <col min="10770" max="11007" width="8.6640625" style="998"/>
    <col min="11008" max="11008" width="6.77734375" style="998" customWidth="1"/>
    <col min="11009" max="11009" width="28.6640625" style="998" customWidth="1"/>
    <col min="11010" max="11010" width="6.77734375" style="998" customWidth="1"/>
    <col min="11011" max="11011" width="8.44140625" style="998" customWidth="1"/>
    <col min="11012" max="11012" width="1.6640625" style="998" customWidth="1"/>
    <col min="11013" max="11013" width="11.6640625" style="998" customWidth="1"/>
    <col min="11014" max="11014" width="1.6640625" style="998" customWidth="1"/>
    <col min="11015" max="11015" width="11.6640625" style="998" customWidth="1"/>
    <col min="11016" max="11017" width="14.21875" style="998" customWidth="1"/>
    <col min="11018" max="11018" width="24" style="998" customWidth="1"/>
    <col min="11019" max="11019" width="25.5546875" style="998" customWidth="1"/>
    <col min="11020" max="11020" width="28.77734375" style="998" customWidth="1"/>
    <col min="11021" max="11021" width="28.5546875" style="998" customWidth="1"/>
    <col min="11022" max="11022" width="8.6640625" style="998"/>
    <col min="11023" max="11023" width="41.33203125" style="998" customWidth="1"/>
    <col min="11024" max="11024" width="30.77734375" style="998" customWidth="1"/>
    <col min="11025" max="11025" width="11.21875" style="998" customWidth="1"/>
    <col min="11026" max="11263" width="8.6640625" style="998"/>
    <col min="11264" max="11264" width="6.77734375" style="998" customWidth="1"/>
    <col min="11265" max="11265" width="28.6640625" style="998" customWidth="1"/>
    <col min="11266" max="11266" width="6.77734375" style="998" customWidth="1"/>
    <col min="11267" max="11267" width="8.44140625" style="998" customWidth="1"/>
    <col min="11268" max="11268" width="1.6640625" style="998" customWidth="1"/>
    <col min="11269" max="11269" width="11.6640625" style="998" customWidth="1"/>
    <col min="11270" max="11270" width="1.6640625" style="998" customWidth="1"/>
    <col min="11271" max="11271" width="11.6640625" style="998" customWidth="1"/>
    <col min="11272" max="11273" width="14.21875" style="998" customWidth="1"/>
    <col min="11274" max="11274" width="24" style="998" customWidth="1"/>
    <col min="11275" max="11275" width="25.5546875" style="998" customWidth="1"/>
    <col min="11276" max="11276" width="28.77734375" style="998" customWidth="1"/>
    <col min="11277" max="11277" width="28.5546875" style="998" customWidth="1"/>
    <col min="11278" max="11278" width="8.6640625" style="998"/>
    <col min="11279" max="11279" width="41.33203125" style="998" customWidth="1"/>
    <col min="11280" max="11280" width="30.77734375" style="998" customWidth="1"/>
    <col min="11281" max="11281" width="11.21875" style="998" customWidth="1"/>
    <col min="11282" max="11519" width="8.6640625" style="998"/>
    <col min="11520" max="11520" width="6.77734375" style="998" customWidth="1"/>
    <col min="11521" max="11521" width="28.6640625" style="998" customWidth="1"/>
    <col min="11522" max="11522" width="6.77734375" style="998" customWidth="1"/>
    <col min="11523" max="11523" width="8.44140625" style="998" customWidth="1"/>
    <col min="11524" max="11524" width="1.6640625" style="998" customWidth="1"/>
    <col min="11525" max="11525" width="11.6640625" style="998" customWidth="1"/>
    <col min="11526" max="11526" width="1.6640625" style="998" customWidth="1"/>
    <col min="11527" max="11527" width="11.6640625" style="998" customWidth="1"/>
    <col min="11528" max="11529" width="14.21875" style="998" customWidth="1"/>
    <col min="11530" max="11530" width="24" style="998" customWidth="1"/>
    <col min="11531" max="11531" width="25.5546875" style="998" customWidth="1"/>
    <col min="11532" max="11532" width="28.77734375" style="998" customWidth="1"/>
    <col min="11533" max="11533" width="28.5546875" style="998" customWidth="1"/>
    <col min="11534" max="11534" width="8.6640625" style="998"/>
    <col min="11535" max="11535" width="41.33203125" style="998" customWidth="1"/>
    <col min="11536" max="11536" width="30.77734375" style="998" customWidth="1"/>
    <col min="11537" max="11537" width="11.21875" style="998" customWidth="1"/>
    <col min="11538" max="11775" width="8.6640625" style="998"/>
    <col min="11776" max="11776" width="6.77734375" style="998" customWidth="1"/>
    <col min="11777" max="11777" width="28.6640625" style="998" customWidth="1"/>
    <col min="11778" max="11778" width="6.77734375" style="998" customWidth="1"/>
    <col min="11779" max="11779" width="8.44140625" style="998" customWidth="1"/>
    <col min="11780" max="11780" width="1.6640625" style="998" customWidth="1"/>
    <col min="11781" max="11781" width="11.6640625" style="998" customWidth="1"/>
    <col min="11782" max="11782" width="1.6640625" style="998" customWidth="1"/>
    <col min="11783" max="11783" width="11.6640625" style="998" customWidth="1"/>
    <col min="11784" max="11785" width="14.21875" style="998" customWidth="1"/>
    <col min="11786" max="11786" width="24" style="998" customWidth="1"/>
    <col min="11787" max="11787" width="25.5546875" style="998" customWidth="1"/>
    <col min="11788" max="11788" width="28.77734375" style="998" customWidth="1"/>
    <col min="11789" max="11789" width="28.5546875" style="998" customWidth="1"/>
    <col min="11790" max="11790" width="8.6640625" style="998"/>
    <col min="11791" max="11791" width="41.33203125" style="998" customWidth="1"/>
    <col min="11792" max="11792" width="30.77734375" style="998" customWidth="1"/>
    <col min="11793" max="11793" width="11.21875" style="998" customWidth="1"/>
    <col min="11794" max="12031" width="8.6640625" style="998"/>
    <col min="12032" max="12032" width="6.77734375" style="998" customWidth="1"/>
    <col min="12033" max="12033" width="28.6640625" style="998" customWidth="1"/>
    <col min="12034" max="12034" width="6.77734375" style="998" customWidth="1"/>
    <col min="12035" max="12035" width="8.44140625" style="998" customWidth="1"/>
    <col min="12036" max="12036" width="1.6640625" style="998" customWidth="1"/>
    <col min="12037" max="12037" width="11.6640625" style="998" customWidth="1"/>
    <col min="12038" max="12038" width="1.6640625" style="998" customWidth="1"/>
    <col min="12039" max="12039" width="11.6640625" style="998" customWidth="1"/>
    <col min="12040" max="12041" width="14.21875" style="998" customWidth="1"/>
    <col min="12042" max="12042" width="24" style="998" customWidth="1"/>
    <col min="12043" max="12043" width="25.5546875" style="998" customWidth="1"/>
    <col min="12044" max="12044" width="28.77734375" style="998" customWidth="1"/>
    <col min="12045" max="12045" width="28.5546875" style="998" customWidth="1"/>
    <col min="12046" max="12046" width="8.6640625" style="998"/>
    <col min="12047" max="12047" width="41.33203125" style="998" customWidth="1"/>
    <col min="12048" max="12048" width="30.77734375" style="998" customWidth="1"/>
    <col min="12049" max="12049" width="11.21875" style="998" customWidth="1"/>
    <col min="12050" max="12287" width="8.6640625" style="998"/>
    <col min="12288" max="12288" width="6.77734375" style="998" customWidth="1"/>
    <col min="12289" max="12289" width="28.6640625" style="998" customWidth="1"/>
    <col min="12290" max="12290" width="6.77734375" style="998" customWidth="1"/>
    <col min="12291" max="12291" width="8.44140625" style="998" customWidth="1"/>
    <col min="12292" max="12292" width="1.6640625" style="998" customWidth="1"/>
    <col min="12293" max="12293" width="11.6640625" style="998" customWidth="1"/>
    <col min="12294" max="12294" width="1.6640625" style="998" customWidth="1"/>
    <col min="12295" max="12295" width="11.6640625" style="998" customWidth="1"/>
    <col min="12296" max="12297" width="14.21875" style="998" customWidth="1"/>
    <col min="12298" max="12298" width="24" style="998" customWidth="1"/>
    <col min="12299" max="12299" width="25.5546875" style="998" customWidth="1"/>
    <col min="12300" max="12300" width="28.77734375" style="998" customWidth="1"/>
    <col min="12301" max="12301" width="28.5546875" style="998" customWidth="1"/>
    <col min="12302" max="12302" width="8.6640625" style="998"/>
    <col min="12303" max="12303" width="41.33203125" style="998" customWidth="1"/>
    <col min="12304" max="12304" width="30.77734375" style="998" customWidth="1"/>
    <col min="12305" max="12305" width="11.21875" style="998" customWidth="1"/>
    <col min="12306" max="12543" width="8.6640625" style="998"/>
    <col min="12544" max="12544" width="6.77734375" style="998" customWidth="1"/>
    <col min="12545" max="12545" width="28.6640625" style="998" customWidth="1"/>
    <col min="12546" max="12546" width="6.77734375" style="998" customWidth="1"/>
    <col min="12547" max="12547" width="8.44140625" style="998" customWidth="1"/>
    <col min="12548" max="12548" width="1.6640625" style="998" customWidth="1"/>
    <col min="12549" max="12549" width="11.6640625" style="998" customWidth="1"/>
    <col min="12550" max="12550" width="1.6640625" style="998" customWidth="1"/>
    <col min="12551" max="12551" width="11.6640625" style="998" customWidth="1"/>
    <col min="12552" max="12553" width="14.21875" style="998" customWidth="1"/>
    <col min="12554" max="12554" width="24" style="998" customWidth="1"/>
    <col min="12555" max="12555" width="25.5546875" style="998" customWidth="1"/>
    <col min="12556" max="12556" width="28.77734375" style="998" customWidth="1"/>
    <col min="12557" max="12557" width="28.5546875" style="998" customWidth="1"/>
    <col min="12558" max="12558" width="8.6640625" style="998"/>
    <col min="12559" max="12559" width="41.33203125" style="998" customWidth="1"/>
    <col min="12560" max="12560" width="30.77734375" style="998" customWidth="1"/>
    <col min="12561" max="12561" width="11.21875" style="998" customWidth="1"/>
    <col min="12562" max="12799" width="8.6640625" style="998"/>
    <col min="12800" max="12800" width="6.77734375" style="998" customWidth="1"/>
    <col min="12801" max="12801" width="28.6640625" style="998" customWidth="1"/>
    <col min="12802" max="12802" width="6.77734375" style="998" customWidth="1"/>
    <col min="12803" max="12803" width="8.44140625" style="998" customWidth="1"/>
    <col min="12804" max="12804" width="1.6640625" style="998" customWidth="1"/>
    <col min="12805" max="12805" width="11.6640625" style="998" customWidth="1"/>
    <col min="12806" max="12806" width="1.6640625" style="998" customWidth="1"/>
    <col min="12807" max="12807" width="11.6640625" style="998" customWidth="1"/>
    <col min="12808" max="12809" width="14.21875" style="998" customWidth="1"/>
    <col min="12810" max="12810" width="24" style="998" customWidth="1"/>
    <col min="12811" max="12811" width="25.5546875" style="998" customWidth="1"/>
    <col min="12812" max="12812" width="28.77734375" style="998" customWidth="1"/>
    <col min="12813" max="12813" width="28.5546875" style="998" customWidth="1"/>
    <col min="12814" max="12814" width="8.6640625" style="998"/>
    <col min="12815" max="12815" width="41.33203125" style="998" customWidth="1"/>
    <col min="12816" max="12816" width="30.77734375" style="998" customWidth="1"/>
    <col min="12817" max="12817" width="11.21875" style="998" customWidth="1"/>
    <col min="12818" max="13055" width="8.6640625" style="998"/>
    <col min="13056" max="13056" width="6.77734375" style="998" customWidth="1"/>
    <col min="13057" max="13057" width="28.6640625" style="998" customWidth="1"/>
    <col min="13058" max="13058" width="6.77734375" style="998" customWidth="1"/>
    <col min="13059" max="13059" width="8.44140625" style="998" customWidth="1"/>
    <col min="13060" max="13060" width="1.6640625" style="998" customWidth="1"/>
    <col min="13061" max="13061" width="11.6640625" style="998" customWidth="1"/>
    <col min="13062" max="13062" width="1.6640625" style="998" customWidth="1"/>
    <col min="13063" max="13063" width="11.6640625" style="998" customWidth="1"/>
    <col min="13064" max="13065" width="14.21875" style="998" customWidth="1"/>
    <col min="13066" max="13066" width="24" style="998" customWidth="1"/>
    <col min="13067" max="13067" width="25.5546875" style="998" customWidth="1"/>
    <col min="13068" max="13068" width="28.77734375" style="998" customWidth="1"/>
    <col min="13069" max="13069" width="28.5546875" style="998" customWidth="1"/>
    <col min="13070" max="13070" width="8.6640625" style="998"/>
    <col min="13071" max="13071" width="41.33203125" style="998" customWidth="1"/>
    <col min="13072" max="13072" width="30.77734375" style="998" customWidth="1"/>
    <col min="13073" max="13073" width="11.21875" style="998" customWidth="1"/>
    <col min="13074" max="13311" width="8.6640625" style="998"/>
    <col min="13312" max="13312" width="6.77734375" style="998" customWidth="1"/>
    <col min="13313" max="13313" width="28.6640625" style="998" customWidth="1"/>
    <col min="13314" max="13314" width="6.77734375" style="998" customWidth="1"/>
    <col min="13315" max="13315" width="8.44140625" style="998" customWidth="1"/>
    <col min="13316" max="13316" width="1.6640625" style="998" customWidth="1"/>
    <col min="13317" max="13317" width="11.6640625" style="998" customWidth="1"/>
    <col min="13318" max="13318" width="1.6640625" style="998" customWidth="1"/>
    <col min="13319" max="13319" width="11.6640625" style="998" customWidth="1"/>
    <col min="13320" max="13321" width="14.21875" style="998" customWidth="1"/>
    <col min="13322" max="13322" width="24" style="998" customWidth="1"/>
    <col min="13323" max="13323" width="25.5546875" style="998" customWidth="1"/>
    <col min="13324" max="13324" width="28.77734375" style="998" customWidth="1"/>
    <col min="13325" max="13325" width="28.5546875" style="998" customWidth="1"/>
    <col min="13326" max="13326" width="8.6640625" style="998"/>
    <col min="13327" max="13327" width="41.33203125" style="998" customWidth="1"/>
    <col min="13328" max="13328" width="30.77734375" style="998" customWidth="1"/>
    <col min="13329" max="13329" width="11.21875" style="998" customWidth="1"/>
    <col min="13330" max="13567" width="8.6640625" style="998"/>
    <col min="13568" max="13568" width="6.77734375" style="998" customWidth="1"/>
    <col min="13569" max="13569" width="28.6640625" style="998" customWidth="1"/>
    <col min="13570" max="13570" width="6.77734375" style="998" customWidth="1"/>
    <col min="13571" max="13571" width="8.44140625" style="998" customWidth="1"/>
    <col min="13572" max="13572" width="1.6640625" style="998" customWidth="1"/>
    <col min="13573" max="13573" width="11.6640625" style="998" customWidth="1"/>
    <col min="13574" max="13574" width="1.6640625" style="998" customWidth="1"/>
    <col min="13575" max="13575" width="11.6640625" style="998" customWidth="1"/>
    <col min="13576" max="13577" width="14.21875" style="998" customWidth="1"/>
    <col min="13578" max="13578" width="24" style="998" customWidth="1"/>
    <col min="13579" max="13579" width="25.5546875" style="998" customWidth="1"/>
    <col min="13580" max="13580" width="28.77734375" style="998" customWidth="1"/>
    <col min="13581" max="13581" width="28.5546875" style="998" customWidth="1"/>
    <col min="13582" max="13582" width="8.6640625" style="998"/>
    <col min="13583" max="13583" width="41.33203125" style="998" customWidth="1"/>
    <col min="13584" max="13584" width="30.77734375" style="998" customWidth="1"/>
    <col min="13585" max="13585" width="11.21875" style="998" customWidth="1"/>
    <col min="13586" max="13823" width="8.6640625" style="998"/>
    <col min="13824" max="13824" width="6.77734375" style="998" customWidth="1"/>
    <col min="13825" max="13825" width="28.6640625" style="998" customWidth="1"/>
    <col min="13826" max="13826" width="6.77734375" style="998" customWidth="1"/>
    <col min="13827" max="13827" width="8.44140625" style="998" customWidth="1"/>
    <col min="13828" max="13828" width="1.6640625" style="998" customWidth="1"/>
    <col min="13829" max="13829" width="11.6640625" style="998" customWidth="1"/>
    <col min="13830" max="13830" width="1.6640625" style="998" customWidth="1"/>
    <col min="13831" max="13831" width="11.6640625" style="998" customWidth="1"/>
    <col min="13832" max="13833" width="14.21875" style="998" customWidth="1"/>
    <col min="13834" max="13834" width="24" style="998" customWidth="1"/>
    <col min="13835" max="13835" width="25.5546875" style="998" customWidth="1"/>
    <col min="13836" max="13836" width="28.77734375" style="998" customWidth="1"/>
    <col min="13837" max="13837" width="28.5546875" style="998" customWidth="1"/>
    <col min="13838" max="13838" width="8.6640625" style="998"/>
    <col min="13839" max="13839" width="41.33203125" style="998" customWidth="1"/>
    <col min="13840" max="13840" width="30.77734375" style="998" customWidth="1"/>
    <col min="13841" max="13841" width="11.21875" style="998" customWidth="1"/>
    <col min="13842" max="14079" width="8.6640625" style="998"/>
    <col min="14080" max="14080" width="6.77734375" style="998" customWidth="1"/>
    <col min="14081" max="14081" width="28.6640625" style="998" customWidth="1"/>
    <col min="14082" max="14082" width="6.77734375" style="998" customWidth="1"/>
    <col min="14083" max="14083" width="8.44140625" style="998" customWidth="1"/>
    <col min="14084" max="14084" width="1.6640625" style="998" customWidth="1"/>
    <col min="14085" max="14085" width="11.6640625" style="998" customWidth="1"/>
    <col min="14086" max="14086" width="1.6640625" style="998" customWidth="1"/>
    <col min="14087" max="14087" width="11.6640625" style="998" customWidth="1"/>
    <col min="14088" max="14089" width="14.21875" style="998" customWidth="1"/>
    <col min="14090" max="14090" width="24" style="998" customWidth="1"/>
    <col min="14091" max="14091" width="25.5546875" style="998" customWidth="1"/>
    <col min="14092" max="14092" width="28.77734375" style="998" customWidth="1"/>
    <col min="14093" max="14093" width="28.5546875" style="998" customWidth="1"/>
    <col min="14094" max="14094" width="8.6640625" style="998"/>
    <col min="14095" max="14095" width="41.33203125" style="998" customWidth="1"/>
    <col min="14096" max="14096" width="30.77734375" style="998" customWidth="1"/>
    <col min="14097" max="14097" width="11.21875" style="998" customWidth="1"/>
    <col min="14098" max="14335" width="8.6640625" style="998"/>
    <col min="14336" max="14336" width="6.77734375" style="998" customWidth="1"/>
    <col min="14337" max="14337" width="28.6640625" style="998" customWidth="1"/>
    <col min="14338" max="14338" width="6.77734375" style="998" customWidth="1"/>
    <col min="14339" max="14339" width="8.44140625" style="998" customWidth="1"/>
    <col min="14340" max="14340" width="1.6640625" style="998" customWidth="1"/>
    <col min="14341" max="14341" width="11.6640625" style="998" customWidth="1"/>
    <col min="14342" max="14342" width="1.6640625" style="998" customWidth="1"/>
    <col min="14343" max="14343" width="11.6640625" style="998" customWidth="1"/>
    <col min="14344" max="14345" width="14.21875" style="998" customWidth="1"/>
    <col min="14346" max="14346" width="24" style="998" customWidth="1"/>
    <col min="14347" max="14347" width="25.5546875" style="998" customWidth="1"/>
    <col min="14348" max="14348" width="28.77734375" style="998" customWidth="1"/>
    <col min="14349" max="14349" width="28.5546875" style="998" customWidth="1"/>
    <col min="14350" max="14350" width="8.6640625" style="998"/>
    <col min="14351" max="14351" width="41.33203125" style="998" customWidth="1"/>
    <col min="14352" max="14352" width="30.77734375" style="998" customWidth="1"/>
    <col min="14353" max="14353" width="11.21875" style="998" customWidth="1"/>
    <col min="14354" max="14591" width="8.6640625" style="998"/>
    <col min="14592" max="14592" width="6.77734375" style="998" customWidth="1"/>
    <col min="14593" max="14593" width="28.6640625" style="998" customWidth="1"/>
    <col min="14594" max="14594" width="6.77734375" style="998" customWidth="1"/>
    <col min="14595" max="14595" width="8.44140625" style="998" customWidth="1"/>
    <col min="14596" max="14596" width="1.6640625" style="998" customWidth="1"/>
    <col min="14597" max="14597" width="11.6640625" style="998" customWidth="1"/>
    <col min="14598" max="14598" width="1.6640625" style="998" customWidth="1"/>
    <col min="14599" max="14599" width="11.6640625" style="998" customWidth="1"/>
    <col min="14600" max="14601" width="14.21875" style="998" customWidth="1"/>
    <col min="14602" max="14602" width="24" style="998" customWidth="1"/>
    <col min="14603" max="14603" width="25.5546875" style="998" customWidth="1"/>
    <col min="14604" max="14604" width="28.77734375" style="998" customWidth="1"/>
    <col min="14605" max="14605" width="28.5546875" style="998" customWidth="1"/>
    <col min="14606" max="14606" width="8.6640625" style="998"/>
    <col min="14607" max="14607" width="41.33203125" style="998" customWidth="1"/>
    <col min="14608" max="14608" width="30.77734375" style="998" customWidth="1"/>
    <col min="14609" max="14609" width="11.21875" style="998" customWidth="1"/>
    <col min="14610" max="14847" width="8.6640625" style="998"/>
    <col min="14848" max="14848" width="6.77734375" style="998" customWidth="1"/>
    <col min="14849" max="14849" width="28.6640625" style="998" customWidth="1"/>
    <col min="14850" max="14850" width="6.77734375" style="998" customWidth="1"/>
    <col min="14851" max="14851" width="8.44140625" style="998" customWidth="1"/>
    <col min="14852" max="14852" width="1.6640625" style="998" customWidth="1"/>
    <col min="14853" max="14853" width="11.6640625" style="998" customWidth="1"/>
    <col min="14854" max="14854" width="1.6640625" style="998" customWidth="1"/>
    <col min="14855" max="14855" width="11.6640625" style="998" customWidth="1"/>
    <col min="14856" max="14857" width="14.21875" style="998" customWidth="1"/>
    <col min="14858" max="14858" width="24" style="998" customWidth="1"/>
    <col min="14859" max="14859" width="25.5546875" style="998" customWidth="1"/>
    <col min="14860" max="14860" width="28.77734375" style="998" customWidth="1"/>
    <col min="14861" max="14861" width="28.5546875" style="998" customWidth="1"/>
    <col min="14862" max="14862" width="8.6640625" style="998"/>
    <col min="14863" max="14863" width="41.33203125" style="998" customWidth="1"/>
    <col min="14864" max="14864" width="30.77734375" style="998" customWidth="1"/>
    <col min="14865" max="14865" width="11.21875" style="998" customWidth="1"/>
    <col min="14866" max="15103" width="8.6640625" style="998"/>
    <col min="15104" max="15104" width="6.77734375" style="998" customWidth="1"/>
    <col min="15105" max="15105" width="28.6640625" style="998" customWidth="1"/>
    <col min="15106" max="15106" width="6.77734375" style="998" customWidth="1"/>
    <col min="15107" max="15107" width="8.44140625" style="998" customWidth="1"/>
    <col min="15108" max="15108" width="1.6640625" style="998" customWidth="1"/>
    <col min="15109" max="15109" width="11.6640625" style="998" customWidth="1"/>
    <col min="15110" max="15110" width="1.6640625" style="998" customWidth="1"/>
    <col min="15111" max="15111" width="11.6640625" style="998" customWidth="1"/>
    <col min="15112" max="15113" width="14.21875" style="998" customWidth="1"/>
    <col min="15114" max="15114" width="24" style="998" customWidth="1"/>
    <col min="15115" max="15115" width="25.5546875" style="998" customWidth="1"/>
    <col min="15116" max="15116" width="28.77734375" style="998" customWidth="1"/>
    <col min="15117" max="15117" width="28.5546875" style="998" customWidth="1"/>
    <col min="15118" max="15118" width="8.6640625" style="998"/>
    <col min="15119" max="15119" width="41.33203125" style="998" customWidth="1"/>
    <col min="15120" max="15120" width="30.77734375" style="998" customWidth="1"/>
    <col min="15121" max="15121" width="11.21875" style="998" customWidth="1"/>
    <col min="15122" max="15359" width="8.6640625" style="998"/>
    <col min="15360" max="15360" width="6.77734375" style="998" customWidth="1"/>
    <col min="15361" max="15361" width="28.6640625" style="998" customWidth="1"/>
    <col min="15362" max="15362" width="6.77734375" style="998" customWidth="1"/>
    <col min="15363" max="15363" width="8.44140625" style="998" customWidth="1"/>
    <col min="15364" max="15364" width="1.6640625" style="998" customWidth="1"/>
    <col min="15365" max="15365" width="11.6640625" style="998" customWidth="1"/>
    <col min="15366" max="15366" width="1.6640625" style="998" customWidth="1"/>
    <col min="15367" max="15367" width="11.6640625" style="998" customWidth="1"/>
    <col min="15368" max="15369" width="14.21875" style="998" customWidth="1"/>
    <col min="15370" max="15370" width="24" style="998" customWidth="1"/>
    <col min="15371" max="15371" width="25.5546875" style="998" customWidth="1"/>
    <col min="15372" max="15372" width="28.77734375" style="998" customWidth="1"/>
    <col min="15373" max="15373" width="28.5546875" style="998" customWidth="1"/>
    <col min="15374" max="15374" width="8.6640625" style="998"/>
    <col min="15375" max="15375" width="41.33203125" style="998" customWidth="1"/>
    <col min="15376" max="15376" width="30.77734375" style="998" customWidth="1"/>
    <col min="15377" max="15377" width="11.21875" style="998" customWidth="1"/>
    <col min="15378" max="15615" width="8.6640625" style="998"/>
    <col min="15616" max="15616" width="6.77734375" style="998" customWidth="1"/>
    <col min="15617" max="15617" width="28.6640625" style="998" customWidth="1"/>
    <col min="15618" max="15618" width="6.77734375" style="998" customWidth="1"/>
    <col min="15619" max="15619" width="8.44140625" style="998" customWidth="1"/>
    <col min="15620" max="15620" width="1.6640625" style="998" customWidth="1"/>
    <col min="15621" max="15621" width="11.6640625" style="998" customWidth="1"/>
    <col min="15622" max="15622" width="1.6640625" style="998" customWidth="1"/>
    <col min="15623" max="15623" width="11.6640625" style="998" customWidth="1"/>
    <col min="15624" max="15625" width="14.21875" style="998" customWidth="1"/>
    <col min="15626" max="15626" width="24" style="998" customWidth="1"/>
    <col min="15627" max="15627" width="25.5546875" style="998" customWidth="1"/>
    <col min="15628" max="15628" width="28.77734375" style="998" customWidth="1"/>
    <col min="15629" max="15629" width="28.5546875" style="998" customWidth="1"/>
    <col min="15630" max="15630" width="8.6640625" style="998"/>
    <col min="15631" max="15631" width="41.33203125" style="998" customWidth="1"/>
    <col min="15632" max="15632" width="30.77734375" style="998" customWidth="1"/>
    <col min="15633" max="15633" width="11.21875" style="998" customWidth="1"/>
    <col min="15634" max="15871" width="8.6640625" style="998"/>
    <col min="15872" max="15872" width="6.77734375" style="998" customWidth="1"/>
    <col min="15873" max="15873" width="28.6640625" style="998" customWidth="1"/>
    <col min="15874" max="15874" width="6.77734375" style="998" customWidth="1"/>
    <col min="15875" max="15875" width="8.44140625" style="998" customWidth="1"/>
    <col min="15876" max="15876" width="1.6640625" style="998" customWidth="1"/>
    <col min="15877" max="15877" width="11.6640625" style="998" customWidth="1"/>
    <col min="15878" max="15878" width="1.6640625" style="998" customWidth="1"/>
    <col min="15879" max="15879" width="11.6640625" style="998" customWidth="1"/>
    <col min="15880" max="15881" width="14.21875" style="998" customWidth="1"/>
    <col min="15882" max="15882" width="24" style="998" customWidth="1"/>
    <col min="15883" max="15883" width="25.5546875" style="998" customWidth="1"/>
    <col min="15884" max="15884" width="28.77734375" style="998" customWidth="1"/>
    <col min="15885" max="15885" width="28.5546875" style="998" customWidth="1"/>
    <col min="15886" max="15886" width="8.6640625" style="998"/>
    <col min="15887" max="15887" width="41.33203125" style="998" customWidth="1"/>
    <col min="15888" max="15888" width="30.77734375" style="998" customWidth="1"/>
    <col min="15889" max="15889" width="11.21875" style="998" customWidth="1"/>
    <col min="15890" max="16384" width="8.6640625" style="998"/>
  </cols>
  <sheetData>
    <row r="1" spans="1:8" s="85" customFormat="1" ht="15.75" customHeight="1">
      <c r="A1" s="83"/>
      <c r="B1" s="84" t="s">
        <v>17</v>
      </c>
      <c r="C1" s="944" t="s">
        <v>57</v>
      </c>
      <c r="D1" s="945"/>
      <c r="E1" s="945"/>
      <c r="F1" s="339"/>
      <c r="G1" s="946"/>
      <c r="H1" s="947"/>
    </row>
    <row r="2" spans="1:8" s="85" customFormat="1" ht="15.75" customHeight="1">
      <c r="A2" s="83"/>
      <c r="B2" s="84"/>
      <c r="C2" s="944" t="s">
        <v>58</v>
      </c>
      <c r="D2" s="945"/>
      <c r="E2" s="945"/>
      <c r="F2" s="339"/>
      <c r="G2" s="946"/>
      <c r="H2" s="947"/>
    </row>
    <row r="3" spans="1:8" s="35" customFormat="1" ht="15.75" customHeight="1">
      <c r="A3" s="31"/>
      <c r="B3" s="32" t="s">
        <v>74</v>
      </c>
      <c r="C3" s="37" t="s">
        <v>65</v>
      </c>
      <c r="D3" s="1322"/>
      <c r="E3" s="1323"/>
      <c r="F3" s="959"/>
      <c r="G3" s="1324"/>
      <c r="H3" s="1325"/>
    </row>
    <row r="4" spans="1:8" s="85" customFormat="1">
      <c r="A4" s="83"/>
      <c r="B4" s="84" t="s">
        <v>18</v>
      </c>
      <c r="C4" s="37" t="s">
        <v>75</v>
      </c>
      <c r="D4" s="9"/>
      <c r="E4" s="3"/>
      <c r="F4" s="9"/>
      <c r="G4" s="2"/>
    </row>
    <row r="5" spans="1:8" s="85" customFormat="1">
      <c r="A5" s="83"/>
      <c r="B5" s="84" t="s">
        <v>19</v>
      </c>
      <c r="C5" s="949" t="s">
        <v>55</v>
      </c>
      <c r="D5" s="945"/>
      <c r="E5" s="950"/>
      <c r="F5" s="339"/>
      <c r="G5" s="2"/>
    </row>
    <row r="6" spans="1:8" s="4" customFormat="1">
      <c r="A6" s="83"/>
      <c r="B6" s="84"/>
      <c r="C6" s="44" t="s">
        <v>27</v>
      </c>
      <c r="D6" s="9"/>
      <c r="E6" s="3"/>
      <c r="F6" s="9"/>
      <c r="G6" s="2"/>
    </row>
    <row r="7" spans="1:8" s="4" customFormat="1">
      <c r="A7" s="1"/>
      <c r="B7" s="19"/>
      <c r="C7" s="19"/>
      <c r="D7" s="9"/>
      <c r="E7" s="9"/>
      <c r="F7" s="3"/>
      <c r="G7" s="9"/>
      <c r="H7" s="2"/>
    </row>
    <row r="8" spans="1:8" s="4" customFormat="1" ht="18">
      <c r="A8" s="1" t="s">
        <v>76</v>
      </c>
      <c r="B8" s="988" t="s">
        <v>77</v>
      </c>
      <c r="C8" s="988"/>
      <c r="D8" s="87"/>
      <c r="E8" s="87"/>
      <c r="F8" s="88"/>
      <c r="G8" s="87"/>
      <c r="H8" s="89"/>
    </row>
    <row r="9" spans="1:8" s="4" customFormat="1">
      <c r="A9" s="1"/>
      <c r="B9" s="87"/>
      <c r="C9" s="87"/>
      <c r="D9" s="87"/>
      <c r="E9" s="87"/>
      <c r="F9" s="88"/>
      <c r="G9" s="87"/>
      <c r="H9" s="89"/>
    </row>
    <row r="10" spans="1:8" s="4" customFormat="1">
      <c r="A10" s="1"/>
      <c r="B10" s="19"/>
      <c r="C10" s="19"/>
      <c r="D10" s="9"/>
      <c r="E10" s="9"/>
      <c r="F10" s="3"/>
      <c r="G10" s="9"/>
      <c r="H10" s="2"/>
    </row>
    <row r="11" spans="1:8" s="94" customFormat="1">
      <c r="A11" s="91" t="s">
        <v>78</v>
      </c>
      <c r="B11" s="92" t="s">
        <v>79</v>
      </c>
      <c r="C11" s="92"/>
      <c r="D11" s="93"/>
      <c r="F11" s="95"/>
      <c r="H11" s="1291" t="s">
        <v>80</v>
      </c>
    </row>
    <row r="12" spans="1:8" s="94" customFormat="1">
      <c r="A12" s="91"/>
      <c r="B12" s="92"/>
      <c r="C12" s="92"/>
      <c r="D12" s="93"/>
      <c r="F12" s="95"/>
      <c r="H12" s="99"/>
    </row>
    <row r="13" spans="1:8" s="94" customFormat="1" ht="33.75" customHeight="1">
      <c r="A13" s="100" t="s">
        <v>81</v>
      </c>
      <c r="B13" s="101" t="s">
        <v>82</v>
      </c>
      <c r="C13" s="101"/>
      <c r="D13" s="102"/>
      <c r="E13" s="102"/>
      <c r="F13" s="103"/>
      <c r="G13" s="102"/>
      <c r="H13" s="992">
        <f>H121</f>
        <v>300.3</v>
      </c>
    </row>
    <row r="14" spans="1:8" s="4" customFormat="1" ht="15.75" customHeight="1">
      <c r="A14" s="100" t="s">
        <v>83</v>
      </c>
      <c r="B14" s="101" t="s">
        <v>84</v>
      </c>
      <c r="C14" s="101"/>
      <c r="D14" s="102"/>
      <c r="E14" s="102"/>
      <c r="F14" s="103"/>
      <c r="G14" s="102"/>
      <c r="H14" s="992">
        <f>H160</f>
        <v>0</v>
      </c>
    </row>
    <row r="15" spans="1:8" s="4" customFormat="1">
      <c r="A15" s="100" t="s">
        <v>85</v>
      </c>
      <c r="B15" s="101" t="s">
        <v>86</v>
      </c>
      <c r="C15" s="101"/>
      <c r="D15" s="102"/>
      <c r="E15" s="102"/>
      <c r="F15" s="103"/>
      <c r="G15" s="102"/>
      <c r="H15" s="992">
        <f>H188</f>
        <v>0</v>
      </c>
    </row>
    <row r="16" spans="1:8" s="85" customFormat="1" ht="31.5">
      <c r="A16" s="100" t="s">
        <v>87</v>
      </c>
      <c r="B16" s="101" t="s">
        <v>88</v>
      </c>
      <c r="C16" s="101"/>
      <c r="D16" s="102"/>
      <c r="E16" s="102"/>
      <c r="F16" s="103"/>
      <c r="G16" s="102"/>
      <c r="H16" s="992">
        <f>H196</f>
        <v>0</v>
      </c>
    </row>
    <row r="17" spans="1:8" s="4" customFormat="1">
      <c r="A17" s="100"/>
      <c r="B17" s="101"/>
      <c r="C17" s="101"/>
      <c r="D17" s="102"/>
      <c r="E17" s="102"/>
      <c r="F17" s="103"/>
      <c r="G17" s="102"/>
      <c r="H17" s="107"/>
    </row>
    <row r="18" spans="1:8" s="4" customFormat="1" ht="16.5" thickBot="1">
      <c r="A18" s="100"/>
      <c r="B18" s="993" t="s">
        <v>89</v>
      </c>
      <c r="C18" s="993"/>
      <c r="D18" s="995"/>
      <c r="E18" s="995"/>
      <c r="F18" s="996"/>
      <c r="G18" s="995"/>
      <c r="H18" s="997">
        <f>SUM(H13:H17)</f>
        <v>300.3</v>
      </c>
    </row>
    <row r="19" spans="1:8" s="4" customFormat="1">
      <c r="A19" s="1"/>
      <c r="B19" s="19"/>
      <c r="C19" s="19"/>
      <c r="D19" s="9"/>
      <c r="E19" s="9"/>
      <c r="F19" s="3"/>
      <c r="G19" s="9"/>
      <c r="H19" s="2"/>
    </row>
    <row r="20" spans="1:8" s="4" customFormat="1" ht="15.75" customHeight="1">
      <c r="A20" s="1"/>
      <c r="B20" s="19"/>
      <c r="C20" s="19"/>
      <c r="D20" s="9"/>
      <c r="E20" s="9"/>
      <c r="F20" s="3"/>
      <c r="G20" s="9"/>
      <c r="H20" s="2"/>
    </row>
    <row r="21" spans="1:8" ht="15.75" customHeight="1">
      <c r="B21" s="19"/>
      <c r="C21" s="19"/>
      <c r="D21" s="9"/>
      <c r="E21" s="9"/>
      <c r="F21" s="1391"/>
      <c r="G21" s="1392"/>
      <c r="H21" s="1392"/>
    </row>
    <row r="22" spans="1:8" ht="15.75" customHeight="1">
      <c r="B22" s="19"/>
      <c r="C22" s="19"/>
      <c r="D22" s="9"/>
      <c r="E22" s="9"/>
      <c r="F22" s="1394"/>
      <c r="G22" s="1394"/>
      <c r="H22" s="1394"/>
    </row>
    <row r="23" spans="1:8" s="4" customFormat="1" ht="15.75" customHeight="1">
      <c r="A23" s="1"/>
      <c r="B23" s="19"/>
      <c r="C23" s="19"/>
      <c r="D23" s="9"/>
      <c r="E23" s="9"/>
      <c r="F23" s="3"/>
      <c r="G23" s="9"/>
      <c r="H23" s="2"/>
    </row>
    <row r="24" spans="1:8" ht="15.75" customHeight="1">
      <c r="B24" s="19"/>
      <c r="C24" s="19"/>
      <c r="D24" s="9"/>
      <c r="E24" s="9"/>
      <c r="F24" s="1391"/>
      <c r="G24" s="1395"/>
      <c r="H24" s="1395"/>
    </row>
    <row r="25" spans="1:8" ht="15.75" customHeight="1">
      <c r="B25" s="19"/>
      <c r="C25" s="19"/>
      <c r="D25" s="9"/>
      <c r="E25" s="9"/>
      <c r="F25" s="1394"/>
      <c r="G25" s="1397"/>
      <c r="H25" s="1397"/>
    </row>
    <row r="26" spans="1:8" s="4" customFormat="1" ht="15.75" customHeight="1">
      <c r="A26" s="1"/>
      <c r="B26" s="19"/>
      <c r="C26" s="19"/>
      <c r="D26" s="9"/>
      <c r="E26" s="9"/>
      <c r="F26" s="3"/>
      <c r="G26" s="9"/>
      <c r="H26" s="2"/>
    </row>
    <row r="27" spans="1:8" ht="15.75" customHeight="1">
      <c r="B27" s="19"/>
      <c r="C27" s="19"/>
      <c r="D27" s="9"/>
      <c r="E27" s="9"/>
      <c r="F27" s="1391"/>
      <c r="G27" s="1399"/>
      <c r="H27" s="1399"/>
    </row>
    <row r="28" spans="1:8" ht="15.75" customHeight="1">
      <c r="B28" s="19"/>
      <c r="C28" s="19"/>
      <c r="D28" s="9"/>
      <c r="E28" s="9"/>
      <c r="F28" s="1402"/>
      <c r="G28" s="1402"/>
      <c r="H28" s="1402"/>
    </row>
    <row r="29" spans="1:8" ht="15.75" customHeight="1">
      <c r="B29" s="19"/>
      <c r="C29" s="19"/>
      <c r="D29" s="9"/>
      <c r="E29" s="9"/>
      <c r="F29" s="317"/>
      <c r="G29" s="317"/>
      <c r="H29" s="317"/>
    </row>
    <row r="30" spans="1:8" ht="15.75" customHeight="1">
      <c r="B30" s="19"/>
      <c r="C30" s="19"/>
      <c r="D30" s="9"/>
      <c r="E30" s="9"/>
      <c r="F30" s="317"/>
      <c r="G30" s="317"/>
      <c r="H30" s="317"/>
    </row>
    <row r="31" spans="1:8" ht="15.75" customHeight="1">
      <c r="B31" s="19"/>
      <c r="C31" s="19"/>
      <c r="D31" s="9"/>
      <c r="E31" s="9"/>
      <c r="F31" s="317"/>
      <c r="G31" s="317"/>
      <c r="H31" s="317"/>
    </row>
    <row r="32" spans="1:8" ht="15.75" customHeight="1">
      <c r="B32" s="19"/>
      <c r="C32" s="19"/>
      <c r="D32" s="9"/>
      <c r="E32" s="9"/>
      <c r="F32" s="317"/>
      <c r="G32" s="317"/>
      <c r="H32" s="317"/>
    </row>
    <row r="33" spans="1:8" ht="15.75" customHeight="1">
      <c r="B33" s="19"/>
      <c r="C33" s="19"/>
      <c r="D33" s="9"/>
      <c r="E33" s="9"/>
      <c r="F33" s="317"/>
      <c r="G33" s="317"/>
      <c r="H33" s="317"/>
    </row>
    <row r="34" spans="1:8" ht="15.75" customHeight="1">
      <c r="B34" s="19"/>
      <c r="C34" s="19"/>
      <c r="D34" s="9"/>
      <c r="E34" s="9"/>
      <c r="F34" s="317"/>
      <c r="G34" s="317"/>
      <c r="H34" s="317"/>
    </row>
    <row r="35" spans="1:8" ht="15.75" customHeight="1">
      <c r="B35" s="19"/>
      <c r="C35" s="19"/>
      <c r="D35" s="9"/>
      <c r="E35" s="9"/>
      <c r="F35" s="317"/>
      <c r="G35" s="317"/>
      <c r="H35" s="317"/>
    </row>
    <row r="36" spans="1:8" ht="15.75" customHeight="1">
      <c r="B36" s="19"/>
      <c r="C36" s="19"/>
      <c r="D36" s="9"/>
      <c r="E36" s="9"/>
      <c r="F36" s="317"/>
      <c r="G36" s="317"/>
      <c r="H36" s="317"/>
    </row>
    <row r="37" spans="1:8" ht="15.75" customHeight="1">
      <c r="B37" s="19"/>
      <c r="C37" s="19"/>
      <c r="D37" s="9"/>
      <c r="E37" s="9"/>
      <c r="F37" s="317"/>
      <c r="G37" s="317"/>
      <c r="H37" s="317"/>
    </row>
    <row r="38" spans="1:8" ht="15.75" customHeight="1">
      <c r="B38" s="19"/>
      <c r="C38" s="19"/>
      <c r="D38" s="9"/>
      <c r="E38" s="9"/>
      <c r="F38" s="317"/>
      <c r="G38" s="317"/>
      <c r="H38" s="317"/>
    </row>
    <row r="39" spans="1:8" ht="15.75" customHeight="1">
      <c r="B39" s="19"/>
      <c r="C39" s="19"/>
      <c r="D39" s="9"/>
      <c r="E39" s="9"/>
      <c r="F39" s="317"/>
      <c r="G39" s="317"/>
      <c r="H39" s="317"/>
    </row>
    <row r="40" spans="1:8" ht="15.75" customHeight="1">
      <c r="B40" s="19"/>
      <c r="C40" s="19"/>
      <c r="D40" s="9"/>
      <c r="E40" s="9"/>
      <c r="F40" s="317"/>
      <c r="G40" s="317"/>
      <c r="H40" s="317"/>
    </row>
    <row r="41" spans="1:8" ht="15.75" customHeight="1">
      <c r="B41" s="19"/>
      <c r="C41" s="19"/>
      <c r="D41" s="9"/>
      <c r="E41" s="9"/>
      <c r="F41" s="317"/>
      <c r="G41" s="317"/>
      <c r="H41" s="317"/>
    </row>
    <row r="42" spans="1:8" ht="15.75" customHeight="1">
      <c r="B42" s="19"/>
      <c r="C42" s="19"/>
      <c r="D42" s="9"/>
      <c r="E42" s="9"/>
      <c r="F42" s="317"/>
      <c r="G42" s="317"/>
      <c r="H42" s="317"/>
    </row>
    <row r="43" spans="1:8" ht="15.75" customHeight="1">
      <c r="B43" s="19"/>
      <c r="C43" s="19"/>
      <c r="D43" s="9"/>
      <c r="E43" s="9"/>
      <c r="F43" s="317"/>
      <c r="G43" s="317"/>
      <c r="H43" s="317"/>
    </row>
    <row r="44" spans="1:8" ht="15.75" customHeight="1">
      <c r="B44" s="19"/>
      <c r="C44" s="19"/>
      <c r="D44" s="9"/>
      <c r="E44" s="9"/>
      <c r="F44" s="317"/>
      <c r="G44" s="317"/>
      <c r="H44" s="317"/>
    </row>
    <row r="45" spans="1:8" ht="15.75" customHeight="1">
      <c r="B45" s="19"/>
      <c r="C45" s="19"/>
      <c r="D45" s="9"/>
      <c r="E45" s="9"/>
      <c r="F45" s="317"/>
      <c r="G45" s="317"/>
      <c r="H45" s="317"/>
    </row>
    <row r="46" spans="1:8" ht="15.75" customHeight="1">
      <c r="B46" s="19"/>
      <c r="C46" s="19"/>
      <c r="D46" s="9"/>
      <c r="E46" s="9"/>
      <c r="F46" s="317"/>
      <c r="G46" s="317"/>
      <c r="H46" s="317"/>
    </row>
    <row r="47" spans="1:8" s="4" customFormat="1" ht="15.75" customHeight="1">
      <c r="A47" s="1"/>
      <c r="B47" s="19"/>
      <c r="C47" s="19"/>
      <c r="D47" s="9"/>
      <c r="E47" s="9"/>
      <c r="F47" s="3"/>
      <c r="G47" s="9"/>
      <c r="H47" s="2"/>
    </row>
    <row r="48" spans="1:8" s="4" customFormat="1" ht="15.75" customHeight="1">
      <c r="A48" s="1"/>
      <c r="B48" s="19"/>
      <c r="C48" s="19"/>
      <c r="D48" s="9"/>
      <c r="E48" s="9"/>
      <c r="F48" s="3"/>
      <c r="G48" s="9"/>
      <c r="H48" s="2"/>
    </row>
    <row r="49" spans="1:8" s="4" customFormat="1">
      <c r="A49" s="1"/>
      <c r="B49" s="19"/>
      <c r="C49" s="19"/>
      <c r="D49" s="9"/>
      <c r="E49" s="9"/>
      <c r="F49" s="3"/>
      <c r="G49" s="9"/>
      <c r="H49" s="2"/>
    </row>
    <row r="50" spans="1:8">
      <c r="B50" s="19" t="s">
        <v>38</v>
      </c>
      <c r="C50" s="19"/>
      <c r="D50" s="9"/>
      <c r="E50" s="9"/>
      <c r="F50" s="3"/>
      <c r="G50" s="9"/>
      <c r="H50" s="2"/>
    </row>
    <row r="51" spans="1:8" s="4" customFormat="1" ht="15.75" customHeight="1">
      <c r="A51" s="1"/>
      <c r="B51" s="19"/>
      <c r="C51" s="19"/>
      <c r="D51" s="9"/>
      <c r="E51" s="9"/>
      <c r="F51" s="317"/>
      <c r="G51" s="317"/>
      <c r="H51" s="317"/>
    </row>
    <row r="52" spans="1:8" s="4" customFormat="1" ht="15.75" customHeight="1">
      <c r="A52" s="1"/>
      <c r="B52" s="382" t="s">
        <v>90</v>
      </c>
      <c r="C52" s="19"/>
      <c r="D52" s="9"/>
      <c r="E52" s="9"/>
      <c r="F52" s="317"/>
      <c r="G52" s="317"/>
      <c r="H52" s="317"/>
    </row>
    <row r="53" spans="1:8" s="4" customFormat="1" ht="49.5" customHeight="1">
      <c r="A53" s="1"/>
      <c r="B53" s="1404" t="s">
        <v>91</v>
      </c>
      <c r="C53" s="1404"/>
      <c r="D53" s="1404"/>
      <c r="E53" s="1404"/>
      <c r="F53" s="1404"/>
      <c r="G53" s="1404"/>
      <c r="H53" s="1404"/>
    </row>
    <row r="54" spans="1:8" s="4" customFormat="1" ht="15.75" customHeight="1">
      <c r="A54" s="1"/>
      <c r="B54" s="19"/>
      <c r="C54" s="19"/>
      <c r="D54" s="19"/>
      <c r="E54" s="19"/>
      <c r="F54" s="19"/>
      <c r="G54" s="19"/>
      <c r="H54" s="19"/>
    </row>
    <row r="55" spans="1:8" s="4" customFormat="1" ht="15.75" customHeight="1">
      <c r="A55" s="1"/>
      <c r="B55" s="382" t="s">
        <v>92</v>
      </c>
      <c r="C55" s="19"/>
      <c r="D55" s="9"/>
      <c r="E55" s="9"/>
      <c r="F55" s="317"/>
      <c r="G55" s="317"/>
      <c r="H55" s="317"/>
    </row>
    <row r="56" spans="1:8" s="4" customFormat="1" ht="35.25" customHeight="1">
      <c r="A56" s="1"/>
      <c r="B56" s="1404" t="s">
        <v>93</v>
      </c>
      <c r="C56" s="1404"/>
      <c r="D56" s="1404"/>
      <c r="E56" s="1404"/>
      <c r="F56" s="1404"/>
      <c r="G56" s="1404"/>
      <c r="H56" s="1404"/>
    </row>
    <row r="57" spans="1:8" s="4" customFormat="1" ht="15.75" customHeight="1">
      <c r="A57" s="1"/>
      <c r="B57" s="19"/>
      <c r="C57" s="19"/>
      <c r="D57" s="9"/>
      <c r="E57" s="9"/>
      <c r="F57" s="317"/>
      <c r="G57" s="317"/>
      <c r="H57" s="317"/>
    </row>
    <row r="58" spans="1:8" s="4" customFormat="1" ht="15.75" customHeight="1">
      <c r="A58" s="1"/>
      <c r="B58" s="382" t="s">
        <v>94</v>
      </c>
      <c r="C58" s="19"/>
      <c r="D58" s="9"/>
      <c r="E58" s="9"/>
      <c r="F58" s="317"/>
      <c r="G58" s="317"/>
      <c r="H58" s="317"/>
    </row>
    <row r="59" spans="1:8" s="4" customFormat="1" ht="44.25" customHeight="1">
      <c r="A59" s="1"/>
      <c r="B59" s="1394" t="s">
        <v>95</v>
      </c>
      <c r="C59" s="1394"/>
      <c r="D59" s="1394"/>
      <c r="E59" s="1394"/>
      <c r="F59" s="1394"/>
      <c r="G59" s="1394"/>
      <c r="H59" s="1394"/>
    </row>
    <row r="60" spans="1:8" s="4" customFormat="1" ht="15.75" customHeight="1">
      <c r="A60" s="1"/>
      <c r="B60" s="19"/>
      <c r="C60" s="19"/>
      <c r="D60" s="9"/>
      <c r="E60" s="9"/>
      <c r="F60" s="317"/>
      <c r="G60" s="317"/>
      <c r="H60" s="317"/>
    </row>
    <row r="61" spans="1:8" s="4" customFormat="1" ht="15.75" customHeight="1">
      <c r="A61" s="1"/>
      <c r="B61" s="1401" t="s">
        <v>96</v>
      </c>
      <c r="C61" s="1392"/>
      <c r="D61" s="1392"/>
      <c r="E61" s="9"/>
      <c r="F61" s="317"/>
      <c r="G61" s="317"/>
      <c r="H61" s="317"/>
    </row>
    <row r="62" spans="1:8" s="4" customFormat="1" ht="66" customHeight="1">
      <c r="A62" s="1"/>
      <c r="B62" s="1394" t="s">
        <v>97</v>
      </c>
      <c r="C62" s="1394"/>
      <c r="D62" s="1394"/>
      <c r="E62" s="1394"/>
      <c r="F62" s="1394"/>
      <c r="G62" s="1394"/>
      <c r="H62" s="1394"/>
    </row>
    <row r="63" spans="1:8" s="4" customFormat="1">
      <c r="A63" s="1"/>
      <c r="B63" s="316"/>
      <c r="C63" s="316"/>
      <c r="D63" s="316"/>
      <c r="E63" s="316"/>
      <c r="F63" s="316"/>
      <c r="G63" s="316"/>
      <c r="H63" s="316"/>
    </row>
    <row r="64" spans="1:8" s="4" customFormat="1">
      <c r="A64" s="1"/>
      <c r="B64" s="1401" t="s">
        <v>98</v>
      </c>
      <c r="C64" s="1392"/>
      <c r="D64" s="1392"/>
      <c r="E64" s="9"/>
      <c r="F64" s="317"/>
      <c r="G64" s="317"/>
      <c r="H64" s="317"/>
    </row>
    <row r="65" spans="1:8" s="4" customFormat="1" ht="78.75" customHeight="1">
      <c r="A65" s="1"/>
      <c r="B65" s="1394" t="s">
        <v>99</v>
      </c>
      <c r="C65" s="1394"/>
      <c r="D65" s="1394"/>
      <c r="E65" s="1394"/>
      <c r="F65" s="1394"/>
      <c r="G65" s="1394"/>
      <c r="H65" s="1394"/>
    </row>
    <row r="66" spans="1:8" s="4" customFormat="1">
      <c r="A66" s="1"/>
      <c r="B66" s="316"/>
      <c r="C66" s="316"/>
      <c r="D66" s="316"/>
      <c r="E66" s="316"/>
      <c r="F66" s="316"/>
      <c r="G66" s="316"/>
      <c r="H66" s="316"/>
    </row>
    <row r="67" spans="1:8" s="4" customFormat="1">
      <c r="A67" s="1"/>
      <c r="B67" s="1401" t="s">
        <v>100</v>
      </c>
      <c r="C67" s="1392"/>
      <c r="D67" s="1392"/>
      <c r="E67" s="9"/>
      <c r="F67" s="317"/>
      <c r="G67" s="317"/>
      <c r="H67" s="317"/>
    </row>
    <row r="68" spans="1:8" s="4" customFormat="1" ht="42.75" customHeight="1">
      <c r="A68" s="1"/>
      <c r="B68" s="1394" t="s">
        <v>101</v>
      </c>
      <c r="C68" s="1394"/>
      <c r="D68" s="1394"/>
      <c r="E68" s="1394"/>
      <c r="F68" s="1394"/>
      <c r="G68" s="1394"/>
      <c r="H68" s="1394"/>
    </row>
    <row r="69" spans="1:8" s="4" customFormat="1" ht="15.75" customHeight="1">
      <c r="A69" s="1"/>
      <c r="B69" s="19"/>
      <c r="C69" s="19"/>
      <c r="D69" s="9"/>
      <c r="E69" s="9"/>
      <c r="F69" s="317"/>
      <c r="G69" s="317"/>
      <c r="H69" s="317"/>
    </row>
    <row r="70" spans="1:8" s="4" customFormat="1" ht="15.75" customHeight="1">
      <c r="A70" s="1"/>
      <c r="B70" s="1401" t="s">
        <v>102</v>
      </c>
      <c r="C70" s="1392"/>
      <c r="D70" s="1392"/>
      <c r="E70" s="9"/>
      <c r="F70" s="317"/>
      <c r="G70" s="317"/>
      <c r="H70" s="317"/>
    </row>
    <row r="71" spans="1:8" s="4" customFormat="1" ht="34.5" customHeight="1">
      <c r="A71" s="1"/>
      <c r="B71" s="1394" t="s">
        <v>103</v>
      </c>
      <c r="C71" s="1394"/>
      <c r="D71" s="1394"/>
      <c r="E71" s="1394"/>
      <c r="F71" s="1394"/>
      <c r="G71" s="1394"/>
      <c r="H71" s="1394"/>
    </row>
    <row r="72" spans="1:8" s="4" customFormat="1" ht="15.75" customHeight="1">
      <c r="A72" s="1"/>
      <c r="B72" s="19"/>
      <c r="C72" s="19"/>
      <c r="D72" s="9"/>
      <c r="E72" s="9"/>
      <c r="F72" s="317"/>
      <c r="G72" s="317"/>
      <c r="H72" s="317"/>
    </row>
    <row r="73" spans="1:8" s="4" customFormat="1" ht="15.75" customHeight="1">
      <c r="A73" s="1"/>
      <c r="B73" s="1401" t="s">
        <v>104</v>
      </c>
      <c r="C73" s="1392"/>
      <c r="D73" s="1392"/>
      <c r="E73" s="9"/>
      <c r="F73" s="317"/>
      <c r="G73" s="317"/>
      <c r="H73" s="317"/>
    </row>
    <row r="74" spans="1:8" s="4" customFormat="1" ht="45" customHeight="1">
      <c r="A74" s="1"/>
      <c r="B74" s="1404" t="s">
        <v>105</v>
      </c>
      <c r="C74" s="1404"/>
      <c r="D74" s="1404"/>
      <c r="E74" s="1404"/>
      <c r="F74" s="1404"/>
      <c r="G74" s="1404"/>
      <c r="H74" s="1404"/>
    </row>
    <row r="75" spans="1:8" s="4" customFormat="1" ht="15.75" customHeight="1">
      <c r="A75" s="1"/>
      <c r="E75" s="9"/>
      <c r="F75" s="317"/>
      <c r="G75" s="317"/>
      <c r="H75" s="317"/>
    </row>
    <row r="76" spans="1:8" s="4" customFormat="1" ht="15.75" customHeight="1">
      <c r="A76" s="1"/>
      <c r="B76" s="1401" t="s">
        <v>106</v>
      </c>
      <c r="C76" s="1392"/>
      <c r="D76" s="1392"/>
      <c r="E76" s="9"/>
      <c r="F76" s="317"/>
      <c r="G76" s="317"/>
      <c r="H76" s="317"/>
    </row>
    <row r="77" spans="1:8" s="4" customFormat="1" ht="17.25" customHeight="1">
      <c r="A77" s="1"/>
      <c r="B77" s="1404" t="s">
        <v>107</v>
      </c>
      <c r="C77" s="1404"/>
      <c r="D77" s="1404"/>
      <c r="E77" s="1404"/>
      <c r="F77" s="1404"/>
      <c r="G77" s="1404"/>
      <c r="H77" s="1404"/>
    </row>
    <row r="78" spans="1:8" s="4" customFormat="1" ht="17.25" customHeight="1">
      <c r="A78" s="1"/>
      <c r="B78" s="19"/>
      <c r="C78" s="19"/>
      <c r="D78" s="19"/>
      <c r="E78" s="19"/>
      <c r="F78" s="19"/>
      <c r="G78" s="19"/>
      <c r="H78" s="19"/>
    </row>
    <row r="79" spans="1:8" s="4" customFormat="1" ht="17.25" customHeight="1">
      <c r="A79" s="1"/>
      <c r="B79" s="1401" t="s">
        <v>108</v>
      </c>
      <c r="C79" s="1392"/>
      <c r="D79" s="1392"/>
      <c r="E79" s="9"/>
      <c r="F79" s="317"/>
      <c r="G79" s="317"/>
      <c r="H79" s="317"/>
    </row>
    <row r="80" spans="1:8" s="4" customFormat="1" ht="43.5" customHeight="1">
      <c r="A80" s="1"/>
      <c r="B80" s="1404" t="s">
        <v>260</v>
      </c>
      <c r="C80" s="1404"/>
      <c r="D80" s="1404"/>
      <c r="E80" s="1404"/>
      <c r="F80" s="1404"/>
      <c r="G80" s="1404"/>
      <c r="H80" s="1404"/>
    </row>
    <row r="81" spans="1:8" s="4" customFormat="1" ht="15.75" customHeight="1">
      <c r="A81" s="1"/>
      <c r="B81" s="19"/>
      <c r="C81" s="19"/>
      <c r="D81" s="9"/>
      <c r="E81" s="9"/>
      <c r="F81" s="317"/>
      <c r="G81" s="317"/>
      <c r="H81" s="317"/>
    </row>
    <row r="82" spans="1:8" s="4" customFormat="1" ht="15.75" customHeight="1">
      <c r="A82" s="1"/>
      <c r="B82" s="1401" t="s">
        <v>110</v>
      </c>
      <c r="C82" s="1392"/>
      <c r="D82" s="1392"/>
      <c r="E82" s="9"/>
      <c r="F82" s="317"/>
      <c r="G82" s="317"/>
      <c r="H82" s="317"/>
    </row>
    <row r="83" spans="1:8" s="4" customFormat="1" ht="35.25" customHeight="1">
      <c r="A83" s="1"/>
      <c r="B83" s="1404" t="s">
        <v>111</v>
      </c>
      <c r="C83" s="1404"/>
      <c r="D83" s="1404"/>
      <c r="E83" s="1404"/>
      <c r="F83" s="1404"/>
      <c r="G83" s="1404"/>
      <c r="H83" s="1404"/>
    </row>
    <row r="84" spans="1:8" s="4" customFormat="1" ht="15.75" customHeight="1">
      <c r="A84" s="1"/>
      <c r="B84" s="19"/>
      <c r="C84" s="19"/>
      <c r="D84" s="9"/>
      <c r="E84" s="9"/>
      <c r="F84" s="317"/>
      <c r="G84" s="317"/>
      <c r="H84" s="317"/>
    </row>
    <row r="85" spans="1:8" s="4" customFormat="1" ht="15.75" customHeight="1">
      <c r="A85" s="1"/>
      <c r="B85" s="1401" t="s">
        <v>112</v>
      </c>
      <c r="C85" s="1399"/>
      <c r="D85" s="1399"/>
      <c r="E85" s="9"/>
      <c r="F85" s="316"/>
      <c r="G85" s="316"/>
      <c r="H85" s="316"/>
    </row>
    <row r="86" spans="1:8" s="4" customFormat="1" ht="34.5" customHeight="1">
      <c r="A86" s="1"/>
      <c r="B86" s="1404" t="s">
        <v>113</v>
      </c>
      <c r="C86" s="1404"/>
      <c r="D86" s="1404"/>
      <c r="E86" s="1404"/>
      <c r="F86" s="1404"/>
      <c r="G86" s="1404"/>
      <c r="H86" s="1404"/>
    </row>
    <row r="87" spans="1:8" s="4" customFormat="1">
      <c r="A87" s="1"/>
      <c r="B87" s="382"/>
      <c r="C87" s="19"/>
      <c r="D87" s="19"/>
      <c r="E87" s="19"/>
      <c r="F87" s="19"/>
      <c r="G87" s="19"/>
      <c r="H87" s="19"/>
    </row>
    <row r="88" spans="1:8" s="4" customFormat="1">
      <c r="A88" s="1"/>
      <c r="B88" s="1401" t="s">
        <v>114</v>
      </c>
      <c r="C88" s="1392"/>
      <c r="D88" s="1392"/>
      <c r="E88" s="9"/>
      <c r="F88" s="317"/>
      <c r="G88" s="317"/>
      <c r="H88" s="317"/>
    </row>
    <row r="89" spans="1:8" s="4" customFormat="1" ht="81.75" customHeight="1">
      <c r="A89" s="1"/>
      <c r="B89" s="1404" t="s">
        <v>248</v>
      </c>
      <c r="C89" s="1404"/>
      <c r="D89" s="1404"/>
      <c r="E89" s="1404"/>
      <c r="F89" s="1404"/>
      <c r="G89" s="1404"/>
      <c r="H89" s="1404"/>
    </row>
    <row r="90" spans="1:8" s="94" customFormat="1" ht="16.5" thickBot="1">
      <c r="A90" s="1"/>
      <c r="B90" s="19"/>
      <c r="C90" s="19"/>
      <c r="D90" s="9"/>
      <c r="E90" s="9"/>
      <c r="F90" s="3"/>
      <c r="G90" s="9"/>
      <c r="H90" s="2"/>
    </row>
    <row r="91" spans="1:8" s="376" customFormat="1" ht="26.25" thickBot="1">
      <c r="A91" s="1000" t="s">
        <v>116</v>
      </c>
      <c r="B91" s="1000" t="s">
        <v>117</v>
      </c>
      <c r="C91" s="1001" t="s">
        <v>118</v>
      </c>
      <c r="D91" s="374" t="s">
        <v>119</v>
      </c>
      <c r="E91" s="374"/>
      <c r="F91" s="1002" t="s">
        <v>120</v>
      </c>
      <c r="G91" s="1002"/>
      <c r="H91" s="375" t="s">
        <v>121</v>
      </c>
    </row>
    <row r="92" spans="1:8" s="94" customFormat="1">
      <c r="A92" s="1"/>
      <c r="B92" s="19"/>
      <c r="C92" s="19"/>
      <c r="D92" s="9"/>
      <c r="E92" s="9"/>
      <c r="F92" s="3"/>
      <c r="G92" s="9"/>
      <c r="H92" s="2"/>
    </row>
    <row r="93" spans="1:8" s="4" customFormat="1">
      <c r="A93" s="1003" t="s">
        <v>122</v>
      </c>
      <c r="B93" s="92" t="s">
        <v>79</v>
      </c>
      <c r="C93" s="92"/>
      <c r="D93" s="93"/>
      <c r="E93" s="94"/>
      <c r="F93" s="95"/>
      <c r="G93" s="94"/>
      <c r="H93" s="99"/>
    </row>
    <row r="94" spans="1:8" s="94" customFormat="1">
      <c r="A94" s="1"/>
      <c r="B94" s="1297"/>
      <c r="C94" s="1297"/>
      <c r="D94" s="1298"/>
      <c r="E94" s="1298"/>
      <c r="F94" s="1299"/>
      <c r="G94" s="1298"/>
      <c r="H94" s="1300"/>
    </row>
    <row r="95" spans="1:8" s="94" customFormat="1">
      <c r="A95" s="1003" t="s">
        <v>81</v>
      </c>
      <c r="B95" s="92" t="s">
        <v>82</v>
      </c>
      <c r="C95" s="92"/>
      <c r="D95" s="93"/>
      <c r="F95" s="95"/>
      <c r="H95" s="99"/>
    </row>
    <row r="96" spans="1:8" s="94" customFormat="1">
      <c r="A96" s="91"/>
      <c r="B96" s="92"/>
      <c r="C96" s="92"/>
      <c r="D96" s="580"/>
      <c r="E96" s="467"/>
      <c r="F96" s="113"/>
      <c r="G96" s="467"/>
      <c r="H96" s="577"/>
    </row>
    <row r="97" spans="1:8" s="116" customFormat="1" ht="46.5" customHeight="1">
      <c r="A97" s="1005" t="s">
        <v>123</v>
      </c>
      <c r="B97" s="397" t="s">
        <v>124</v>
      </c>
      <c r="C97" s="542" t="s">
        <v>125</v>
      </c>
      <c r="D97" s="1214">
        <v>36</v>
      </c>
      <c r="E97" s="94"/>
      <c r="F97" s="114"/>
      <c r="G97" s="94"/>
      <c r="H97" s="18">
        <f>D97*F97</f>
        <v>0</v>
      </c>
    </row>
    <row r="98" spans="1:8" s="94" customFormat="1">
      <c r="A98" s="1010"/>
      <c r="B98" s="120"/>
      <c r="C98" s="120"/>
      <c r="D98" s="1301"/>
      <c r="E98" s="122"/>
      <c r="F98" s="126"/>
      <c r="G98" s="122"/>
      <c r="H98" s="1208"/>
    </row>
    <row r="99" spans="1:8" s="122" customFormat="1" ht="59.25" customHeight="1">
      <c r="A99" s="1005" t="s">
        <v>126</v>
      </c>
      <c r="B99" s="120" t="s">
        <v>127</v>
      </c>
      <c r="C99" s="542" t="s">
        <v>128</v>
      </c>
      <c r="D99" s="1214">
        <v>2</v>
      </c>
      <c r="E99" s="94"/>
      <c r="F99" s="114"/>
      <c r="G99" s="94"/>
      <c r="H99" s="18">
        <f>D99*F99</f>
        <v>0</v>
      </c>
    </row>
    <row r="100" spans="1:8" s="94" customFormat="1">
      <c r="A100" s="1010"/>
      <c r="B100" s="120"/>
      <c r="C100" s="120"/>
      <c r="D100" s="1301"/>
      <c r="E100" s="122"/>
      <c r="F100" s="124"/>
      <c r="G100" s="122"/>
      <c r="H100" s="1208"/>
    </row>
    <row r="101" spans="1:8" s="122" customFormat="1" ht="57.75" customHeight="1">
      <c r="A101" s="1005" t="s">
        <v>129</v>
      </c>
      <c r="B101" s="120" t="s">
        <v>130</v>
      </c>
      <c r="C101" s="542" t="s">
        <v>128</v>
      </c>
      <c r="D101" s="1214">
        <v>2</v>
      </c>
      <c r="E101" s="9"/>
      <c r="F101" s="114"/>
      <c r="G101" s="9"/>
      <c r="H101" s="18">
        <f>D101*F101</f>
        <v>0</v>
      </c>
    </row>
    <row r="102" spans="1:8" s="94" customFormat="1">
      <c r="A102" s="1010"/>
      <c r="B102" s="120"/>
      <c r="C102" s="120"/>
      <c r="D102" s="1012"/>
      <c r="E102" s="1012"/>
      <c r="F102" s="126"/>
      <c r="G102" s="1012"/>
      <c r="H102" s="1014"/>
    </row>
    <row r="103" spans="1:8" s="94" customFormat="1" ht="45" customHeight="1">
      <c r="A103" s="1005" t="s">
        <v>131</v>
      </c>
      <c r="B103" s="120" t="s">
        <v>132</v>
      </c>
      <c r="C103" s="542" t="s">
        <v>133</v>
      </c>
      <c r="D103" s="1214">
        <v>1</v>
      </c>
      <c r="E103" s="9"/>
      <c r="F103" s="114">
        <v>273</v>
      </c>
      <c r="G103" s="9"/>
      <c r="H103" s="18">
        <f>D103*F103</f>
        <v>273</v>
      </c>
    </row>
    <row r="104" spans="1:8" s="94" customFormat="1">
      <c r="A104" s="1010"/>
      <c r="B104" s="120"/>
      <c r="C104" s="120"/>
      <c r="D104" s="1012"/>
      <c r="E104" s="1012"/>
      <c r="F104" s="127"/>
      <c r="G104" s="1012"/>
      <c r="H104" s="1014"/>
    </row>
    <row r="105" spans="1:8" s="122" customFormat="1" ht="44.25" customHeight="1">
      <c r="A105" s="1005" t="s">
        <v>134</v>
      </c>
      <c r="B105" s="120" t="s">
        <v>135</v>
      </c>
      <c r="C105" s="542" t="s">
        <v>125</v>
      </c>
      <c r="D105" s="1214">
        <v>36</v>
      </c>
      <c r="E105" s="9"/>
      <c r="F105" s="114"/>
      <c r="G105" s="9"/>
      <c r="H105" s="18">
        <f>D105*F105</f>
        <v>0</v>
      </c>
    </row>
    <row r="106" spans="1:8" s="94" customFormat="1">
      <c r="A106" s="1010"/>
      <c r="B106" s="120"/>
      <c r="C106" s="120"/>
      <c r="D106" s="1012"/>
      <c r="E106" s="1012"/>
      <c r="F106" s="127"/>
      <c r="G106" s="1012"/>
      <c r="H106" s="1014"/>
    </row>
    <row r="107" spans="1:8" s="122" customFormat="1" ht="55.5" customHeight="1">
      <c r="A107" s="1005" t="s">
        <v>136</v>
      </c>
      <c r="B107" s="120" t="s">
        <v>137</v>
      </c>
      <c r="C107" s="542" t="s">
        <v>125</v>
      </c>
      <c r="D107" s="1214">
        <v>36</v>
      </c>
      <c r="E107" s="9"/>
      <c r="F107" s="114"/>
      <c r="G107" s="9"/>
      <c r="H107" s="18">
        <f>D107*F107</f>
        <v>0</v>
      </c>
    </row>
    <row r="108" spans="1:8" s="94" customFormat="1">
      <c r="A108" s="1010"/>
      <c r="B108" s="120"/>
      <c r="C108" s="120"/>
      <c r="D108" s="1012"/>
      <c r="E108" s="1012"/>
      <c r="F108" s="127"/>
      <c r="G108" s="1012"/>
      <c r="H108" s="1014"/>
    </row>
    <row r="109" spans="1:8" s="94" customFormat="1" ht="29.25" customHeight="1">
      <c r="A109" s="1005" t="s">
        <v>138</v>
      </c>
      <c r="B109" s="120" t="s">
        <v>139</v>
      </c>
      <c r="C109" s="542" t="s">
        <v>125</v>
      </c>
      <c r="D109" s="1214">
        <v>36</v>
      </c>
      <c r="E109" s="1012"/>
      <c r="F109" s="114"/>
      <c r="G109" s="1012"/>
      <c r="H109" s="18">
        <f>D109*F109</f>
        <v>0</v>
      </c>
    </row>
    <row r="110" spans="1:8" s="94" customFormat="1" ht="15.75" customHeight="1">
      <c r="A110" s="91"/>
      <c r="B110" s="120"/>
      <c r="C110" s="120"/>
      <c r="D110" s="9"/>
      <c r="E110" s="9"/>
      <c r="F110" s="126"/>
      <c r="G110" s="9"/>
      <c r="H110" s="2"/>
    </row>
    <row r="111" spans="1:8" s="1304" customFormat="1" ht="31.5" customHeight="1">
      <c r="A111" s="1005" t="s">
        <v>251</v>
      </c>
      <c r="B111" s="120" t="s">
        <v>252</v>
      </c>
      <c r="C111" s="542" t="s">
        <v>128</v>
      </c>
      <c r="D111" s="1214">
        <v>1</v>
      </c>
      <c r="E111" s="9"/>
      <c r="F111" s="114"/>
      <c r="G111" s="1305"/>
      <c r="H111" s="18">
        <f>D111*F111</f>
        <v>0</v>
      </c>
    </row>
    <row r="112" spans="1:8" s="1304" customFormat="1" ht="15.75" customHeight="1">
      <c r="A112" s="1010"/>
      <c r="B112" s="120"/>
      <c r="C112" s="120"/>
      <c r="D112" s="1012"/>
      <c r="E112" s="1012"/>
      <c r="F112" s="127"/>
      <c r="G112" s="1012"/>
      <c r="H112" s="1014"/>
    </row>
    <row r="113" spans="1:8" s="94" customFormat="1" ht="15.75" customHeight="1">
      <c r="A113" s="1005" t="s">
        <v>143</v>
      </c>
      <c r="B113" s="120" t="s">
        <v>144</v>
      </c>
      <c r="C113" s="542" t="s">
        <v>145</v>
      </c>
      <c r="D113" s="1214">
        <v>2</v>
      </c>
      <c r="E113" s="9"/>
      <c r="F113" s="114"/>
      <c r="G113" s="1305"/>
      <c r="H113" s="18">
        <f>D113*F113</f>
        <v>0</v>
      </c>
    </row>
    <row r="114" spans="1:8" s="1304" customFormat="1">
      <c r="A114" s="1005"/>
      <c r="B114" s="120"/>
      <c r="C114" s="542"/>
      <c r="D114" s="1214"/>
      <c r="E114" s="9"/>
      <c r="F114" s="114"/>
      <c r="G114" s="1305"/>
      <c r="H114" s="18"/>
    </row>
    <row r="115" spans="1:8" s="1304" customFormat="1" ht="29.25" customHeight="1">
      <c r="A115" s="1005" t="s">
        <v>146</v>
      </c>
      <c r="B115" s="120" t="s">
        <v>147</v>
      </c>
      <c r="C115" s="542" t="s">
        <v>145</v>
      </c>
      <c r="D115" s="1214">
        <v>2</v>
      </c>
      <c r="E115" s="9"/>
      <c r="F115" s="114"/>
      <c r="G115" s="1305"/>
      <c r="H115" s="18">
        <f>D115*F115</f>
        <v>0</v>
      </c>
    </row>
    <row r="116" spans="1:8" s="1304" customFormat="1" ht="15.75" customHeight="1">
      <c r="A116" s="1010"/>
      <c r="B116" s="120"/>
      <c r="C116" s="120"/>
      <c r="D116" s="1012"/>
      <c r="E116" s="1012"/>
      <c r="F116" s="126"/>
      <c r="G116" s="1012"/>
      <c r="H116" s="1014"/>
    </row>
    <row r="117" spans="1:8" s="94" customFormat="1" ht="70.5" customHeight="1">
      <c r="A117" s="1005" t="s">
        <v>148</v>
      </c>
      <c r="B117" s="120" t="s">
        <v>149</v>
      </c>
      <c r="C117" s="542" t="s">
        <v>125</v>
      </c>
      <c r="D117" s="1214">
        <v>36</v>
      </c>
      <c r="E117" s="9"/>
      <c r="F117" s="114"/>
      <c r="G117" s="1305"/>
      <c r="H117" s="18">
        <f>D117*F117</f>
        <v>0</v>
      </c>
    </row>
    <row r="118" spans="1:8" s="94" customFormat="1" ht="15" customHeight="1">
      <c r="A118" s="1005"/>
      <c r="B118" s="120"/>
      <c r="C118" s="542"/>
      <c r="D118" s="1214"/>
      <c r="E118" s="9"/>
      <c r="F118" s="126"/>
      <c r="G118" s="1305"/>
      <c r="H118" s="3"/>
    </row>
    <row r="119" spans="1:8" s="94" customFormat="1" ht="73.5" customHeight="1">
      <c r="A119" s="1005" t="s">
        <v>150</v>
      </c>
      <c r="B119" s="1306" t="s">
        <v>151</v>
      </c>
      <c r="C119" s="1306"/>
      <c r="D119" s="1307"/>
      <c r="E119" s="1308"/>
      <c r="F119" s="129"/>
      <c r="G119" s="1309"/>
      <c r="H119" s="1377">
        <f>SUM(H95:H118)*0.1</f>
        <v>27.3</v>
      </c>
    </row>
    <row r="120" spans="1:8" s="94" customFormat="1" ht="15.75" customHeight="1">
      <c r="A120" s="91"/>
      <c r="B120" s="120"/>
      <c r="C120" s="120"/>
      <c r="D120" s="9"/>
      <c r="E120" s="9"/>
      <c r="F120" s="126"/>
      <c r="G120" s="9"/>
      <c r="H120" s="2"/>
    </row>
    <row r="121" spans="1:8" s="94" customFormat="1" ht="31.5">
      <c r="A121" s="1003"/>
      <c r="B121" s="1015" t="s">
        <v>152</v>
      </c>
      <c r="C121" s="1015"/>
      <c r="D121" s="102"/>
      <c r="E121" s="102"/>
      <c r="F121" s="130"/>
      <c r="G121" s="102"/>
      <c r="H121" s="992">
        <f>SUM(H95:H120)</f>
        <v>300.3</v>
      </c>
    </row>
    <row r="122" spans="1:8" s="94" customFormat="1">
      <c r="A122" s="1003"/>
      <c r="B122" s="1015"/>
      <c r="C122" s="1015"/>
      <c r="D122" s="102"/>
      <c r="E122" s="102"/>
      <c r="F122" s="130"/>
      <c r="G122" s="102"/>
      <c r="H122" s="107"/>
    </row>
    <row r="123" spans="1:8" s="94" customFormat="1">
      <c r="A123" s="1003" t="s">
        <v>83</v>
      </c>
      <c r="B123" s="92" t="s">
        <v>84</v>
      </c>
      <c r="C123" s="92"/>
      <c r="D123" s="93"/>
      <c r="F123" s="131"/>
      <c r="H123" s="99"/>
    </row>
    <row r="124" spans="1:8" s="94" customFormat="1">
      <c r="A124" s="1003"/>
      <c r="B124" s="92"/>
      <c r="C124" s="92"/>
      <c r="D124" s="93"/>
      <c r="F124" s="131"/>
      <c r="H124" s="99"/>
    </row>
    <row r="125" spans="1:8" s="94" customFormat="1" ht="96.75" customHeight="1">
      <c r="A125" s="1" t="s">
        <v>156</v>
      </c>
      <c r="B125" s="120" t="s">
        <v>157</v>
      </c>
      <c r="C125" s="542" t="s">
        <v>158</v>
      </c>
      <c r="D125" s="1214">
        <v>60</v>
      </c>
      <c r="E125" s="9"/>
      <c r="F125" s="114"/>
      <c r="G125" s="1305"/>
      <c r="H125" s="18">
        <f>D125*F125</f>
        <v>0</v>
      </c>
    </row>
    <row r="126" spans="1:8" s="94" customFormat="1" ht="15" customHeight="1">
      <c r="A126" s="1"/>
      <c r="B126" s="120"/>
      <c r="C126" s="542"/>
      <c r="D126" s="1214"/>
      <c r="E126" s="9"/>
      <c r="F126" s="126"/>
      <c r="G126" s="1305"/>
      <c r="H126" s="3"/>
    </row>
    <row r="127" spans="1:8" s="94" customFormat="1" ht="37.5" customHeight="1">
      <c r="A127" s="1" t="s">
        <v>159</v>
      </c>
      <c r="B127" s="1314" t="s">
        <v>160</v>
      </c>
      <c r="C127" s="542" t="s">
        <v>125</v>
      </c>
      <c r="D127" s="1214">
        <v>5</v>
      </c>
      <c r="E127" s="9"/>
      <c r="F127" s="114"/>
      <c r="G127" s="1305"/>
      <c r="H127" s="18">
        <f>D127*F127</f>
        <v>0</v>
      </c>
    </row>
    <row r="128" spans="1:8">
      <c r="B128" s="120"/>
      <c r="C128" s="120"/>
      <c r="D128" s="9"/>
      <c r="E128" s="9"/>
      <c r="F128" s="126"/>
      <c r="G128" s="9"/>
      <c r="H128" s="2"/>
    </row>
    <row r="129" spans="1:8" s="4" customFormat="1" ht="75.75" customHeight="1">
      <c r="A129" s="1" t="s">
        <v>161</v>
      </c>
      <c r="B129" s="120" t="s">
        <v>162</v>
      </c>
      <c r="C129" s="542" t="s">
        <v>155</v>
      </c>
      <c r="D129" s="1214">
        <v>1.6</v>
      </c>
      <c r="E129" s="9"/>
      <c r="F129" s="114"/>
      <c r="G129" s="1305"/>
      <c r="H129" s="18">
        <f>D129*F129</f>
        <v>0</v>
      </c>
    </row>
    <row r="130" spans="1:8">
      <c r="B130" s="120"/>
      <c r="C130" s="120"/>
      <c r="D130" s="9"/>
      <c r="E130" s="9"/>
      <c r="F130" s="126"/>
      <c r="G130" s="9"/>
      <c r="H130" s="2"/>
    </row>
    <row r="131" spans="1:8" s="4" customFormat="1" ht="75" customHeight="1">
      <c r="A131" s="1" t="s">
        <v>163</v>
      </c>
      <c r="B131" s="120" t="s">
        <v>261</v>
      </c>
      <c r="C131" s="120"/>
      <c r="D131" s="9"/>
      <c r="E131" s="9"/>
      <c r="F131" s="126"/>
      <c r="G131" s="9"/>
      <c r="H131" s="2"/>
    </row>
    <row r="132" spans="1:8" s="4" customFormat="1">
      <c r="A132" s="1"/>
      <c r="B132" s="120" t="s">
        <v>165</v>
      </c>
      <c r="C132" s="542" t="s">
        <v>155</v>
      </c>
      <c r="D132" s="1214">
        <v>38.4</v>
      </c>
      <c r="E132" s="9"/>
      <c r="F132" s="114"/>
      <c r="G132" s="1305"/>
      <c r="H132" s="18">
        <f>D132*F132</f>
        <v>0</v>
      </c>
    </row>
    <row r="133" spans="1:8" s="4" customFormat="1">
      <c r="A133" s="1"/>
      <c r="B133" s="120"/>
      <c r="C133" s="120"/>
      <c r="D133" s="9"/>
      <c r="E133" s="9"/>
      <c r="F133" s="126"/>
      <c r="G133" s="9"/>
      <c r="H133" s="2"/>
    </row>
    <row r="134" spans="1:8" s="4" customFormat="1">
      <c r="A134" s="1"/>
      <c r="B134" s="120" t="s">
        <v>166</v>
      </c>
      <c r="C134" s="542" t="s">
        <v>155</v>
      </c>
      <c r="D134" s="1214">
        <v>50</v>
      </c>
      <c r="E134" s="9"/>
      <c r="F134" s="114"/>
      <c r="G134" s="1305"/>
      <c r="H134" s="18">
        <f>D134*F134</f>
        <v>0</v>
      </c>
    </row>
    <row r="135" spans="1:8" s="4" customFormat="1">
      <c r="A135" s="1"/>
      <c r="B135" s="120"/>
      <c r="C135" s="120"/>
      <c r="D135" s="9"/>
      <c r="E135" s="9"/>
      <c r="F135" s="126"/>
      <c r="G135" s="9"/>
      <c r="H135" s="2"/>
    </row>
    <row r="136" spans="1:8" s="4" customFormat="1">
      <c r="A136" s="1"/>
      <c r="B136" s="120" t="s">
        <v>167</v>
      </c>
      <c r="C136" s="542" t="s">
        <v>155</v>
      </c>
      <c r="D136" s="1214">
        <v>10</v>
      </c>
      <c r="E136" s="9"/>
      <c r="F136" s="114"/>
      <c r="G136" s="1305"/>
      <c r="H136" s="18">
        <f>D136*F136</f>
        <v>0</v>
      </c>
    </row>
    <row r="137" spans="1:8" s="4" customFormat="1">
      <c r="A137" s="1"/>
      <c r="B137" s="120"/>
      <c r="C137" s="120"/>
      <c r="D137" s="9"/>
      <c r="E137" s="9"/>
      <c r="F137" s="126"/>
      <c r="G137" s="9"/>
      <c r="H137" s="2"/>
    </row>
    <row r="138" spans="1:8" s="1317" customFormat="1" ht="39.75" customHeight="1">
      <c r="A138" s="1" t="s">
        <v>170</v>
      </c>
      <c r="B138" s="120" t="s">
        <v>171</v>
      </c>
      <c r="C138" s="542" t="s">
        <v>158</v>
      </c>
      <c r="D138" s="1214">
        <v>132</v>
      </c>
      <c r="E138" s="9"/>
      <c r="F138" s="114"/>
      <c r="G138" s="9"/>
      <c r="H138" s="18">
        <f>D138*F138</f>
        <v>0</v>
      </c>
    </row>
    <row r="139" spans="1:8" s="1369" customFormat="1" ht="12.75">
      <c r="A139" s="1"/>
      <c r="B139" s="120"/>
      <c r="C139" s="542"/>
      <c r="D139" s="1214"/>
      <c r="E139" s="9"/>
      <c r="F139" s="114"/>
      <c r="G139" s="9"/>
      <c r="H139" s="18"/>
    </row>
    <row r="140" spans="1:8" s="1312" customFormat="1" ht="42" customHeight="1">
      <c r="A140" s="1" t="s">
        <v>172</v>
      </c>
      <c r="B140" s="120" t="s">
        <v>173</v>
      </c>
      <c r="C140" s="542" t="s">
        <v>158</v>
      </c>
      <c r="D140" s="1214">
        <v>37.826499999999996</v>
      </c>
      <c r="E140" s="9"/>
      <c r="F140" s="114"/>
      <c r="G140" s="9"/>
      <c r="H140" s="18">
        <f>D140*F140</f>
        <v>0</v>
      </c>
    </row>
    <row r="141" spans="1:8" s="4" customFormat="1">
      <c r="A141" s="1"/>
      <c r="B141" s="120"/>
      <c r="C141" s="120"/>
      <c r="D141" s="1012"/>
      <c r="E141" s="1012"/>
      <c r="F141" s="126"/>
      <c r="G141" s="1012"/>
      <c r="H141" s="1014"/>
    </row>
    <row r="142" spans="1:8" s="1312" customFormat="1" ht="138" customHeight="1">
      <c r="A142" s="1" t="s">
        <v>174</v>
      </c>
      <c r="B142" s="120" t="s">
        <v>175</v>
      </c>
      <c r="C142" s="542" t="s">
        <v>155</v>
      </c>
      <c r="D142" s="1214">
        <v>7.91</v>
      </c>
      <c r="E142" s="9"/>
      <c r="F142" s="114"/>
      <c r="G142" s="9"/>
      <c r="H142" s="18">
        <f>D142*F142</f>
        <v>0</v>
      </c>
    </row>
    <row r="143" spans="1:8" s="4" customFormat="1">
      <c r="A143" s="1217"/>
      <c r="B143" s="120"/>
      <c r="C143" s="120"/>
      <c r="D143" s="1012"/>
      <c r="E143" s="1012"/>
      <c r="F143" s="126"/>
      <c r="G143" s="1012"/>
      <c r="H143" s="1014"/>
    </row>
    <row r="144" spans="1:8" s="1312" customFormat="1" ht="124.5" customHeight="1">
      <c r="A144" s="1" t="s">
        <v>176</v>
      </c>
      <c r="B144" s="120" t="s">
        <v>177</v>
      </c>
      <c r="C144" s="542" t="s">
        <v>155</v>
      </c>
      <c r="D144" s="1214">
        <v>19.91</v>
      </c>
      <c r="E144" s="9"/>
      <c r="F144" s="114"/>
      <c r="G144" s="9"/>
      <c r="H144" s="18">
        <f>D144*F144</f>
        <v>0</v>
      </c>
    </row>
    <row r="145" spans="1:8" s="4" customFormat="1">
      <c r="A145" s="1217"/>
      <c r="B145" s="120"/>
      <c r="C145" s="120"/>
      <c r="D145" s="1012"/>
      <c r="E145" s="1012"/>
      <c r="F145" s="126"/>
      <c r="G145" s="1012"/>
      <c r="H145" s="1014"/>
    </row>
    <row r="146" spans="1:8" s="4" customFormat="1" ht="91.5" customHeight="1">
      <c r="A146" s="1" t="s">
        <v>178</v>
      </c>
      <c r="B146" s="120" t="s">
        <v>179</v>
      </c>
      <c r="C146" s="542" t="s">
        <v>155</v>
      </c>
      <c r="D146" s="1214">
        <v>21.593999999999998</v>
      </c>
      <c r="E146" s="9"/>
      <c r="F146" s="114"/>
      <c r="G146" s="9"/>
      <c r="H146" s="18">
        <f>D146*F146</f>
        <v>0</v>
      </c>
    </row>
    <row r="147" spans="1:8" s="4" customFormat="1" ht="15" customHeight="1">
      <c r="A147" s="1"/>
      <c r="B147" s="120"/>
      <c r="C147" s="542"/>
      <c r="D147" s="1214"/>
      <c r="E147" s="9"/>
      <c r="F147" s="126"/>
      <c r="G147" s="9"/>
      <c r="H147" s="3"/>
    </row>
    <row r="148" spans="1:8" s="4" customFormat="1" ht="107.25" customHeight="1">
      <c r="A148" s="1" t="s">
        <v>182</v>
      </c>
      <c r="B148" s="120" t="s">
        <v>183</v>
      </c>
      <c r="C148" s="542" t="s">
        <v>155</v>
      </c>
      <c r="D148" s="1214">
        <v>12</v>
      </c>
      <c r="E148" s="9"/>
      <c r="F148" s="114"/>
      <c r="G148" s="9"/>
      <c r="H148" s="18">
        <f>D148*F148</f>
        <v>0</v>
      </c>
    </row>
    <row r="149" spans="1:8" s="4" customFormat="1" ht="15" customHeight="1">
      <c r="A149" s="1"/>
      <c r="B149" s="120"/>
      <c r="C149" s="542"/>
      <c r="D149" s="1214"/>
      <c r="E149" s="9"/>
      <c r="F149" s="126"/>
      <c r="G149" s="9"/>
      <c r="H149" s="3"/>
    </row>
    <row r="150" spans="1:8" s="4" customFormat="1" ht="107.25" customHeight="1">
      <c r="A150" s="1" t="s">
        <v>184</v>
      </c>
      <c r="B150" s="120" t="s">
        <v>185</v>
      </c>
      <c r="C150" s="542" t="s">
        <v>155</v>
      </c>
      <c r="D150" s="1214">
        <v>22.3</v>
      </c>
      <c r="E150" s="9"/>
      <c r="F150" s="114"/>
      <c r="G150" s="9"/>
      <c r="H150" s="18">
        <f>D150*F150</f>
        <v>0</v>
      </c>
    </row>
    <row r="151" spans="1:8" s="4" customFormat="1" ht="15" customHeight="1">
      <c r="A151" s="1"/>
      <c r="B151" s="120"/>
      <c r="C151" s="542"/>
      <c r="D151" s="1214"/>
      <c r="E151" s="9"/>
      <c r="F151" s="126"/>
      <c r="G151" s="9"/>
      <c r="H151" s="3"/>
    </row>
    <row r="152" spans="1:8" s="4" customFormat="1" ht="204" customHeight="1">
      <c r="A152" s="1" t="s">
        <v>186</v>
      </c>
      <c r="B152" s="1321" t="s">
        <v>255</v>
      </c>
      <c r="C152" s="542" t="s">
        <v>158</v>
      </c>
      <c r="D152" s="1214">
        <v>60</v>
      </c>
      <c r="E152" s="9"/>
      <c r="F152" s="114"/>
      <c r="G152" s="9"/>
      <c r="H152" s="18">
        <f>D152*F152</f>
        <v>0</v>
      </c>
    </row>
    <row r="153" spans="1:8">
      <c r="A153" s="1217"/>
      <c r="B153" s="120"/>
      <c r="C153" s="120"/>
      <c r="D153" s="9"/>
      <c r="E153" s="9"/>
      <c r="F153" s="126"/>
      <c r="G153" s="9"/>
      <c r="H153" s="2"/>
    </row>
    <row r="154" spans="1:8" s="4" customFormat="1" ht="125.25" customHeight="1">
      <c r="A154" s="1" t="s">
        <v>188</v>
      </c>
      <c r="B154" s="120" t="s">
        <v>189</v>
      </c>
      <c r="C154" s="542" t="s">
        <v>155</v>
      </c>
      <c r="D154" s="1214">
        <v>106.60000000000001</v>
      </c>
      <c r="E154" s="9"/>
      <c r="F154" s="114"/>
      <c r="G154" s="9"/>
      <c r="H154" s="18">
        <f>D154*F154</f>
        <v>0</v>
      </c>
    </row>
    <row r="155" spans="1:8" s="4" customFormat="1">
      <c r="A155" s="1"/>
      <c r="B155" s="120"/>
      <c r="C155" s="120"/>
      <c r="D155" s="9"/>
      <c r="E155" s="9"/>
      <c r="F155" s="126"/>
      <c r="G155" s="9"/>
      <c r="H155" s="2"/>
    </row>
    <row r="156" spans="1:8" s="4" customFormat="1" ht="59.25" customHeight="1">
      <c r="A156" s="1" t="s">
        <v>192</v>
      </c>
      <c r="B156" s="120" t="s">
        <v>193</v>
      </c>
      <c r="C156" s="542" t="s">
        <v>145</v>
      </c>
      <c r="D156" s="1214">
        <v>2</v>
      </c>
      <c r="E156" s="9"/>
      <c r="F156" s="114"/>
      <c r="G156" s="9"/>
      <c r="H156" s="18">
        <f>D156*F156</f>
        <v>0</v>
      </c>
    </row>
    <row r="157" spans="1:8" s="4" customFormat="1" ht="15" customHeight="1">
      <c r="A157" s="1"/>
      <c r="B157" s="120"/>
      <c r="C157" s="542"/>
      <c r="D157" s="1214"/>
      <c r="E157" s="9"/>
      <c r="F157" s="126"/>
      <c r="G157" s="9"/>
      <c r="H157" s="3"/>
    </row>
    <row r="158" spans="1:8" s="4" customFormat="1" ht="77.25" customHeight="1">
      <c r="A158" s="1" t="s">
        <v>194</v>
      </c>
      <c r="B158" s="120" t="s">
        <v>195</v>
      </c>
      <c r="C158" s="542" t="s">
        <v>196</v>
      </c>
      <c r="D158" s="9"/>
      <c r="E158" s="9"/>
      <c r="F158" s="126"/>
      <c r="G158" s="9"/>
      <c r="H158" s="18">
        <f>(SUM(H123:H157))*0.1</f>
        <v>0</v>
      </c>
    </row>
    <row r="159" spans="1:8" s="4" customFormat="1">
      <c r="A159" s="1"/>
      <c r="B159" s="120"/>
      <c r="C159" s="120"/>
      <c r="D159" s="1012"/>
      <c r="E159" s="1012"/>
      <c r="F159" s="127"/>
      <c r="G159" s="1012"/>
      <c r="H159" s="1014"/>
    </row>
    <row r="160" spans="1:8" s="94" customFormat="1">
      <c r="A160" s="1"/>
      <c r="B160" s="1015" t="s">
        <v>197</v>
      </c>
      <c r="C160" s="1015"/>
      <c r="D160" s="1298"/>
      <c r="E160" s="1298"/>
      <c r="F160" s="133"/>
      <c r="G160" s="1298"/>
      <c r="H160" s="992">
        <f>SUM(H123:H159)</f>
        <v>0</v>
      </c>
    </row>
    <row r="161" spans="1:8" ht="15.75" customHeight="1">
      <c r="A161" s="100"/>
      <c r="B161" s="92"/>
      <c r="C161" s="92"/>
      <c r="D161" s="1298"/>
      <c r="E161" s="1298"/>
      <c r="F161" s="133"/>
      <c r="G161" s="1298"/>
      <c r="H161" s="107"/>
    </row>
    <row r="162" spans="1:8" s="4" customFormat="1">
      <c r="A162" s="1003" t="s">
        <v>85</v>
      </c>
      <c r="B162" s="92" t="s">
        <v>86</v>
      </c>
      <c r="C162" s="92"/>
      <c r="D162" s="93"/>
      <c r="E162" s="94"/>
      <c r="F162" s="131"/>
      <c r="G162" s="94"/>
      <c r="H162" s="99"/>
    </row>
    <row r="163" spans="1:8">
      <c r="B163" s="120"/>
      <c r="C163" s="120"/>
      <c r="D163" s="9"/>
      <c r="E163" s="9"/>
      <c r="F163" s="126"/>
      <c r="G163" s="9"/>
      <c r="H163" s="2"/>
    </row>
    <row r="164" spans="1:8" ht="87.75" customHeight="1">
      <c r="A164" s="1" t="s">
        <v>198</v>
      </c>
      <c r="B164" s="1340" t="s">
        <v>199</v>
      </c>
      <c r="C164" s="542" t="s">
        <v>125</v>
      </c>
      <c r="D164" s="1214">
        <v>36</v>
      </c>
      <c r="E164" s="9"/>
      <c r="F164" s="114"/>
      <c r="G164" s="9"/>
      <c r="H164" s="18">
        <f>D164*F164</f>
        <v>0</v>
      </c>
    </row>
    <row r="165" spans="1:8">
      <c r="B165" s="120"/>
      <c r="C165" s="120"/>
      <c r="D165" s="9"/>
      <c r="E165" s="9"/>
      <c r="F165" s="126"/>
      <c r="G165" s="9"/>
      <c r="H165" s="2"/>
    </row>
    <row r="166" spans="1:8" ht="97.5" customHeight="1">
      <c r="A166" s="1" t="s">
        <v>200</v>
      </c>
      <c r="B166" s="1340" t="s">
        <v>201</v>
      </c>
      <c r="C166" s="542" t="s">
        <v>125</v>
      </c>
      <c r="D166" s="1214">
        <v>36</v>
      </c>
      <c r="E166" s="9"/>
      <c r="F166" s="114"/>
      <c r="G166" s="9"/>
      <c r="H166" s="18">
        <f>D166*F166</f>
        <v>0</v>
      </c>
    </row>
    <row r="167" spans="1:8">
      <c r="B167" s="120"/>
      <c r="C167" s="120"/>
      <c r="D167" s="9"/>
      <c r="E167" s="9"/>
      <c r="F167" s="126"/>
      <c r="G167" s="9"/>
      <c r="H167" s="2"/>
    </row>
    <row r="168" spans="1:8" ht="116.25" customHeight="1">
      <c r="A168" s="1" t="s">
        <v>204</v>
      </c>
      <c r="B168" s="120" t="s">
        <v>262</v>
      </c>
      <c r="C168" s="542" t="s">
        <v>128</v>
      </c>
      <c r="D168" s="1214">
        <v>1</v>
      </c>
      <c r="E168" s="9"/>
      <c r="F168" s="114"/>
      <c r="G168" s="9"/>
      <c r="H168" s="18">
        <f>D168*F168</f>
        <v>0</v>
      </c>
    </row>
    <row r="169" spans="1:8" s="1343" customFormat="1">
      <c r="A169" s="1"/>
      <c r="B169" s="120"/>
      <c r="C169" s="542"/>
      <c r="D169" s="1214"/>
      <c r="E169" s="9"/>
      <c r="F169" s="114"/>
      <c r="G169" s="9"/>
      <c r="H169" s="18"/>
    </row>
    <row r="170" spans="1:8" s="1343" customFormat="1" ht="150" customHeight="1">
      <c r="A170" s="1" t="s">
        <v>218</v>
      </c>
      <c r="B170" s="1342" t="s">
        <v>219</v>
      </c>
      <c r="C170" s="1342"/>
      <c r="D170" s="9"/>
      <c r="E170" s="9"/>
      <c r="F170" s="126"/>
      <c r="G170" s="9"/>
      <c r="H170" s="2"/>
    </row>
    <row r="171" spans="1:8" s="1343" customFormat="1">
      <c r="A171" s="1"/>
      <c r="B171" s="120" t="s">
        <v>209</v>
      </c>
      <c r="C171" s="542" t="s">
        <v>128</v>
      </c>
      <c r="D171" s="1214">
        <v>2</v>
      </c>
      <c r="E171" s="9"/>
      <c r="F171" s="114"/>
      <c r="G171" s="9"/>
      <c r="H171" s="18">
        <f>D171*F171</f>
        <v>0</v>
      </c>
    </row>
    <row r="172" spans="1:8" s="1343" customFormat="1">
      <c r="A172" s="1"/>
      <c r="B172" s="120"/>
      <c r="C172" s="542"/>
      <c r="D172" s="1214"/>
      <c r="E172" s="9"/>
      <c r="F172" s="114"/>
      <c r="G172" s="9"/>
      <c r="H172" s="18"/>
    </row>
    <row r="173" spans="1:8" s="1343" customFormat="1" ht="207" customHeight="1">
      <c r="A173" s="1" t="s">
        <v>220</v>
      </c>
      <c r="B173" s="1342" t="s">
        <v>221</v>
      </c>
      <c r="C173" s="1342"/>
      <c r="D173" s="9"/>
      <c r="E173" s="9"/>
      <c r="F173" s="126"/>
      <c r="G173" s="9"/>
      <c r="H173" s="2"/>
    </row>
    <row r="174" spans="1:8" s="1343" customFormat="1">
      <c r="A174" s="1"/>
      <c r="B174" s="120" t="s">
        <v>209</v>
      </c>
      <c r="C174" s="542" t="s">
        <v>128</v>
      </c>
      <c r="D174" s="1214">
        <v>2</v>
      </c>
      <c r="E174" s="9"/>
      <c r="F174" s="114"/>
      <c r="G174" s="9"/>
      <c r="H174" s="18">
        <f>D174*F174</f>
        <v>0</v>
      </c>
    </row>
    <row r="175" spans="1:8" s="1345" customFormat="1">
      <c r="A175" s="1344"/>
      <c r="B175" s="1342"/>
      <c r="C175" s="1342"/>
      <c r="D175" s="339"/>
      <c r="E175" s="339"/>
      <c r="F175" s="126"/>
      <c r="G175" s="339"/>
      <c r="H175" s="1270"/>
    </row>
    <row r="176" spans="1:8" s="952" customFormat="1" ht="333.75" customHeight="1">
      <c r="A176" s="1344" t="s">
        <v>226</v>
      </c>
      <c r="B176" s="1346" t="s">
        <v>263</v>
      </c>
      <c r="C176" s="542" t="s">
        <v>128</v>
      </c>
      <c r="D176" s="1214">
        <v>3</v>
      </c>
      <c r="E176" s="339"/>
      <c r="F176" s="114"/>
      <c r="G176" s="339"/>
      <c r="H176" s="18">
        <f>D176*F176</f>
        <v>0</v>
      </c>
    </row>
    <row r="177" spans="1:8" s="1345" customFormat="1">
      <c r="A177" s="1344"/>
      <c r="B177" s="1342"/>
      <c r="C177" s="1342"/>
      <c r="D177" s="339"/>
      <c r="E177" s="339"/>
      <c r="F177" s="126"/>
      <c r="G177" s="339"/>
      <c r="H177" s="1270"/>
    </row>
    <row r="178" spans="1:8" s="4" customFormat="1" ht="95.25" customHeight="1">
      <c r="A178" s="1" t="s">
        <v>228</v>
      </c>
      <c r="B178" s="120" t="s">
        <v>229</v>
      </c>
      <c r="C178" s="542" t="s">
        <v>128</v>
      </c>
      <c r="D178" s="1214">
        <v>2</v>
      </c>
      <c r="E178" s="9"/>
      <c r="F178" s="114"/>
      <c r="G178" s="9"/>
      <c r="H178" s="18">
        <f>D178*F178</f>
        <v>0</v>
      </c>
    </row>
    <row r="179" spans="1:8" s="4" customFormat="1">
      <c r="A179" s="1"/>
      <c r="B179" s="120"/>
      <c r="C179" s="120"/>
      <c r="D179" s="9"/>
      <c r="E179" s="9"/>
      <c r="F179" s="126"/>
      <c r="G179" s="9"/>
      <c r="H179" s="2"/>
    </row>
    <row r="180" spans="1:8" s="4" customFormat="1" ht="46.5" customHeight="1">
      <c r="A180" s="1" t="s">
        <v>230</v>
      </c>
      <c r="B180" s="120" t="s">
        <v>231</v>
      </c>
      <c r="C180" s="542" t="s">
        <v>125</v>
      </c>
      <c r="D180" s="1214">
        <v>36</v>
      </c>
      <c r="E180" s="9"/>
      <c r="F180" s="114"/>
      <c r="G180" s="9"/>
      <c r="H180" s="18">
        <f>D180*F180</f>
        <v>0</v>
      </c>
    </row>
    <row r="181" spans="1:8" s="4" customFormat="1">
      <c r="A181" s="1"/>
      <c r="B181" s="120"/>
      <c r="C181" s="120"/>
      <c r="D181" s="9"/>
      <c r="E181" s="9"/>
      <c r="F181" s="126"/>
      <c r="G181" s="9"/>
      <c r="H181" s="2"/>
    </row>
    <row r="182" spans="1:8" s="4" customFormat="1" ht="96" customHeight="1">
      <c r="A182" s="1" t="s">
        <v>232</v>
      </c>
      <c r="B182" s="120" t="s">
        <v>233</v>
      </c>
      <c r="C182" s="542" t="s">
        <v>125</v>
      </c>
      <c r="D182" s="1214">
        <v>36</v>
      </c>
      <c r="E182" s="9"/>
      <c r="F182" s="114"/>
      <c r="G182" s="9"/>
      <c r="H182" s="18">
        <f>D182*F182</f>
        <v>0</v>
      </c>
    </row>
    <row r="183" spans="1:8" s="4" customFormat="1">
      <c r="A183" s="1"/>
      <c r="B183" s="120"/>
      <c r="C183" s="120"/>
      <c r="D183" s="9"/>
      <c r="E183" s="9"/>
      <c r="F183" s="126"/>
      <c r="G183" s="9"/>
      <c r="H183" s="2"/>
    </row>
    <row r="184" spans="1:8" s="4" customFormat="1" ht="107.25" customHeight="1">
      <c r="A184" s="1" t="s">
        <v>234</v>
      </c>
      <c r="B184" s="120" t="s">
        <v>235</v>
      </c>
      <c r="C184" s="542" t="s">
        <v>125</v>
      </c>
      <c r="D184" s="1214">
        <v>36</v>
      </c>
      <c r="E184" s="9"/>
      <c r="F184" s="114"/>
      <c r="G184" s="9"/>
      <c r="H184" s="18">
        <f>D184*F184</f>
        <v>0</v>
      </c>
    </row>
    <row r="185" spans="1:8" s="4" customFormat="1" ht="15" customHeight="1">
      <c r="A185" s="1"/>
      <c r="B185" s="120"/>
      <c r="C185" s="542"/>
      <c r="D185" s="1214"/>
      <c r="E185" s="9"/>
      <c r="F185" s="114"/>
      <c r="G185" s="9"/>
      <c r="H185" s="18"/>
    </row>
    <row r="186" spans="1:8" s="4" customFormat="1" ht="78" customHeight="1">
      <c r="A186" s="1" t="s">
        <v>236</v>
      </c>
      <c r="B186" s="120" t="s">
        <v>237</v>
      </c>
      <c r="C186" s="542" t="s">
        <v>196</v>
      </c>
      <c r="D186" s="9"/>
      <c r="E186" s="9"/>
      <c r="F186" s="126"/>
      <c r="G186" s="9"/>
      <c r="H186" s="18">
        <f>(SUM(H162:H184))*0.1</f>
        <v>0</v>
      </c>
    </row>
    <row r="187" spans="1:8" s="4" customFormat="1">
      <c r="A187" s="1"/>
      <c r="B187" s="120"/>
      <c r="C187" s="120"/>
      <c r="D187" s="1012"/>
      <c r="E187" s="1012"/>
      <c r="F187" s="127"/>
      <c r="G187" s="1012"/>
      <c r="H187" s="1014"/>
    </row>
    <row r="188" spans="1:8" s="4" customFormat="1">
      <c r="A188" s="1"/>
      <c r="B188" s="101" t="s">
        <v>238</v>
      </c>
      <c r="C188" s="101"/>
      <c r="D188" s="1298"/>
      <c r="E188" s="1298"/>
      <c r="F188" s="133"/>
      <c r="G188" s="1298"/>
      <c r="H188" s="992">
        <f>SUM(H162:H187)</f>
        <v>0</v>
      </c>
    </row>
    <row r="189" spans="1:8" s="4" customFormat="1">
      <c r="A189" s="1"/>
      <c r="B189" s="101"/>
      <c r="C189" s="101"/>
      <c r="D189" s="1298"/>
      <c r="E189" s="1298"/>
      <c r="F189" s="133"/>
      <c r="G189" s="1298"/>
      <c r="H189" s="107"/>
    </row>
    <row r="190" spans="1:8" s="4" customFormat="1">
      <c r="A190" s="1003" t="s">
        <v>87</v>
      </c>
      <c r="B190" s="92" t="s">
        <v>88</v>
      </c>
      <c r="C190" s="92"/>
      <c r="D190" s="93"/>
      <c r="E190" s="94"/>
      <c r="F190" s="131"/>
      <c r="G190" s="94"/>
      <c r="H190" s="99"/>
    </row>
    <row r="191" spans="1:8" s="4" customFormat="1">
      <c r="A191" s="1"/>
      <c r="B191" s="19"/>
      <c r="C191" s="19"/>
      <c r="D191" s="9"/>
      <c r="E191" s="9"/>
      <c r="F191" s="126"/>
      <c r="G191" s="9"/>
      <c r="H191" s="2"/>
    </row>
    <row r="192" spans="1:8" s="4" customFormat="1" ht="70.5" customHeight="1">
      <c r="A192" s="1" t="s">
        <v>239</v>
      </c>
      <c r="B192" s="19" t="s">
        <v>240</v>
      </c>
      <c r="C192" s="542" t="s">
        <v>128</v>
      </c>
      <c r="D192" s="1214">
        <v>1</v>
      </c>
      <c r="E192" s="9"/>
      <c r="F192" s="114"/>
      <c r="G192" s="9"/>
      <c r="H192" s="18">
        <f>D192*F192</f>
        <v>0</v>
      </c>
    </row>
    <row r="193" spans="1:8" s="4" customFormat="1" ht="15" customHeight="1">
      <c r="A193" s="1"/>
      <c r="B193" s="19"/>
      <c r="C193" s="542"/>
      <c r="D193" s="1214"/>
      <c r="E193" s="9"/>
      <c r="F193" s="126"/>
      <c r="G193" s="9"/>
      <c r="H193" s="3"/>
    </row>
    <row r="194" spans="1:8" s="4" customFormat="1" ht="75" customHeight="1">
      <c r="A194" s="1" t="s">
        <v>241</v>
      </c>
      <c r="B194" s="120" t="s">
        <v>237</v>
      </c>
      <c r="C194" s="542" t="s">
        <v>196</v>
      </c>
      <c r="D194" s="9"/>
      <c r="E194" s="9"/>
      <c r="F194" s="3"/>
      <c r="G194" s="9"/>
      <c r="H194" s="18">
        <f>(SUM(H190:H193))*0.1</f>
        <v>0</v>
      </c>
    </row>
    <row r="195" spans="1:8" s="4" customFormat="1">
      <c r="A195" s="1"/>
      <c r="B195" s="19"/>
      <c r="C195" s="19"/>
      <c r="D195" s="9"/>
      <c r="E195" s="9"/>
      <c r="F195" s="3"/>
      <c r="G195" s="9"/>
      <c r="H195" s="2"/>
    </row>
    <row r="196" spans="1:8" s="4" customFormat="1">
      <c r="A196" s="100"/>
      <c r="B196" s="92" t="s">
        <v>242</v>
      </c>
      <c r="C196" s="92"/>
      <c r="D196" s="1298"/>
      <c r="E196" s="1298"/>
      <c r="F196" s="1299"/>
      <c r="G196" s="1298"/>
      <c r="H196" s="992">
        <f>SUM(H190:H195)</f>
        <v>0</v>
      </c>
    </row>
    <row r="197" spans="1:8" s="1348" customFormat="1" ht="15">
      <c r="A197" s="349"/>
      <c r="B197" s="495"/>
      <c r="C197" s="495"/>
      <c r="D197" s="496"/>
      <c r="E197" s="496"/>
      <c r="F197" s="1175"/>
      <c r="G197" s="496"/>
      <c r="H197" s="2"/>
    </row>
    <row r="198" spans="1:8" s="1348" customFormat="1" ht="15">
      <c r="A198" s="349"/>
      <c r="B198" s="495"/>
      <c r="C198" s="495"/>
      <c r="D198" s="496"/>
      <c r="E198" s="496"/>
      <c r="F198" s="1175"/>
      <c r="G198" s="496"/>
      <c r="H198" s="2"/>
    </row>
    <row r="199" spans="1:8" s="1348" customFormat="1" ht="15">
      <c r="A199" s="349"/>
      <c r="B199" s="495"/>
      <c r="C199" s="495"/>
      <c r="D199" s="496"/>
      <c r="E199" s="496"/>
      <c r="F199" s="1175"/>
      <c r="G199" s="496"/>
      <c r="H199" s="2"/>
    </row>
    <row r="200" spans="1:8" s="1348" customFormat="1" ht="15">
      <c r="A200" s="349"/>
      <c r="B200" s="495"/>
      <c r="C200" s="495"/>
      <c r="D200" s="496"/>
      <c r="E200" s="496"/>
      <c r="F200" s="1175"/>
      <c r="G200" s="496"/>
      <c r="H200" s="2"/>
    </row>
    <row r="201" spans="1:8" s="1348" customFormat="1" ht="15">
      <c r="A201" s="349"/>
      <c r="B201" s="495"/>
      <c r="C201" s="495"/>
      <c r="D201" s="496"/>
      <c r="E201" s="496"/>
      <c r="F201" s="1175"/>
      <c r="G201" s="496"/>
      <c r="H201" s="2"/>
    </row>
    <row r="202" spans="1:8" s="1348" customFormat="1" ht="15">
      <c r="A202" s="349"/>
      <c r="B202" s="495"/>
      <c r="C202" s="495"/>
      <c r="D202" s="496"/>
      <c r="E202" s="496"/>
      <c r="F202" s="1175"/>
      <c r="G202" s="496"/>
      <c r="H202" s="2"/>
    </row>
    <row r="203" spans="1:8" s="1348" customFormat="1" ht="15">
      <c r="A203" s="349"/>
      <c r="B203" s="495"/>
      <c r="C203" s="495"/>
      <c r="D203" s="496"/>
      <c r="E203" s="496"/>
      <c r="F203" s="1175"/>
      <c r="G203" s="496"/>
      <c r="H203" s="2"/>
    </row>
    <row r="204" spans="1:8" s="1348" customFormat="1" ht="15">
      <c r="A204" s="349"/>
      <c r="B204" s="495"/>
      <c r="C204" s="495"/>
      <c r="D204" s="496"/>
      <c r="E204" s="496"/>
      <c r="F204" s="1175"/>
      <c r="G204" s="496"/>
      <c r="H204" s="2"/>
    </row>
    <row r="205" spans="1:8" s="1348" customFormat="1" ht="15">
      <c r="A205" s="349"/>
      <c r="B205" s="495"/>
      <c r="C205" s="495"/>
      <c r="D205" s="496"/>
      <c r="E205" s="496"/>
      <c r="F205" s="1175"/>
      <c r="G205" s="496"/>
      <c r="H205" s="2"/>
    </row>
    <row r="206" spans="1:8" s="1348" customFormat="1" ht="15">
      <c r="A206" s="349"/>
      <c r="B206" s="495"/>
      <c r="C206" s="495"/>
      <c r="D206" s="496"/>
      <c r="E206" s="496"/>
      <c r="F206" s="1175"/>
      <c r="G206" s="496"/>
      <c r="H206" s="2"/>
    </row>
    <row r="207" spans="1:8" s="1348" customFormat="1" ht="15">
      <c r="A207" s="349"/>
      <c r="B207" s="495"/>
      <c r="C207" s="495"/>
      <c r="D207" s="496"/>
      <c r="E207" s="496"/>
      <c r="F207" s="1175"/>
      <c r="G207" s="496"/>
      <c r="H207" s="2"/>
    </row>
  </sheetData>
  <sheetProtection selectLockedCells="1"/>
  <mergeCells count="29">
    <mergeCell ref="B83:H83"/>
    <mergeCell ref="B85:D85"/>
    <mergeCell ref="B86:H86"/>
    <mergeCell ref="B88:D88"/>
    <mergeCell ref="B89:H89"/>
    <mergeCell ref="B82:D82"/>
    <mergeCell ref="B65:H65"/>
    <mergeCell ref="B67:D67"/>
    <mergeCell ref="B68:H68"/>
    <mergeCell ref="B70:D70"/>
    <mergeCell ref="B71:H71"/>
    <mergeCell ref="B73:D73"/>
    <mergeCell ref="B74:H74"/>
    <mergeCell ref="B76:D76"/>
    <mergeCell ref="B77:H77"/>
    <mergeCell ref="B79:D79"/>
    <mergeCell ref="B80:H80"/>
    <mergeCell ref="B64:D64"/>
    <mergeCell ref="F21:H21"/>
    <mergeCell ref="F22:H22"/>
    <mergeCell ref="F24:H24"/>
    <mergeCell ref="F25:H25"/>
    <mergeCell ref="F27:H27"/>
    <mergeCell ref="F28:H28"/>
    <mergeCell ref="B53:H53"/>
    <mergeCell ref="B56:H56"/>
    <mergeCell ref="B59:H59"/>
    <mergeCell ref="B61:D61"/>
    <mergeCell ref="B62:H62"/>
  </mergeCells>
  <conditionalFormatting sqref="D1:D70">
    <cfRule type="cellIs" dxfId="1720" priority="230" stopIfTrue="1" operator="equal">
      <formula>0</formula>
    </cfRule>
  </conditionalFormatting>
  <conditionalFormatting sqref="D61 D70 D73 D76 D82 D85 H55 H57:H58 H60:H61 H69:H70 H72:H73 H75:H76 H90 F91:H91 H92:H96 H161:H162 H197:H65536">
    <cfRule type="cellIs" dxfId="1719" priority="255" stopIfTrue="1" operator="equal">
      <formula>0</formula>
    </cfRule>
  </conditionalFormatting>
  <conditionalFormatting sqref="D64 H64">
    <cfRule type="cellIs" dxfId="1718" priority="235" stopIfTrue="1" operator="equal">
      <formula>0</formula>
    </cfRule>
  </conditionalFormatting>
  <conditionalFormatting sqref="D67 H67">
    <cfRule type="cellIs" dxfId="1717" priority="232" stopIfTrue="1" operator="equal">
      <formula>0</formula>
    </cfRule>
  </conditionalFormatting>
  <conditionalFormatting sqref="D72:D162">
    <cfRule type="cellIs" dxfId="1716" priority="10" stopIfTrue="1" operator="equal">
      <formula>0</formula>
    </cfRule>
  </conditionalFormatting>
  <conditionalFormatting sqref="D79 H79">
    <cfRule type="cellIs" dxfId="1715" priority="239" stopIfTrue="1" operator="equal">
      <formula>0</formula>
    </cfRule>
  </conditionalFormatting>
  <conditionalFormatting sqref="D88 H81:H88">
    <cfRule type="cellIs" dxfId="1714" priority="242" stopIfTrue="1" operator="equal">
      <formula>0</formula>
    </cfRule>
  </conditionalFormatting>
  <conditionalFormatting sqref="D164:D65536">
    <cfRule type="cellIs" dxfId="1713" priority="155" stopIfTrue="1" operator="equal">
      <formula>0</formula>
    </cfRule>
  </conditionalFormatting>
  <conditionalFormatting sqref="D91:E91">
    <cfRule type="cellIs" dxfId="1712" priority="258" stopIfTrue="1" operator="equal">
      <formula>0</formula>
    </cfRule>
  </conditionalFormatting>
  <conditionalFormatting sqref="F97 F99 F111 F168 F171 F174 F176 F178">
    <cfRule type="cellIs" dxfId="1711" priority="256" stopIfTrue="1" operator="greaterThan">
      <formula>0</formula>
    </cfRule>
    <cfRule type="cellIs" dxfId="1710" priority="257" stopIfTrue="1" operator="equal">
      <formula>0</formula>
    </cfRule>
  </conditionalFormatting>
  <conditionalFormatting sqref="F101">
    <cfRule type="cellIs" dxfId="1709" priority="200" stopIfTrue="1" operator="greaterThan">
      <formula>0</formula>
    </cfRule>
    <cfRule type="cellIs" dxfId="1708" priority="201" stopIfTrue="1" operator="equal">
      <formula>0</formula>
    </cfRule>
  </conditionalFormatting>
  <conditionalFormatting sqref="F105 F107 F109">
    <cfRule type="cellIs" dxfId="1707" priority="199" stopIfTrue="1" operator="equal">
      <formula>0</formula>
    </cfRule>
    <cfRule type="cellIs" dxfId="1706" priority="198" stopIfTrue="1" operator="greaterThan">
      <formula>0</formula>
    </cfRule>
  </conditionalFormatting>
  <conditionalFormatting sqref="F113">
    <cfRule type="cellIs" dxfId="1705" priority="197" stopIfTrue="1" operator="equal">
      <formula>0</formula>
    </cfRule>
    <cfRule type="cellIs" dxfId="1704" priority="196" stopIfTrue="1" operator="greaterThan">
      <formula>0</formula>
    </cfRule>
  </conditionalFormatting>
  <conditionalFormatting sqref="F115">
    <cfRule type="cellIs" dxfId="1703" priority="194" stopIfTrue="1" operator="greaterThan">
      <formula>0</formula>
    </cfRule>
    <cfRule type="cellIs" dxfId="1702" priority="195" stopIfTrue="1" operator="equal">
      <formula>0</formula>
    </cfRule>
  </conditionalFormatting>
  <conditionalFormatting sqref="F117">
    <cfRule type="cellIs" dxfId="1701" priority="193" stopIfTrue="1" operator="equal">
      <formula>0</formula>
    </cfRule>
    <cfRule type="cellIs" dxfId="1700" priority="192" stopIfTrue="1" operator="greaterThan">
      <formula>0</formula>
    </cfRule>
  </conditionalFormatting>
  <conditionalFormatting sqref="F125">
    <cfRule type="cellIs" dxfId="1699" priority="191" stopIfTrue="1" operator="equal">
      <formula>0</formula>
    </cfRule>
    <cfRule type="cellIs" dxfId="1698" priority="190" stopIfTrue="1" operator="greaterThan">
      <formula>0</formula>
    </cfRule>
  </conditionalFormatting>
  <conditionalFormatting sqref="F127">
    <cfRule type="cellIs" dxfId="1697" priority="189" stopIfTrue="1" operator="equal">
      <formula>0</formula>
    </cfRule>
    <cfRule type="cellIs" dxfId="1696" priority="188" stopIfTrue="1" operator="greaterThan">
      <formula>0</formula>
    </cfRule>
  </conditionalFormatting>
  <conditionalFormatting sqref="F129">
    <cfRule type="cellIs" dxfId="1695" priority="187" stopIfTrue="1" operator="equal">
      <formula>0</formula>
    </cfRule>
    <cfRule type="cellIs" dxfId="1694" priority="186" stopIfTrue="1" operator="greaterThan">
      <formula>0</formula>
    </cfRule>
  </conditionalFormatting>
  <conditionalFormatting sqref="F132 F134 F136">
    <cfRule type="cellIs" dxfId="1693" priority="185" stopIfTrue="1" operator="equal">
      <formula>0</formula>
    </cfRule>
    <cfRule type="cellIs" dxfId="1692" priority="184" stopIfTrue="1" operator="greaterThan">
      <formula>0</formula>
    </cfRule>
  </conditionalFormatting>
  <conditionalFormatting sqref="F138">
    <cfRule type="cellIs" dxfId="1691" priority="11" stopIfTrue="1" operator="greaterThan">
      <formula>0</formula>
    </cfRule>
    <cfRule type="cellIs" dxfId="1690" priority="12" stopIfTrue="1" operator="equal">
      <formula>0</formula>
    </cfRule>
  </conditionalFormatting>
  <conditionalFormatting sqref="F140">
    <cfRule type="cellIs" dxfId="1689" priority="183" stopIfTrue="1" operator="equal">
      <formula>0</formula>
    </cfRule>
    <cfRule type="cellIs" dxfId="1688" priority="182" stopIfTrue="1" operator="greaterThan">
      <formula>0</formula>
    </cfRule>
  </conditionalFormatting>
  <conditionalFormatting sqref="F142">
    <cfRule type="cellIs" dxfId="1687" priority="181" stopIfTrue="1" operator="equal">
      <formula>0</formula>
    </cfRule>
    <cfRule type="cellIs" dxfId="1686" priority="180" stopIfTrue="1" operator="greaterThan">
      <formula>0</formula>
    </cfRule>
  </conditionalFormatting>
  <conditionalFormatting sqref="F144">
    <cfRule type="cellIs" dxfId="1685" priority="179" stopIfTrue="1" operator="equal">
      <formula>0</formula>
    </cfRule>
    <cfRule type="cellIs" dxfId="1684" priority="178" stopIfTrue="1" operator="greaterThan">
      <formula>0</formula>
    </cfRule>
  </conditionalFormatting>
  <conditionalFormatting sqref="F146">
    <cfRule type="cellIs" dxfId="1683" priority="177" stopIfTrue="1" operator="equal">
      <formula>0</formula>
    </cfRule>
    <cfRule type="cellIs" dxfId="1682" priority="176" stopIfTrue="1" operator="greaterThan">
      <formula>0</formula>
    </cfRule>
  </conditionalFormatting>
  <conditionalFormatting sqref="F148">
    <cfRule type="cellIs" dxfId="1681" priority="175" stopIfTrue="1" operator="equal">
      <formula>0</formula>
    </cfRule>
    <cfRule type="cellIs" dxfId="1680" priority="174" stopIfTrue="1" operator="greaterThan">
      <formula>0</formula>
    </cfRule>
  </conditionalFormatting>
  <conditionalFormatting sqref="F150">
    <cfRule type="cellIs" dxfId="1679" priority="173" stopIfTrue="1" operator="equal">
      <formula>0</formula>
    </cfRule>
    <cfRule type="cellIs" dxfId="1678" priority="172" stopIfTrue="1" operator="greaterThan">
      <formula>0</formula>
    </cfRule>
  </conditionalFormatting>
  <conditionalFormatting sqref="F152">
    <cfRule type="cellIs" dxfId="1677" priority="171" stopIfTrue="1" operator="equal">
      <formula>0</formula>
    </cfRule>
    <cfRule type="cellIs" dxfId="1676" priority="170" stopIfTrue="1" operator="greaterThan">
      <formula>0</formula>
    </cfRule>
  </conditionalFormatting>
  <conditionalFormatting sqref="F154">
    <cfRule type="cellIs" dxfId="1675" priority="169" stopIfTrue="1" operator="equal">
      <formula>0</formula>
    </cfRule>
    <cfRule type="cellIs" dxfId="1674" priority="168" stopIfTrue="1" operator="greaterThan">
      <formula>0</formula>
    </cfRule>
  </conditionalFormatting>
  <conditionalFormatting sqref="F156">
    <cfRule type="cellIs" dxfId="1673" priority="166" stopIfTrue="1" operator="greaterThan">
      <formula>0</formula>
    </cfRule>
    <cfRule type="cellIs" dxfId="1672" priority="167" stopIfTrue="1" operator="equal">
      <formula>0</formula>
    </cfRule>
  </conditionalFormatting>
  <conditionalFormatting sqref="F164 F166">
    <cfRule type="cellIs" dxfId="1671" priority="165" stopIfTrue="1" operator="equal">
      <formula>0</formula>
    </cfRule>
    <cfRule type="cellIs" dxfId="1670" priority="164" stopIfTrue="1" operator="greaterThan">
      <formula>0</formula>
    </cfRule>
  </conditionalFormatting>
  <conditionalFormatting sqref="F180">
    <cfRule type="cellIs" dxfId="1669" priority="163" stopIfTrue="1" operator="equal">
      <formula>0</formula>
    </cfRule>
    <cfRule type="cellIs" dxfId="1668" priority="162" stopIfTrue="1" operator="greaterThan">
      <formula>0</formula>
    </cfRule>
  </conditionalFormatting>
  <conditionalFormatting sqref="F182 F184">
    <cfRule type="cellIs" dxfId="1667" priority="161" stopIfTrue="1" operator="equal">
      <formula>0</formula>
    </cfRule>
    <cfRule type="cellIs" dxfId="1666" priority="160" stopIfTrue="1" operator="greaterThan">
      <formula>0</formula>
    </cfRule>
  </conditionalFormatting>
  <conditionalFormatting sqref="F192">
    <cfRule type="cellIs" dxfId="1665" priority="159" stopIfTrue="1" operator="equal">
      <formula>0</formula>
    </cfRule>
    <cfRule type="cellIs" dxfId="1664" priority="158" stopIfTrue="1" operator="greaterThan">
      <formula>0</formula>
    </cfRule>
  </conditionalFormatting>
  <conditionalFormatting sqref="H7:H52">
    <cfRule type="cellIs" dxfId="1663" priority="153" stopIfTrue="1" operator="equal">
      <formula>0</formula>
    </cfRule>
  </conditionalFormatting>
  <conditionalFormatting sqref="H97">
    <cfRule type="cellIs" dxfId="1662" priority="150" stopIfTrue="1" operator="equal">
      <formula>0</formula>
    </cfRule>
    <cfRule type="cellIs" dxfId="1661" priority="149" stopIfTrue="1" operator="greaterThan">
      <formula>0</formula>
    </cfRule>
  </conditionalFormatting>
  <conditionalFormatting sqref="H98 H100 H102 H104 H106 H108 H110 H112 H120 H122:H124 H128 H130:H131 H133 H135 H137 H141 H143 H145 H153 H155 H159 H165 H167 H175 H177 H179 H181 H183 H187 H189:H191 H195">
    <cfRule type="cellIs" dxfId="1660" priority="151" stopIfTrue="1" operator="equal">
      <formula>0</formula>
    </cfRule>
  </conditionalFormatting>
  <conditionalFormatting sqref="H99">
    <cfRule type="cellIs" dxfId="1659" priority="147" stopIfTrue="1" operator="equal">
      <formula>0</formula>
    </cfRule>
    <cfRule type="cellIs" dxfId="1658" priority="146" stopIfTrue="1" operator="greaterThan">
      <formula>0</formula>
    </cfRule>
  </conditionalFormatting>
  <conditionalFormatting sqref="H101">
    <cfRule type="cellIs" dxfId="1657" priority="144" stopIfTrue="1" operator="equal">
      <formula>0</formula>
    </cfRule>
    <cfRule type="cellIs" dxfId="1656" priority="143" stopIfTrue="1" operator="greaterThan">
      <formula>0</formula>
    </cfRule>
  </conditionalFormatting>
  <conditionalFormatting sqref="H103">
    <cfRule type="cellIs" dxfId="1655" priority="141" stopIfTrue="1" operator="equal">
      <formula>0</formula>
    </cfRule>
    <cfRule type="cellIs" dxfId="1654" priority="140" stopIfTrue="1" operator="greaterThan">
      <formula>0</formula>
    </cfRule>
  </conditionalFormatting>
  <conditionalFormatting sqref="H105">
    <cfRule type="cellIs" dxfId="1653" priority="137" stopIfTrue="1" operator="greaterThan">
      <formula>0</formula>
    </cfRule>
    <cfRule type="cellIs" dxfId="1652" priority="138" stopIfTrue="1" operator="equal">
      <formula>0</formula>
    </cfRule>
  </conditionalFormatting>
  <conditionalFormatting sqref="H107">
    <cfRule type="cellIs" dxfId="1651" priority="135" stopIfTrue="1" operator="equal">
      <formula>0</formula>
    </cfRule>
    <cfRule type="cellIs" dxfId="1650" priority="134" stopIfTrue="1" operator="greaterThan">
      <formula>0</formula>
    </cfRule>
  </conditionalFormatting>
  <conditionalFormatting sqref="H109">
    <cfRule type="cellIs" dxfId="1649" priority="132" stopIfTrue="1" operator="equal">
      <formula>0</formula>
    </cfRule>
    <cfRule type="cellIs" dxfId="1648" priority="131" stopIfTrue="1" operator="greaterThan">
      <formula>0</formula>
    </cfRule>
  </conditionalFormatting>
  <conditionalFormatting sqref="H111">
    <cfRule type="cellIs" dxfId="1647" priority="129" stopIfTrue="1" operator="equal">
      <formula>0</formula>
    </cfRule>
    <cfRule type="cellIs" dxfId="1646" priority="128" stopIfTrue="1" operator="greaterThan">
      <formula>0</formula>
    </cfRule>
  </conditionalFormatting>
  <conditionalFormatting sqref="H113">
    <cfRule type="cellIs" dxfId="1645" priority="126" stopIfTrue="1" operator="equal">
      <formula>0</formula>
    </cfRule>
    <cfRule type="cellIs" dxfId="1644" priority="125" stopIfTrue="1" operator="greaterThan">
      <formula>0</formula>
    </cfRule>
  </conditionalFormatting>
  <conditionalFormatting sqref="H115">
    <cfRule type="cellIs" dxfId="1643" priority="123" stopIfTrue="1" operator="equal">
      <formula>0</formula>
    </cfRule>
    <cfRule type="cellIs" dxfId="1642" priority="122" stopIfTrue="1" operator="greaterThan">
      <formula>0</formula>
    </cfRule>
  </conditionalFormatting>
  <conditionalFormatting sqref="H117">
    <cfRule type="cellIs" dxfId="1641" priority="120" stopIfTrue="1" operator="equal">
      <formula>0</formula>
    </cfRule>
    <cfRule type="cellIs" dxfId="1640" priority="119" stopIfTrue="1" operator="greaterThan">
      <formula>0</formula>
    </cfRule>
  </conditionalFormatting>
  <conditionalFormatting sqref="H119 H121">
    <cfRule type="cellIs" dxfId="1639" priority="5" operator="equal">
      <formula>0</formula>
    </cfRule>
  </conditionalFormatting>
  <conditionalFormatting sqref="H125">
    <cfRule type="cellIs" dxfId="1638" priority="111" stopIfTrue="1" operator="equal">
      <formula>0</formula>
    </cfRule>
    <cfRule type="cellIs" dxfId="1637" priority="110" stopIfTrue="1" operator="greaterThan">
      <formula>0</formula>
    </cfRule>
  </conditionalFormatting>
  <conditionalFormatting sqref="H127">
    <cfRule type="cellIs" dxfId="1636" priority="107" stopIfTrue="1" operator="greaterThan">
      <formula>0</formula>
    </cfRule>
    <cfRule type="cellIs" dxfId="1635" priority="108" stopIfTrue="1" operator="equal">
      <formula>0</formula>
    </cfRule>
  </conditionalFormatting>
  <conditionalFormatting sqref="H129">
    <cfRule type="cellIs" dxfId="1634" priority="105" stopIfTrue="1" operator="equal">
      <formula>0</formula>
    </cfRule>
    <cfRule type="cellIs" dxfId="1633" priority="104" stopIfTrue="1" operator="greaterThan">
      <formula>0</formula>
    </cfRule>
  </conditionalFormatting>
  <conditionalFormatting sqref="H132">
    <cfRule type="cellIs" dxfId="1632" priority="101" stopIfTrue="1" operator="greaterThan">
      <formula>0</formula>
    </cfRule>
    <cfRule type="cellIs" dxfId="1631" priority="102" stopIfTrue="1" operator="equal">
      <formula>0</formula>
    </cfRule>
  </conditionalFormatting>
  <conditionalFormatting sqref="H134">
    <cfRule type="cellIs" dxfId="1630" priority="99" stopIfTrue="1" operator="equal">
      <formula>0</formula>
    </cfRule>
    <cfRule type="cellIs" dxfId="1629" priority="98" stopIfTrue="1" operator="greaterThan">
      <formula>0</formula>
    </cfRule>
  </conditionalFormatting>
  <conditionalFormatting sqref="H136">
    <cfRule type="cellIs" dxfId="1628" priority="96" stopIfTrue="1" operator="equal">
      <formula>0</formula>
    </cfRule>
    <cfRule type="cellIs" dxfId="1627" priority="95" stopIfTrue="1" operator="greaterThan">
      <formula>0</formula>
    </cfRule>
  </conditionalFormatting>
  <conditionalFormatting sqref="H138">
    <cfRule type="cellIs" dxfId="1626" priority="8" stopIfTrue="1" operator="equal">
      <formula>0</formula>
    </cfRule>
    <cfRule type="cellIs" dxfId="1625" priority="7" stopIfTrue="1" operator="greaterThan">
      <formula>0</formula>
    </cfRule>
  </conditionalFormatting>
  <conditionalFormatting sqref="H140">
    <cfRule type="cellIs" dxfId="1624" priority="93" stopIfTrue="1" operator="equal">
      <formula>0</formula>
    </cfRule>
    <cfRule type="cellIs" dxfId="1623" priority="92" stopIfTrue="1" operator="greaterThan">
      <formula>0</formula>
    </cfRule>
  </conditionalFormatting>
  <conditionalFormatting sqref="H142">
    <cfRule type="cellIs" dxfId="1622" priority="90" stopIfTrue="1" operator="equal">
      <formula>0</formula>
    </cfRule>
    <cfRule type="cellIs" dxfId="1621" priority="89" stopIfTrue="1" operator="greaterThan">
      <formula>0</formula>
    </cfRule>
  </conditionalFormatting>
  <conditionalFormatting sqref="H144">
    <cfRule type="cellIs" dxfId="1620" priority="86" stopIfTrue="1" operator="greaterThan">
      <formula>0</formula>
    </cfRule>
    <cfRule type="cellIs" dxfId="1619" priority="87" stopIfTrue="1" operator="equal">
      <formula>0</formula>
    </cfRule>
  </conditionalFormatting>
  <conditionalFormatting sqref="H146">
    <cfRule type="cellIs" dxfId="1618" priority="84" stopIfTrue="1" operator="equal">
      <formula>0</formula>
    </cfRule>
    <cfRule type="cellIs" dxfId="1617" priority="83" stopIfTrue="1" operator="greaterThan">
      <formula>0</formula>
    </cfRule>
  </conditionalFormatting>
  <conditionalFormatting sqref="H148">
    <cfRule type="cellIs" dxfId="1616" priority="81" stopIfTrue="1" operator="equal">
      <formula>0</formula>
    </cfRule>
    <cfRule type="cellIs" dxfId="1615" priority="80" stopIfTrue="1" operator="greaterThan">
      <formula>0</formula>
    </cfRule>
  </conditionalFormatting>
  <conditionalFormatting sqref="H150">
    <cfRule type="cellIs" dxfId="1614" priority="78" stopIfTrue="1" operator="equal">
      <formula>0</formula>
    </cfRule>
    <cfRule type="cellIs" dxfId="1613" priority="77" stopIfTrue="1" operator="greaterThan">
      <formula>0</formula>
    </cfRule>
  </conditionalFormatting>
  <conditionalFormatting sqref="H152">
    <cfRule type="cellIs" dxfId="1612" priority="74" stopIfTrue="1" operator="greaterThan">
      <formula>0</formula>
    </cfRule>
    <cfRule type="cellIs" dxfId="1611" priority="75" stopIfTrue="1" operator="equal">
      <formula>0</formula>
    </cfRule>
  </conditionalFormatting>
  <conditionalFormatting sqref="H154">
    <cfRule type="cellIs" dxfId="1610" priority="72" stopIfTrue="1" operator="equal">
      <formula>0</formula>
    </cfRule>
    <cfRule type="cellIs" dxfId="1609" priority="71" stopIfTrue="1" operator="greaterThan">
      <formula>0</formula>
    </cfRule>
  </conditionalFormatting>
  <conditionalFormatting sqref="H156">
    <cfRule type="cellIs" dxfId="1608" priority="69" stopIfTrue="1" operator="equal">
      <formula>0</formula>
    </cfRule>
    <cfRule type="cellIs" dxfId="1607" priority="68" stopIfTrue="1" operator="greaterThan">
      <formula>0</formula>
    </cfRule>
  </conditionalFormatting>
  <conditionalFormatting sqref="H158">
    <cfRule type="cellIs" dxfId="1606" priority="66" stopIfTrue="1" operator="equal">
      <formula>0</formula>
    </cfRule>
    <cfRule type="cellIs" dxfId="1605" priority="65" stopIfTrue="1" operator="greaterThan">
      <formula>0</formula>
    </cfRule>
  </conditionalFormatting>
  <conditionalFormatting sqref="H160">
    <cfRule type="cellIs" dxfId="1604" priority="4" operator="equal">
      <formula>0</formula>
    </cfRule>
  </conditionalFormatting>
  <conditionalFormatting sqref="H164">
    <cfRule type="cellIs" dxfId="1603" priority="60" stopIfTrue="1" operator="equal">
      <formula>0</formula>
    </cfRule>
    <cfRule type="cellIs" dxfId="1602" priority="59" stopIfTrue="1" operator="greaterThan">
      <formula>0</formula>
    </cfRule>
  </conditionalFormatting>
  <conditionalFormatting sqref="H166">
    <cfRule type="cellIs" dxfId="1601" priority="57" stopIfTrue="1" operator="equal">
      <formula>0</formula>
    </cfRule>
    <cfRule type="cellIs" dxfId="1600" priority="56" stopIfTrue="1" operator="greaterThan">
      <formula>0</formula>
    </cfRule>
  </conditionalFormatting>
  <conditionalFormatting sqref="H168">
    <cfRule type="cellIs" dxfId="1599" priority="54" stopIfTrue="1" operator="equal">
      <formula>0</formula>
    </cfRule>
    <cfRule type="cellIs" dxfId="1598" priority="53" stopIfTrue="1" operator="greaterThan">
      <formula>0</formula>
    </cfRule>
  </conditionalFormatting>
  <conditionalFormatting sqref="H170">
    <cfRule type="cellIs" dxfId="1597" priority="244" stopIfTrue="1" operator="equal">
      <formula>0</formula>
    </cfRule>
  </conditionalFormatting>
  <conditionalFormatting sqref="H171">
    <cfRule type="cellIs" dxfId="1596" priority="51" stopIfTrue="1" operator="equal">
      <formula>0</formula>
    </cfRule>
    <cfRule type="cellIs" dxfId="1595" priority="50" stopIfTrue="1" operator="greaterThan">
      <formula>0</formula>
    </cfRule>
  </conditionalFormatting>
  <conditionalFormatting sqref="H173">
    <cfRule type="cellIs" dxfId="1594" priority="243" stopIfTrue="1" operator="equal">
      <formula>0</formula>
    </cfRule>
  </conditionalFormatting>
  <conditionalFormatting sqref="H174">
    <cfRule type="cellIs" dxfId="1593" priority="48" stopIfTrue="1" operator="equal">
      <formula>0</formula>
    </cfRule>
    <cfRule type="cellIs" dxfId="1592" priority="47" stopIfTrue="1" operator="greaterThan">
      <formula>0</formula>
    </cfRule>
  </conditionalFormatting>
  <conditionalFormatting sqref="H176">
    <cfRule type="cellIs" dxfId="1591" priority="45" stopIfTrue="1" operator="equal">
      <formula>0</formula>
    </cfRule>
    <cfRule type="cellIs" dxfId="1590" priority="44" stopIfTrue="1" operator="greaterThan">
      <formula>0</formula>
    </cfRule>
  </conditionalFormatting>
  <conditionalFormatting sqref="H178">
    <cfRule type="cellIs" dxfId="1589" priority="42" stopIfTrue="1" operator="equal">
      <formula>0</formula>
    </cfRule>
    <cfRule type="cellIs" dxfId="1588" priority="41" stopIfTrue="1" operator="greaterThan">
      <formula>0</formula>
    </cfRule>
  </conditionalFormatting>
  <conditionalFormatting sqref="H180">
    <cfRule type="cellIs" dxfId="1587" priority="39" stopIfTrue="1" operator="equal">
      <formula>0</formula>
    </cfRule>
    <cfRule type="cellIs" dxfId="1586" priority="38" stopIfTrue="1" operator="greaterThan">
      <formula>0</formula>
    </cfRule>
  </conditionalFormatting>
  <conditionalFormatting sqref="H182">
    <cfRule type="cellIs" dxfId="1585" priority="35" stopIfTrue="1" operator="greaterThan">
      <formula>0</formula>
    </cfRule>
    <cfRule type="cellIs" dxfId="1584" priority="36" stopIfTrue="1" operator="equal">
      <formula>0</formula>
    </cfRule>
  </conditionalFormatting>
  <conditionalFormatting sqref="H184 H186">
    <cfRule type="cellIs" dxfId="1583" priority="156" stopIfTrue="1" operator="greaterThan">
      <formula>0</formula>
    </cfRule>
    <cfRule type="cellIs" dxfId="1582" priority="157" stopIfTrue="1" operator="equal">
      <formula>0</formula>
    </cfRule>
  </conditionalFormatting>
  <conditionalFormatting sqref="H188 H196">
    <cfRule type="cellIs" dxfId="1581" priority="3" operator="equal">
      <formula>0</formula>
    </cfRule>
  </conditionalFormatting>
  <conditionalFormatting sqref="H192">
    <cfRule type="cellIs" dxfId="1580" priority="24" stopIfTrue="1" operator="equal">
      <formula>0</formula>
    </cfRule>
    <cfRule type="cellIs" dxfId="1579" priority="23" stopIfTrue="1" operator="greaterThan">
      <formula>0</formula>
    </cfRule>
  </conditionalFormatting>
  <conditionalFormatting sqref="H194">
    <cfRule type="cellIs" dxfId="1578" priority="21" stopIfTrue="1" operator="equal">
      <formula>0</formula>
    </cfRule>
    <cfRule type="cellIs" dxfId="1577" priority="20" stopIfTrue="1" operator="greaterThan">
      <formula>0</formula>
    </cfRule>
  </conditionalFormatting>
  <conditionalFormatting sqref="F103">
    <cfRule type="cellIs" dxfId="11" priority="1" stopIfTrue="1" operator="greaterThan">
      <formula>0</formula>
    </cfRule>
    <cfRule type="cellIs" dxfId="12"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9" manualBreakCount="9">
    <brk id="50" max="9" man="1"/>
    <brk id="83" max="9" man="1"/>
    <brk id="113" max="9" man="1"/>
    <brk id="121" max="9" man="1"/>
    <brk id="142" max="9" man="1"/>
    <brk id="152" max="9" man="1"/>
    <brk id="160" max="9" man="1"/>
    <brk id="174" max="9" man="1"/>
    <brk id="18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R211"/>
  <sheetViews>
    <sheetView view="pageBreakPreview" topLeftCell="A92" zoomScale="85" zoomScaleNormal="90" zoomScaleSheetLayoutView="85" workbookViewId="0">
      <selection activeCell="J101" sqref="J101"/>
    </sheetView>
  </sheetViews>
  <sheetFormatPr defaultColWidth="8.6640625" defaultRowHeight="15.75"/>
  <cols>
    <col min="1" max="1" width="6.77734375" style="1" customWidth="1"/>
    <col min="2" max="2" width="28.2187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5.44140625" style="1020" customWidth="1"/>
    <col min="9" max="9" width="19.21875" style="1293" customWidth="1"/>
    <col min="10" max="10" width="25.5546875" style="998" customWidth="1"/>
    <col min="11" max="11" width="28.77734375" style="998" customWidth="1"/>
    <col min="12" max="12" width="28.5546875" style="1218" customWidth="1"/>
    <col min="13" max="13" width="8.6640625" style="1218" customWidth="1"/>
    <col min="14" max="14" width="41.33203125" style="1218" customWidth="1"/>
    <col min="15" max="15" width="8.6640625" style="998" customWidth="1"/>
    <col min="16" max="16" width="11.21875" style="1216" customWidth="1"/>
    <col min="17" max="254" width="8.6640625" style="998"/>
    <col min="255" max="255" width="6.77734375" style="998" customWidth="1"/>
    <col min="256" max="256" width="28.21875" style="998" customWidth="1"/>
    <col min="257" max="257" width="6.77734375" style="998" customWidth="1"/>
    <col min="258" max="258" width="8.44140625" style="998" customWidth="1"/>
    <col min="259" max="259" width="1.6640625" style="998" customWidth="1"/>
    <col min="260" max="260" width="11.6640625" style="998" customWidth="1"/>
    <col min="261" max="261" width="1.6640625" style="998" customWidth="1"/>
    <col min="262" max="262" width="15.44140625" style="998" customWidth="1"/>
    <col min="263" max="264" width="14.21875" style="998" customWidth="1"/>
    <col min="265" max="265" width="19.21875" style="998" customWidth="1"/>
    <col min="266" max="266" width="25.5546875" style="998" customWidth="1"/>
    <col min="267" max="267" width="28.77734375" style="998" customWidth="1"/>
    <col min="268" max="268" width="28.5546875" style="998" customWidth="1"/>
    <col min="269" max="269" width="8.6640625" style="998"/>
    <col min="270" max="270" width="41.33203125" style="998" customWidth="1"/>
    <col min="271" max="271" width="8.6640625" style="998"/>
    <col min="272" max="272" width="11.21875" style="998" customWidth="1"/>
    <col min="273" max="510" width="8.6640625" style="998"/>
    <col min="511" max="511" width="6.77734375" style="998" customWidth="1"/>
    <col min="512" max="512" width="28.21875" style="998" customWidth="1"/>
    <col min="513" max="513" width="6.77734375" style="998" customWidth="1"/>
    <col min="514" max="514" width="8.44140625" style="998" customWidth="1"/>
    <col min="515" max="515" width="1.6640625" style="998" customWidth="1"/>
    <col min="516" max="516" width="11.6640625" style="998" customWidth="1"/>
    <col min="517" max="517" width="1.6640625" style="998" customWidth="1"/>
    <col min="518" max="518" width="15.44140625" style="998" customWidth="1"/>
    <col min="519" max="520" width="14.21875" style="998" customWidth="1"/>
    <col min="521" max="521" width="19.21875" style="998" customWidth="1"/>
    <col min="522" max="522" width="25.5546875" style="998" customWidth="1"/>
    <col min="523" max="523" width="28.77734375" style="998" customWidth="1"/>
    <col min="524" max="524" width="28.5546875" style="998" customWidth="1"/>
    <col min="525" max="525" width="8.6640625" style="998"/>
    <col min="526" max="526" width="41.33203125" style="998" customWidth="1"/>
    <col min="527" max="527" width="8.6640625" style="998"/>
    <col min="528" max="528" width="11.21875" style="998" customWidth="1"/>
    <col min="529" max="766" width="8.6640625" style="998"/>
    <col min="767" max="767" width="6.77734375" style="998" customWidth="1"/>
    <col min="768" max="768" width="28.21875" style="998" customWidth="1"/>
    <col min="769" max="769" width="6.77734375" style="998" customWidth="1"/>
    <col min="770" max="770" width="8.44140625" style="998" customWidth="1"/>
    <col min="771" max="771" width="1.6640625" style="998" customWidth="1"/>
    <col min="772" max="772" width="11.6640625" style="998" customWidth="1"/>
    <col min="773" max="773" width="1.6640625" style="998" customWidth="1"/>
    <col min="774" max="774" width="15.44140625" style="998" customWidth="1"/>
    <col min="775" max="776" width="14.21875" style="998" customWidth="1"/>
    <col min="777" max="777" width="19.21875" style="998" customWidth="1"/>
    <col min="778" max="778" width="25.5546875" style="998" customWidth="1"/>
    <col min="779" max="779" width="28.77734375" style="998" customWidth="1"/>
    <col min="780" max="780" width="28.5546875" style="998" customWidth="1"/>
    <col min="781" max="781" width="8.6640625" style="998"/>
    <col min="782" max="782" width="41.33203125" style="998" customWidth="1"/>
    <col min="783" max="783" width="8.6640625" style="998"/>
    <col min="784" max="784" width="11.21875" style="998" customWidth="1"/>
    <col min="785" max="1022" width="8.6640625" style="998"/>
    <col min="1023" max="1023" width="6.77734375" style="998" customWidth="1"/>
    <col min="1024" max="1024" width="28.21875" style="998" customWidth="1"/>
    <col min="1025" max="1025" width="6.77734375" style="998" customWidth="1"/>
    <col min="1026" max="1026" width="8.44140625" style="998" customWidth="1"/>
    <col min="1027" max="1027" width="1.6640625" style="998" customWidth="1"/>
    <col min="1028" max="1028" width="11.6640625" style="998" customWidth="1"/>
    <col min="1029" max="1029" width="1.6640625" style="998" customWidth="1"/>
    <col min="1030" max="1030" width="15.44140625" style="998" customWidth="1"/>
    <col min="1031" max="1032" width="14.21875" style="998" customWidth="1"/>
    <col min="1033" max="1033" width="19.21875" style="998" customWidth="1"/>
    <col min="1034" max="1034" width="25.5546875" style="998" customWidth="1"/>
    <col min="1035" max="1035" width="28.77734375" style="998" customWidth="1"/>
    <col min="1036" max="1036" width="28.5546875" style="998" customWidth="1"/>
    <col min="1037" max="1037" width="8.6640625" style="998"/>
    <col min="1038" max="1038" width="41.33203125" style="998" customWidth="1"/>
    <col min="1039" max="1039" width="8.6640625" style="998"/>
    <col min="1040" max="1040" width="11.21875" style="998" customWidth="1"/>
    <col min="1041" max="1278" width="8.6640625" style="998"/>
    <col min="1279" max="1279" width="6.77734375" style="998" customWidth="1"/>
    <col min="1280" max="1280" width="28.21875" style="998" customWidth="1"/>
    <col min="1281" max="1281" width="6.77734375" style="998" customWidth="1"/>
    <col min="1282" max="1282" width="8.44140625" style="998" customWidth="1"/>
    <col min="1283" max="1283" width="1.6640625" style="998" customWidth="1"/>
    <col min="1284" max="1284" width="11.6640625" style="998" customWidth="1"/>
    <col min="1285" max="1285" width="1.6640625" style="998" customWidth="1"/>
    <col min="1286" max="1286" width="15.44140625" style="998" customWidth="1"/>
    <col min="1287" max="1288" width="14.21875" style="998" customWidth="1"/>
    <col min="1289" max="1289" width="19.21875" style="998" customWidth="1"/>
    <col min="1290" max="1290" width="25.5546875" style="998" customWidth="1"/>
    <col min="1291" max="1291" width="28.77734375" style="998" customWidth="1"/>
    <col min="1292" max="1292" width="28.5546875" style="998" customWidth="1"/>
    <col min="1293" max="1293" width="8.6640625" style="998"/>
    <col min="1294" max="1294" width="41.33203125" style="998" customWidth="1"/>
    <col min="1295" max="1295" width="8.6640625" style="998"/>
    <col min="1296" max="1296" width="11.21875" style="998" customWidth="1"/>
    <col min="1297" max="1534" width="8.6640625" style="998"/>
    <col min="1535" max="1535" width="6.77734375" style="998" customWidth="1"/>
    <col min="1536" max="1536" width="28.21875" style="998" customWidth="1"/>
    <col min="1537" max="1537" width="6.77734375" style="998" customWidth="1"/>
    <col min="1538" max="1538" width="8.44140625" style="998" customWidth="1"/>
    <col min="1539" max="1539" width="1.6640625" style="998" customWidth="1"/>
    <col min="1540" max="1540" width="11.6640625" style="998" customWidth="1"/>
    <col min="1541" max="1541" width="1.6640625" style="998" customWidth="1"/>
    <col min="1542" max="1542" width="15.44140625" style="998" customWidth="1"/>
    <col min="1543" max="1544" width="14.21875" style="998" customWidth="1"/>
    <col min="1545" max="1545" width="19.21875" style="998" customWidth="1"/>
    <col min="1546" max="1546" width="25.5546875" style="998" customWidth="1"/>
    <col min="1547" max="1547" width="28.77734375" style="998" customWidth="1"/>
    <col min="1548" max="1548" width="28.5546875" style="998" customWidth="1"/>
    <col min="1549" max="1549" width="8.6640625" style="998"/>
    <col min="1550" max="1550" width="41.33203125" style="998" customWidth="1"/>
    <col min="1551" max="1551" width="8.6640625" style="998"/>
    <col min="1552" max="1552" width="11.21875" style="998" customWidth="1"/>
    <col min="1553" max="1790" width="8.6640625" style="998"/>
    <col min="1791" max="1791" width="6.77734375" style="998" customWidth="1"/>
    <col min="1792" max="1792" width="28.21875" style="998" customWidth="1"/>
    <col min="1793" max="1793" width="6.77734375" style="998" customWidth="1"/>
    <col min="1794" max="1794" width="8.44140625" style="998" customWidth="1"/>
    <col min="1795" max="1795" width="1.6640625" style="998" customWidth="1"/>
    <col min="1796" max="1796" width="11.6640625" style="998" customWidth="1"/>
    <col min="1797" max="1797" width="1.6640625" style="998" customWidth="1"/>
    <col min="1798" max="1798" width="15.44140625" style="998" customWidth="1"/>
    <col min="1799" max="1800" width="14.21875" style="998" customWidth="1"/>
    <col min="1801" max="1801" width="19.21875" style="998" customWidth="1"/>
    <col min="1802" max="1802" width="25.5546875" style="998" customWidth="1"/>
    <col min="1803" max="1803" width="28.77734375" style="998" customWidth="1"/>
    <col min="1804" max="1804" width="28.5546875" style="998" customWidth="1"/>
    <col min="1805" max="1805" width="8.6640625" style="998"/>
    <col min="1806" max="1806" width="41.33203125" style="998" customWidth="1"/>
    <col min="1807" max="1807" width="8.6640625" style="998"/>
    <col min="1808" max="1808" width="11.21875" style="998" customWidth="1"/>
    <col min="1809" max="2046" width="8.6640625" style="998"/>
    <col min="2047" max="2047" width="6.77734375" style="998" customWidth="1"/>
    <col min="2048" max="2048" width="28.21875" style="998" customWidth="1"/>
    <col min="2049" max="2049" width="6.77734375" style="998" customWidth="1"/>
    <col min="2050" max="2050" width="8.44140625" style="998" customWidth="1"/>
    <col min="2051" max="2051" width="1.6640625" style="998" customWidth="1"/>
    <col min="2052" max="2052" width="11.6640625" style="998" customWidth="1"/>
    <col min="2053" max="2053" width="1.6640625" style="998" customWidth="1"/>
    <col min="2054" max="2054" width="15.44140625" style="998" customWidth="1"/>
    <col min="2055" max="2056" width="14.21875" style="998" customWidth="1"/>
    <col min="2057" max="2057" width="19.21875" style="998" customWidth="1"/>
    <col min="2058" max="2058" width="25.5546875" style="998" customWidth="1"/>
    <col min="2059" max="2059" width="28.77734375" style="998" customWidth="1"/>
    <col min="2060" max="2060" width="28.5546875" style="998" customWidth="1"/>
    <col min="2061" max="2061" width="8.6640625" style="998"/>
    <col min="2062" max="2062" width="41.33203125" style="998" customWidth="1"/>
    <col min="2063" max="2063" width="8.6640625" style="998"/>
    <col min="2064" max="2064" width="11.21875" style="998" customWidth="1"/>
    <col min="2065" max="2302" width="8.6640625" style="998"/>
    <col min="2303" max="2303" width="6.77734375" style="998" customWidth="1"/>
    <col min="2304" max="2304" width="28.21875" style="998" customWidth="1"/>
    <col min="2305" max="2305" width="6.77734375" style="998" customWidth="1"/>
    <col min="2306" max="2306" width="8.44140625" style="998" customWidth="1"/>
    <col min="2307" max="2307" width="1.6640625" style="998" customWidth="1"/>
    <col min="2308" max="2308" width="11.6640625" style="998" customWidth="1"/>
    <col min="2309" max="2309" width="1.6640625" style="998" customWidth="1"/>
    <col min="2310" max="2310" width="15.44140625" style="998" customWidth="1"/>
    <col min="2311" max="2312" width="14.21875" style="998" customWidth="1"/>
    <col min="2313" max="2313" width="19.21875" style="998" customWidth="1"/>
    <col min="2314" max="2314" width="25.5546875" style="998" customWidth="1"/>
    <col min="2315" max="2315" width="28.77734375" style="998" customWidth="1"/>
    <col min="2316" max="2316" width="28.5546875" style="998" customWidth="1"/>
    <col min="2317" max="2317" width="8.6640625" style="998"/>
    <col min="2318" max="2318" width="41.33203125" style="998" customWidth="1"/>
    <col min="2319" max="2319" width="8.6640625" style="998"/>
    <col min="2320" max="2320" width="11.21875" style="998" customWidth="1"/>
    <col min="2321" max="2558" width="8.6640625" style="998"/>
    <col min="2559" max="2559" width="6.77734375" style="998" customWidth="1"/>
    <col min="2560" max="2560" width="28.21875" style="998" customWidth="1"/>
    <col min="2561" max="2561" width="6.77734375" style="998" customWidth="1"/>
    <col min="2562" max="2562" width="8.44140625" style="998" customWidth="1"/>
    <col min="2563" max="2563" width="1.6640625" style="998" customWidth="1"/>
    <col min="2564" max="2564" width="11.6640625" style="998" customWidth="1"/>
    <col min="2565" max="2565" width="1.6640625" style="998" customWidth="1"/>
    <col min="2566" max="2566" width="15.44140625" style="998" customWidth="1"/>
    <col min="2567" max="2568" width="14.21875" style="998" customWidth="1"/>
    <col min="2569" max="2569" width="19.21875" style="998" customWidth="1"/>
    <col min="2570" max="2570" width="25.5546875" style="998" customWidth="1"/>
    <col min="2571" max="2571" width="28.77734375" style="998" customWidth="1"/>
    <col min="2572" max="2572" width="28.5546875" style="998" customWidth="1"/>
    <col min="2573" max="2573" width="8.6640625" style="998"/>
    <col min="2574" max="2574" width="41.33203125" style="998" customWidth="1"/>
    <col min="2575" max="2575" width="8.6640625" style="998"/>
    <col min="2576" max="2576" width="11.21875" style="998" customWidth="1"/>
    <col min="2577" max="2814" width="8.6640625" style="998"/>
    <col min="2815" max="2815" width="6.77734375" style="998" customWidth="1"/>
    <col min="2816" max="2816" width="28.21875" style="998" customWidth="1"/>
    <col min="2817" max="2817" width="6.77734375" style="998" customWidth="1"/>
    <col min="2818" max="2818" width="8.44140625" style="998" customWidth="1"/>
    <col min="2819" max="2819" width="1.6640625" style="998" customWidth="1"/>
    <col min="2820" max="2820" width="11.6640625" style="998" customWidth="1"/>
    <col min="2821" max="2821" width="1.6640625" style="998" customWidth="1"/>
    <col min="2822" max="2822" width="15.44140625" style="998" customWidth="1"/>
    <col min="2823" max="2824" width="14.21875" style="998" customWidth="1"/>
    <col min="2825" max="2825" width="19.21875" style="998" customWidth="1"/>
    <col min="2826" max="2826" width="25.5546875" style="998" customWidth="1"/>
    <col min="2827" max="2827" width="28.77734375" style="998" customWidth="1"/>
    <col min="2828" max="2828" width="28.5546875" style="998" customWidth="1"/>
    <col min="2829" max="2829" width="8.6640625" style="998"/>
    <col min="2830" max="2830" width="41.33203125" style="998" customWidth="1"/>
    <col min="2831" max="2831" width="8.6640625" style="998"/>
    <col min="2832" max="2832" width="11.21875" style="998" customWidth="1"/>
    <col min="2833" max="3070" width="8.6640625" style="998"/>
    <col min="3071" max="3071" width="6.77734375" style="998" customWidth="1"/>
    <col min="3072" max="3072" width="28.21875" style="998" customWidth="1"/>
    <col min="3073" max="3073" width="6.77734375" style="998" customWidth="1"/>
    <col min="3074" max="3074" width="8.44140625" style="998" customWidth="1"/>
    <col min="3075" max="3075" width="1.6640625" style="998" customWidth="1"/>
    <col min="3076" max="3076" width="11.6640625" style="998" customWidth="1"/>
    <col min="3077" max="3077" width="1.6640625" style="998" customWidth="1"/>
    <col min="3078" max="3078" width="15.44140625" style="998" customWidth="1"/>
    <col min="3079" max="3080" width="14.21875" style="998" customWidth="1"/>
    <col min="3081" max="3081" width="19.21875" style="998" customWidth="1"/>
    <col min="3082" max="3082" width="25.5546875" style="998" customWidth="1"/>
    <col min="3083" max="3083" width="28.77734375" style="998" customWidth="1"/>
    <col min="3084" max="3084" width="28.5546875" style="998" customWidth="1"/>
    <col min="3085" max="3085" width="8.6640625" style="998"/>
    <col min="3086" max="3086" width="41.33203125" style="998" customWidth="1"/>
    <col min="3087" max="3087" width="8.6640625" style="998"/>
    <col min="3088" max="3088" width="11.21875" style="998" customWidth="1"/>
    <col min="3089" max="3326" width="8.6640625" style="998"/>
    <col min="3327" max="3327" width="6.77734375" style="998" customWidth="1"/>
    <col min="3328" max="3328" width="28.21875" style="998" customWidth="1"/>
    <col min="3329" max="3329" width="6.77734375" style="998" customWidth="1"/>
    <col min="3330" max="3330" width="8.44140625" style="998" customWidth="1"/>
    <col min="3331" max="3331" width="1.6640625" style="998" customWidth="1"/>
    <col min="3332" max="3332" width="11.6640625" style="998" customWidth="1"/>
    <col min="3333" max="3333" width="1.6640625" style="998" customWidth="1"/>
    <col min="3334" max="3334" width="15.44140625" style="998" customWidth="1"/>
    <col min="3335" max="3336" width="14.21875" style="998" customWidth="1"/>
    <col min="3337" max="3337" width="19.21875" style="998" customWidth="1"/>
    <col min="3338" max="3338" width="25.5546875" style="998" customWidth="1"/>
    <col min="3339" max="3339" width="28.77734375" style="998" customWidth="1"/>
    <col min="3340" max="3340" width="28.5546875" style="998" customWidth="1"/>
    <col min="3341" max="3341" width="8.6640625" style="998"/>
    <col min="3342" max="3342" width="41.33203125" style="998" customWidth="1"/>
    <col min="3343" max="3343" width="8.6640625" style="998"/>
    <col min="3344" max="3344" width="11.21875" style="998" customWidth="1"/>
    <col min="3345" max="3582" width="8.6640625" style="998"/>
    <col min="3583" max="3583" width="6.77734375" style="998" customWidth="1"/>
    <col min="3584" max="3584" width="28.21875" style="998" customWidth="1"/>
    <col min="3585" max="3585" width="6.77734375" style="998" customWidth="1"/>
    <col min="3586" max="3586" width="8.44140625" style="998" customWidth="1"/>
    <col min="3587" max="3587" width="1.6640625" style="998" customWidth="1"/>
    <col min="3588" max="3588" width="11.6640625" style="998" customWidth="1"/>
    <col min="3589" max="3589" width="1.6640625" style="998" customWidth="1"/>
    <col min="3590" max="3590" width="15.44140625" style="998" customWidth="1"/>
    <col min="3591" max="3592" width="14.21875" style="998" customWidth="1"/>
    <col min="3593" max="3593" width="19.21875" style="998" customWidth="1"/>
    <col min="3594" max="3594" width="25.5546875" style="998" customWidth="1"/>
    <col min="3595" max="3595" width="28.77734375" style="998" customWidth="1"/>
    <col min="3596" max="3596" width="28.5546875" style="998" customWidth="1"/>
    <col min="3597" max="3597" width="8.6640625" style="998"/>
    <col min="3598" max="3598" width="41.33203125" style="998" customWidth="1"/>
    <col min="3599" max="3599" width="8.6640625" style="998"/>
    <col min="3600" max="3600" width="11.21875" style="998" customWidth="1"/>
    <col min="3601" max="3838" width="8.6640625" style="998"/>
    <col min="3839" max="3839" width="6.77734375" style="998" customWidth="1"/>
    <col min="3840" max="3840" width="28.21875" style="998" customWidth="1"/>
    <col min="3841" max="3841" width="6.77734375" style="998" customWidth="1"/>
    <col min="3842" max="3842" width="8.44140625" style="998" customWidth="1"/>
    <col min="3843" max="3843" width="1.6640625" style="998" customWidth="1"/>
    <col min="3844" max="3844" width="11.6640625" style="998" customWidth="1"/>
    <col min="3845" max="3845" width="1.6640625" style="998" customWidth="1"/>
    <col min="3846" max="3846" width="15.44140625" style="998" customWidth="1"/>
    <col min="3847" max="3848" width="14.21875" style="998" customWidth="1"/>
    <col min="3849" max="3849" width="19.21875" style="998" customWidth="1"/>
    <col min="3850" max="3850" width="25.5546875" style="998" customWidth="1"/>
    <col min="3851" max="3851" width="28.77734375" style="998" customWidth="1"/>
    <col min="3852" max="3852" width="28.5546875" style="998" customWidth="1"/>
    <col min="3853" max="3853" width="8.6640625" style="998"/>
    <col min="3854" max="3854" width="41.33203125" style="998" customWidth="1"/>
    <col min="3855" max="3855" width="8.6640625" style="998"/>
    <col min="3856" max="3856" width="11.21875" style="998" customWidth="1"/>
    <col min="3857" max="4094" width="8.6640625" style="998"/>
    <col min="4095" max="4095" width="6.77734375" style="998" customWidth="1"/>
    <col min="4096" max="4096" width="28.21875" style="998" customWidth="1"/>
    <col min="4097" max="4097" width="6.77734375" style="998" customWidth="1"/>
    <col min="4098" max="4098" width="8.44140625" style="998" customWidth="1"/>
    <col min="4099" max="4099" width="1.6640625" style="998" customWidth="1"/>
    <col min="4100" max="4100" width="11.6640625" style="998" customWidth="1"/>
    <col min="4101" max="4101" width="1.6640625" style="998" customWidth="1"/>
    <col min="4102" max="4102" width="15.44140625" style="998" customWidth="1"/>
    <col min="4103" max="4104" width="14.21875" style="998" customWidth="1"/>
    <col min="4105" max="4105" width="19.21875" style="998" customWidth="1"/>
    <col min="4106" max="4106" width="25.5546875" style="998" customWidth="1"/>
    <col min="4107" max="4107" width="28.77734375" style="998" customWidth="1"/>
    <col min="4108" max="4108" width="28.5546875" style="998" customWidth="1"/>
    <col min="4109" max="4109" width="8.6640625" style="998"/>
    <col min="4110" max="4110" width="41.33203125" style="998" customWidth="1"/>
    <col min="4111" max="4111" width="8.6640625" style="998"/>
    <col min="4112" max="4112" width="11.21875" style="998" customWidth="1"/>
    <col min="4113" max="4350" width="8.6640625" style="998"/>
    <col min="4351" max="4351" width="6.77734375" style="998" customWidth="1"/>
    <col min="4352" max="4352" width="28.21875" style="998" customWidth="1"/>
    <col min="4353" max="4353" width="6.77734375" style="998" customWidth="1"/>
    <col min="4354" max="4354" width="8.44140625" style="998" customWidth="1"/>
    <col min="4355" max="4355" width="1.6640625" style="998" customWidth="1"/>
    <col min="4356" max="4356" width="11.6640625" style="998" customWidth="1"/>
    <col min="4357" max="4357" width="1.6640625" style="998" customWidth="1"/>
    <col min="4358" max="4358" width="15.44140625" style="998" customWidth="1"/>
    <col min="4359" max="4360" width="14.21875" style="998" customWidth="1"/>
    <col min="4361" max="4361" width="19.21875" style="998" customWidth="1"/>
    <col min="4362" max="4362" width="25.5546875" style="998" customWidth="1"/>
    <col min="4363" max="4363" width="28.77734375" style="998" customWidth="1"/>
    <col min="4364" max="4364" width="28.5546875" style="998" customWidth="1"/>
    <col min="4365" max="4365" width="8.6640625" style="998"/>
    <col min="4366" max="4366" width="41.33203125" style="998" customWidth="1"/>
    <col min="4367" max="4367" width="8.6640625" style="998"/>
    <col min="4368" max="4368" width="11.21875" style="998" customWidth="1"/>
    <col min="4369" max="4606" width="8.6640625" style="998"/>
    <col min="4607" max="4607" width="6.77734375" style="998" customWidth="1"/>
    <col min="4608" max="4608" width="28.21875" style="998" customWidth="1"/>
    <col min="4609" max="4609" width="6.77734375" style="998" customWidth="1"/>
    <col min="4610" max="4610" width="8.44140625" style="998" customWidth="1"/>
    <col min="4611" max="4611" width="1.6640625" style="998" customWidth="1"/>
    <col min="4612" max="4612" width="11.6640625" style="998" customWidth="1"/>
    <col min="4613" max="4613" width="1.6640625" style="998" customWidth="1"/>
    <col min="4614" max="4614" width="15.44140625" style="998" customWidth="1"/>
    <col min="4615" max="4616" width="14.21875" style="998" customWidth="1"/>
    <col min="4617" max="4617" width="19.21875" style="998" customWidth="1"/>
    <col min="4618" max="4618" width="25.5546875" style="998" customWidth="1"/>
    <col min="4619" max="4619" width="28.77734375" style="998" customWidth="1"/>
    <col min="4620" max="4620" width="28.5546875" style="998" customWidth="1"/>
    <col min="4621" max="4621" width="8.6640625" style="998"/>
    <col min="4622" max="4622" width="41.33203125" style="998" customWidth="1"/>
    <col min="4623" max="4623" width="8.6640625" style="998"/>
    <col min="4624" max="4624" width="11.21875" style="998" customWidth="1"/>
    <col min="4625" max="4862" width="8.6640625" style="998"/>
    <col min="4863" max="4863" width="6.77734375" style="998" customWidth="1"/>
    <col min="4864" max="4864" width="28.21875" style="998" customWidth="1"/>
    <col min="4865" max="4865" width="6.77734375" style="998" customWidth="1"/>
    <col min="4866" max="4866" width="8.44140625" style="998" customWidth="1"/>
    <col min="4867" max="4867" width="1.6640625" style="998" customWidth="1"/>
    <col min="4868" max="4868" width="11.6640625" style="998" customWidth="1"/>
    <col min="4869" max="4869" width="1.6640625" style="998" customWidth="1"/>
    <col min="4870" max="4870" width="15.44140625" style="998" customWidth="1"/>
    <col min="4871" max="4872" width="14.21875" style="998" customWidth="1"/>
    <col min="4873" max="4873" width="19.21875" style="998" customWidth="1"/>
    <col min="4874" max="4874" width="25.5546875" style="998" customWidth="1"/>
    <col min="4875" max="4875" width="28.77734375" style="998" customWidth="1"/>
    <col min="4876" max="4876" width="28.5546875" style="998" customWidth="1"/>
    <col min="4877" max="4877" width="8.6640625" style="998"/>
    <col min="4878" max="4878" width="41.33203125" style="998" customWidth="1"/>
    <col min="4879" max="4879" width="8.6640625" style="998"/>
    <col min="4880" max="4880" width="11.21875" style="998" customWidth="1"/>
    <col min="4881" max="5118" width="8.6640625" style="998"/>
    <col min="5119" max="5119" width="6.77734375" style="998" customWidth="1"/>
    <col min="5120" max="5120" width="28.21875" style="998" customWidth="1"/>
    <col min="5121" max="5121" width="6.77734375" style="998" customWidth="1"/>
    <col min="5122" max="5122" width="8.44140625" style="998" customWidth="1"/>
    <col min="5123" max="5123" width="1.6640625" style="998" customWidth="1"/>
    <col min="5124" max="5124" width="11.6640625" style="998" customWidth="1"/>
    <col min="5125" max="5125" width="1.6640625" style="998" customWidth="1"/>
    <col min="5126" max="5126" width="15.44140625" style="998" customWidth="1"/>
    <col min="5127" max="5128" width="14.21875" style="998" customWidth="1"/>
    <col min="5129" max="5129" width="19.21875" style="998" customWidth="1"/>
    <col min="5130" max="5130" width="25.5546875" style="998" customWidth="1"/>
    <col min="5131" max="5131" width="28.77734375" style="998" customWidth="1"/>
    <col min="5132" max="5132" width="28.5546875" style="998" customWidth="1"/>
    <col min="5133" max="5133" width="8.6640625" style="998"/>
    <col min="5134" max="5134" width="41.33203125" style="998" customWidth="1"/>
    <col min="5135" max="5135" width="8.6640625" style="998"/>
    <col min="5136" max="5136" width="11.21875" style="998" customWidth="1"/>
    <col min="5137" max="5374" width="8.6640625" style="998"/>
    <col min="5375" max="5375" width="6.77734375" style="998" customWidth="1"/>
    <col min="5376" max="5376" width="28.21875" style="998" customWidth="1"/>
    <col min="5377" max="5377" width="6.77734375" style="998" customWidth="1"/>
    <col min="5378" max="5378" width="8.44140625" style="998" customWidth="1"/>
    <col min="5379" max="5379" width="1.6640625" style="998" customWidth="1"/>
    <col min="5380" max="5380" width="11.6640625" style="998" customWidth="1"/>
    <col min="5381" max="5381" width="1.6640625" style="998" customWidth="1"/>
    <col min="5382" max="5382" width="15.44140625" style="998" customWidth="1"/>
    <col min="5383" max="5384" width="14.21875" style="998" customWidth="1"/>
    <col min="5385" max="5385" width="19.21875" style="998" customWidth="1"/>
    <col min="5386" max="5386" width="25.5546875" style="998" customWidth="1"/>
    <col min="5387" max="5387" width="28.77734375" style="998" customWidth="1"/>
    <col min="5388" max="5388" width="28.5546875" style="998" customWidth="1"/>
    <col min="5389" max="5389" width="8.6640625" style="998"/>
    <col min="5390" max="5390" width="41.33203125" style="998" customWidth="1"/>
    <col min="5391" max="5391" width="8.6640625" style="998"/>
    <col min="5392" max="5392" width="11.21875" style="998" customWidth="1"/>
    <col min="5393" max="5630" width="8.6640625" style="998"/>
    <col min="5631" max="5631" width="6.77734375" style="998" customWidth="1"/>
    <col min="5632" max="5632" width="28.21875" style="998" customWidth="1"/>
    <col min="5633" max="5633" width="6.77734375" style="998" customWidth="1"/>
    <col min="5634" max="5634" width="8.44140625" style="998" customWidth="1"/>
    <col min="5635" max="5635" width="1.6640625" style="998" customWidth="1"/>
    <col min="5636" max="5636" width="11.6640625" style="998" customWidth="1"/>
    <col min="5637" max="5637" width="1.6640625" style="998" customWidth="1"/>
    <col min="5638" max="5638" width="15.44140625" style="998" customWidth="1"/>
    <col min="5639" max="5640" width="14.21875" style="998" customWidth="1"/>
    <col min="5641" max="5641" width="19.21875" style="998" customWidth="1"/>
    <col min="5642" max="5642" width="25.5546875" style="998" customWidth="1"/>
    <col min="5643" max="5643" width="28.77734375" style="998" customWidth="1"/>
    <col min="5644" max="5644" width="28.5546875" style="998" customWidth="1"/>
    <col min="5645" max="5645" width="8.6640625" style="998"/>
    <col min="5646" max="5646" width="41.33203125" style="998" customWidth="1"/>
    <col min="5647" max="5647" width="8.6640625" style="998"/>
    <col min="5648" max="5648" width="11.21875" style="998" customWidth="1"/>
    <col min="5649" max="5886" width="8.6640625" style="998"/>
    <col min="5887" max="5887" width="6.77734375" style="998" customWidth="1"/>
    <col min="5888" max="5888" width="28.21875" style="998" customWidth="1"/>
    <col min="5889" max="5889" width="6.77734375" style="998" customWidth="1"/>
    <col min="5890" max="5890" width="8.44140625" style="998" customWidth="1"/>
    <col min="5891" max="5891" width="1.6640625" style="998" customWidth="1"/>
    <col min="5892" max="5892" width="11.6640625" style="998" customWidth="1"/>
    <col min="5893" max="5893" width="1.6640625" style="998" customWidth="1"/>
    <col min="5894" max="5894" width="15.44140625" style="998" customWidth="1"/>
    <col min="5895" max="5896" width="14.21875" style="998" customWidth="1"/>
    <col min="5897" max="5897" width="19.21875" style="998" customWidth="1"/>
    <col min="5898" max="5898" width="25.5546875" style="998" customWidth="1"/>
    <col min="5899" max="5899" width="28.77734375" style="998" customWidth="1"/>
    <col min="5900" max="5900" width="28.5546875" style="998" customWidth="1"/>
    <col min="5901" max="5901" width="8.6640625" style="998"/>
    <col min="5902" max="5902" width="41.33203125" style="998" customWidth="1"/>
    <col min="5903" max="5903" width="8.6640625" style="998"/>
    <col min="5904" max="5904" width="11.21875" style="998" customWidth="1"/>
    <col min="5905" max="6142" width="8.6640625" style="998"/>
    <col min="6143" max="6143" width="6.77734375" style="998" customWidth="1"/>
    <col min="6144" max="6144" width="28.21875" style="998" customWidth="1"/>
    <col min="6145" max="6145" width="6.77734375" style="998" customWidth="1"/>
    <col min="6146" max="6146" width="8.44140625" style="998" customWidth="1"/>
    <col min="6147" max="6147" width="1.6640625" style="998" customWidth="1"/>
    <col min="6148" max="6148" width="11.6640625" style="998" customWidth="1"/>
    <col min="6149" max="6149" width="1.6640625" style="998" customWidth="1"/>
    <col min="6150" max="6150" width="15.44140625" style="998" customWidth="1"/>
    <col min="6151" max="6152" width="14.21875" style="998" customWidth="1"/>
    <col min="6153" max="6153" width="19.21875" style="998" customWidth="1"/>
    <col min="6154" max="6154" width="25.5546875" style="998" customWidth="1"/>
    <col min="6155" max="6155" width="28.77734375" style="998" customWidth="1"/>
    <col min="6156" max="6156" width="28.5546875" style="998" customWidth="1"/>
    <col min="6157" max="6157" width="8.6640625" style="998"/>
    <col min="6158" max="6158" width="41.33203125" style="998" customWidth="1"/>
    <col min="6159" max="6159" width="8.6640625" style="998"/>
    <col min="6160" max="6160" width="11.21875" style="998" customWidth="1"/>
    <col min="6161" max="6398" width="8.6640625" style="998"/>
    <col min="6399" max="6399" width="6.77734375" style="998" customWidth="1"/>
    <col min="6400" max="6400" width="28.21875" style="998" customWidth="1"/>
    <col min="6401" max="6401" width="6.77734375" style="998" customWidth="1"/>
    <col min="6402" max="6402" width="8.44140625" style="998" customWidth="1"/>
    <col min="6403" max="6403" width="1.6640625" style="998" customWidth="1"/>
    <col min="6404" max="6404" width="11.6640625" style="998" customWidth="1"/>
    <col min="6405" max="6405" width="1.6640625" style="998" customWidth="1"/>
    <col min="6406" max="6406" width="15.44140625" style="998" customWidth="1"/>
    <col min="6407" max="6408" width="14.21875" style="998" customWidth="1"/>
    <col min="6409" max="6409" width="19.21875" style="998" customWidth="1"/>
    <col min="6410" max="6410" width="25.5546875" style="998" customWidth="1"/>
    <col min="6411" max="6411" width="28.77734375" style="998" customWidth="1"/>
    <col min="6412" max="6412" width="28.5546875" style="998" customWidth="1"/>
    <col min="6413" max="6413" width="8.6640625" style="998"/>
    <col min="6414" max="6414" width="41.33203125" style="998" customWidth="1"/>
    <col min="6415" max="6415" width="8.6640625" style="998"/>
    <col min="6416" max="6416" width="11.21875" style="998" customWidth="1"/>
    <col min="6417" max="6654" width="8.6640625" style="998"/>
    <col min="6655" max="6655" width="6.77734375" style="998" customWidth="1"/>
    <col min="6656" max="6656" width="28.21875" style="998" customWidth="1"/>
    <col min="6657" max="6657" width="6.77734375" style="998" customWidth="1"/>
    <col min="6658" max="6658" width="8.44140625" style="998" customWidth="1"/>
    <col min="6659" max="6659" width="1.6640625" style="998" customWidth="1"/>
    <col min="6660" max="6660" width="11.6640625" style="998" customWidth="1"/>
    <col min="6661" max="6661" width="1.6640625" style="998" customWidth="1"/>
    <col min="6662" max="6662" width="15.44140625" style="998" customWidth="1"/>
    <col min="6663" max="6664" width="14.21875" style="998" customWidth="1"/>
    <col min="6665" max="6665" width="19.21875" style="998" customWidth="1"/>
    <col min="6666" max="6666" width="25.5546875" style="998" customWidth="1"/>
    <col min="6667" max="6667" width="28.77734375" style="998" customWidth="1"/>
    <col min="6668" max="6668" width="28.5546875" style="998" customWidth="1"/>
    <col min="6669" max="6669" width="8.6640625" style="998"/>
    <col min="6670" max="6670" width="41.33203125" style="998" customWidth="1"/>
    <col min="6671" max="6671" width="8.6640625" style="998"/>
    <col min="6672" max="6672" width="11.21875" style="998" customWidth="1"/>
    <col min="6673" max="6910" width="8.6640625" style="998"/>
    <col min="6911" max="6911" width="6.77734375" style="998" customWidth="1"/>
    <col min="6912" max="6912" width="28.21875" style="998" customWidth="1"/>
    <col min="6913" max="6913" width="6.77734375" style="998" customWidth="1"/>
    <col min="6914" max="6914" width="8.44140625" style="998" customWidth="1"/>
    <col min="6915" max="6915" width="1.6640625" style="998" customWidth="1"/>
    <col min="6916" max="6916" width="11.6640625" style="998" customWidth="1"/>
    <col min="6917" max="6917" width="1.6640625" style="998" customWidth="1"/>
    <col min="6918" max="6918" width="15.44140625" style="998" customWidth="1"/>
    <col min="6919" max="6920" width="14.21875" style="998" customWidth="1"/>
    <col min="6921" max="6921" width="19.21875" style="998" customWidth="1"/>
    <col min="6922" max="6922" width="25.5546875" style="998" customWidth="1"/>
    <col min="6923" max="6923" width="28.77734375" style="998" customWidth="1"/>
    <col min="6924" max="6924" width="28.5546875" style="998" customWidth="1"/>
    <col min="6925" max="6925" width="8.6640625" style="998"/>
    <col min="6926" max="6926" width="41.33203125" style="998" customWidth="1"/>
    <col min="6927" max="6927" width="8.6640625" style="998"/>
    <col min="6928" max="6928" width="11.21875" style="998" customWidth="1"/>
    <col min="6929" max="7166" width="8.6640625" style="998"/>
    <col min="7167" max="7167" width="6.77734375" style="998" customWidth="1"/>
    <col min="7168" max="7168" width="28.21875" style="998" customWidth="1"/>
    <col min="7169" max="7169" width="6.77734375" style="998" customWidth="1"/>
    <col min="7170" max="7170" width="8.44140625" style="998" customWidth="1"/>
    <col min="7171" max="7171" width="1.6640625" style="998" customWidth="1"/>
    <col min="7172" max="7172" width="11.6640625" style="998" customWidth="1"/>
    <col min="7173" max="7173" width="1.6640625" style="998" customWidth="1"/>
    <col min="7174" max="7174" width="15.44140625" style="998" customWidth="1"/>
    <col min="7175" max="7176" width="14.21875" style="998" customWidth="1"/>
    <col min="7177" max="7177" width="19.21875" style="998" customWidth="1"/>
    <col min="7178" max="7178" width="25.5546875" style="998" customWidth="1"/>
    <col min="7179" max="7179" width="28.77734375" style="998" customWidth="1"/>
    <col min="7180" max="7180" width="28.5546875" style="998" customWidth="1"/>
    <col min="7181" max="7181" width="8.6640625" style="998"/>
    <col min="7182" max="7182" width="41.33203125" style="998" customWidth="1"/>
    <col min="7183" max="7183" width="8.6640625" style="998"/>
    <col min="7184" max="7184" width="11.21875" style="998" customWidth="1"/>
    <col min="7185" max="7422" width="8.6640625" style="998"/>
    <col min="7423" max="7423" width="6.77734375" style="998" customWidth="1"/>
    <col min="7424" max="7424" width="28.21875" style="998" customWidth="1"/>
    <col min="7425" max="7425" width="6.77734375" style="998" customWidth="1"/>
    <col min="7426" max="7426" width="8.44140625" style="998" customWidth="1"/>
    <col min="7427" max="7427" width="1.6640625" style="998" customWidth="1"/>
    <col min="7428" max="7428" width="11.6640625" style="998" customWidth="1"/>
    <col min="7429" max="7429" width="1.6640625" style="998" customWidth="1"/>
    <col min="7430" max="7430" width="15.44140625" style="998" customWidth="1"/>
    <col min="7431" max="7432" width="14.21875" style="998" customWidth="1"/>
    <col min="7433" max="7433" width="19.21875" style="998" customWidth="1"/>
    <col min="7434" max="7434" width="25.5546875" style="998" customWidth="1"/>
    <col min="7435" max="7435" width="28.77734375" style="998" customWidth="1"/>
    <col min="7436" max="7436" width="28.5546875" style="998" customWidth="1"/>
    <col min="7437" max="7437" width="8.6640625" style="998"/>
    <col min="7438" max="7438" width="41.33203125" style="998" customWidth="1"/>
    <col min="7439" max="7439" width="8.6640625" style="998"/>
    <col min="7440" max="7440" width="11.21875" style="998" customWidth="1"/>
    <col min="7441" max="7678" width="8.6640625" style="998"/>
    <col min="7679" max="7679" width="6.77734375" style="998" customWidth="1"/>
    <col min="7680" max="7680" width="28.21875" style="998" customWidth="1"/>
    <col min="7681" max="7681" width="6.77734375" style="998" customWidth="1"/>
    <col min="7682" max="7682" width="8.44140625" style="998" customWidth="1"/>
    <col min="7683" max="7683" width="1.6640625" style="998" customWidth="1"/>
    <col min="7684" max="7684" width="11.6640625" style="998" customWidth="1"/>
    <col min="7685" max="7685" width="1.6640625" style="998" customWidth="1"/>
    <col min="7686" max="7686" width="15.44140625" style="998" customWidth="1"/>
    <col min="7687" max="7688" width="14.21875" style="998" customWidth="1"/>
    <col min="7689" max="7689" width="19.21875" style="998" customWidth="1"/>
    <col min="7690" max="7690" width="25.5546875" style="998" customWidth="1"/>
    <col min="7691" max="7691" width="28.77734375" style="998" customWidth="1"/>
    <col min="7692" max="7692" width="28.5546875" style="998" customWidth="1"/>
    <col min="7693" max="7693" width="8.6640625" style="998"/>
    <col min="7694" max="7694" width="41.33203125" style="998" customWidth="1"/>
    <col min="7695" max="7695" width="8.6640625" style="998"/>
    <col min="7696" max="7696" width="11.21875" style="998" customWidth="1"/>
    <col min="7697" max="7934" width="8.6640625" style="998"/>
    <col min="7935" max="7935" width="6.77734375" style="998" customWidth="1"/>
    <col min="7936" max="7936" width="28.21875" style="998" customWidth="1"/>
    <col min="7937" max="7937" width="6.77734375" style="998" customWidth="1"/>
    <col min="7938" max="7938" width="8.44140625" style="998" customWidth="1"/>
    <col min="7939" max="7939" width="1.6640625" style="998" customWidth="1"/>
    <col min="7940" max="7940" width="11.6640625" style="998" customWidth="1"/>
    <col min="7941" max="7941" width="1.6640625" style="998" customWidth="1"/>
    <col min="7942" max="7942" width="15.44140625" style="998" customWidth="1"/>
    <col min="7943" max="7944" width="14.21875" style="998" customWidth="1"/>
    <col min="7945" max="7945" width="19.21875" style="998" customWidth="1"/>
    <col min="7946" max="7946" width="25.5546875" style="998" customWidth="1"/>
    <col min="7947" max="7947" width="28.77734375" style="998" customWidth="1"/>
    <col min="7948" max="7948" width="28.5546875" style="998" customWidth="1"/>
    <col min="7949" max="7949" width="8.6640625" style="998"/>
    <col min="7950" max="7950" width="41.33203125" style="998" customWidth="1"/>
    <col min="7951" max="7951" width="8.6640625" style="998"/>
    <col min="7952" max="7952" width="11.21875" style="998" customWidth="1"/>
    <col min="7953" max="8190" width="8.6640625" style="998"/>
    <col min="8191" max="8191" width="6.77734375" style="998" customWidth="1"/>
    <col min="8192" max="8192" width="28.21875" style="998" customWidth="1"/>
    <col min="8193" max="8193" width="6.77734375" style="998" customWidth="1"/>
    <col min="8194" max="8194" width="8.44140625" style="998" customWidth="1"/>
    <col min="8195" max="8195" width="1.6640625" style="998" customWidth="1"/>
    <col min="8196" max="8196" width="11.6640625" style="998" customWidth="1"/>
    <col min="8197" max="8197" width="1.6640625" style="998" customWidth="1"/>
    <col min="8198" max="8198" width="15.44140625" style="998" customWidth="1"/>
    <col min="8199" max="8200" width="14.21875" style="998" customWidth="1"/>
    <col min="8201" max="8201" width="19.21875" style="998" customWidth="1"/>
    <col min="8202" max="8202" width="25.5546875" style="998" customWidth="1"/>
    <col min="8203" max="8203" width="28.77734375" style="998" customWidth="1"/>
    <col min="8204" max="8204" width="28.5546875" style="998" customWidth="1"/>
    <col min="8205" max="8205" width="8.6640625" style="998"/>
    <col min="8206" max="8206" width="41.33203125" style="998" customWidth="1"/>
    <col min="8207" max="8207" width="8.6640625" style="998"/>
    <col min="8208" max="8208" width="11.21875" style="998" customWidth="1"/>
    <col min="8209" max="8446" width="8.6640625" style="998"/>
    <col min="8447" max="8447" width="6.77734375" style="998" customWidth="1"/>
    <col min="8448" max="8448" width="28.21875" style="998" customWidth="1"/>
    <col min="8449" max="8449" width="6.77734375" style="998" customWidth="1"/>
    <col min="8450" max="8450" width="8.44140625" style="998" customWidth="1"/>
    <col min="8451" max="8451" width="1.6640625" style="998" customWidth="1"/>
    <col min="8452" max="8452" width="11.6640625" style="998" customWidth="1"/>
    <col min="8453" max="8453" width="1.6640625" style="998" customWidth="1"/>
    <col min="8454" max="8454" width="15.44140625" style="998" customWidth="1"/>
    <col min="8455" max="8456" width="14.21875" style="998" customWidth="1"/>
    <col min="8457" max="8457" width="19.21875" style="998" customWidth="1"/>
    <col min="8458" max="8458" width="25.5546875" style="998" customWidth="1"/>
    <col min="8459" max="8459" width="28.77734375" style="998" customWidth="1"/>
    <col min="8460" max="8460" width="28.5546875" style="998" customWidth="1"/>
    <col min="8461" max="8461" width="8.6640625" style="998"/>
    <col min="8462" max="8462" width="41.33203125" style="998" customWidth="1"/>
    <col min="8463" max="8463" width="8.6640625" style="998"/>
    <col min="8464" max="8464" width="11.21875" style="998" customWidth="1"/>
    <col min="8465" max="8702" width="8.6640625" style="998"/>
    <col min="8703" max="8703" width="6.77734375" style="998" customWidth="1"/>
    <col min="8704" max="8704" width="28.21875" style="998" customWidth="1"/>
    <col min="8705" max="8705" width="6.77734375" style="998" customWidth="1"/>
    <col min="8706" max="8706" width="8.44140625" style="998" customWidth="1"/>
    <col min="8707" max="8707" width="1.6640625" style="998" customWidth="1"/>
    <col min="8708" max="8708" width="11.6640625" style="998" customWidth="1"/>
    <col min="8709" max="8709" width="1.6640625" style="998" customWidth="1"/>
    <col min="8710" max="8710" width="15.44140625" style="998" customWidth="1"/>
    <col min="8711" max="8712" width="14.21875" style="998" customWidth="1"/>
    <col min="8713" max="8713" width="19.21875" style="998" customWidth="1"/>
    <col min="8714" max="8714" width="25.5546875" style="998" customWidth="1"/>
    <col min="8715" max="8715" width="28.77734375" style="998" customWidth="1"/>
    <col min="8716" max="8716" width="28.5546875" style="998" customWidth="1"/>
    <col min="8717" max="8717" width="8.6640625" style="998"/>
    <col min="8718" max="8718" width="41.33203125" style="998" customWidth="1"/>
    <col min="8719" max="8719" width="8.6640625" style="998"/>
    <col min="8720" max="8720" width="11.21875" style="998" customWidth="1"/>
    <col min="8721" max="8958" width="8.6640625" style="998"/>
    <col min="8959" max="8959" width="6.77734375" style="998" customWidth="1"/>
    <col min="8960" max="8960" width="28.21875" style="998" customWidth="1"/>
    <col min="8961" max="8961" width="6.77734375" style="998" customWidth="1"/>
    <col min="8962" max="8962" width="8.44140625" style="998" customWidth="1"/>
    <col min="8963" max="8963" width="1.6640625" style="998" customWidth="1"/>
    <col min="8964" max="8964" width="11.6640625" style="998" customWidth="1"/>
    <col min="8965" max="8965" width="1.6640625" style="998" customWidth="1"/>
    <col min="8966" max="8966" width="15.44140625" style="998" customWidth="1"/>
    <col min="8967" max="8968" width="14.21875" style="998" customWidth="1"/>
    <col min="8969" max="8969" width="19.21875" style="998" customWidth="1"/>
    <col min="8970" max="8970" width="25.5546875" style="998" customWidth="1"/>
    <col min="8971" max="8971" width="28.77734375" style="998" customWidth="1"/>
    <col min="8972" max="8972" width="28.5546875" style="998" customWidth="1"/>
    <col min="8973" max="8973" width="8.6640625" style="998"/>
    <col min="8974" max="8974" width="41.33203125" style="998" customWidth="1"/>
    <col min="8975" max="8975" width="8.6640625" style="998"/>
    <col min="8976" max="8976" width="11.21875" style="998" customWidth="1"/>
    <col min="8977" max="9214" width="8.6640625" style="998"/>
    <col min="9215" max="9215" width="6.77734375" style="998" customWidth="1"/>
    <col min="9216" max="9216" width="28.21875" style="998" customWidth="1"/>
    <col min="9217" max="9217" width="6.77734375" style="998" customWidth="1"/>
    <col min="9218" max="9218" width="8.44140625" style="998" customWidth="1"/>
    <col min="9219" max="9219" width="1.6640625" style="998" customWidth="1"/>
    <col min="9220" max="9220" width="11.6640625" style="998" customWidth="1"/>
    <col min="9221" max="9221" width="1.6640625" style="998" customWidth="1"/>
    <col min="9222" max="9222" width="15.44140625" style="998" customWidth="1"/>
    <col min="9223" max="9224" width="14.21875" style="998" customWidth="1"/>
    <col min="9225" max="9225" width="19.21875" style="998" customWidth="1"/>
    <col min="9226" max="9226" width="25.5546875" style="998" customWidth="1"/>
    <col min="9227" max="9227" width="28.77734375" style="998" customWidth="1"/>
    <col min="9228" max="9228" width="28.5546875" style="998" customWidth="1"/>
    <col min="9229" max="9229" width="8.6640625" style="998"/>
    <col min="9230" max="9230" width="41.33203125" style="998" customWidth="1"/>
    <col min="9231" max="9231" width="8.6640625" style="998"/>
    <col min="9232" max="9232" width="11.21875" style="998" customWidth="1"/>
    <col min="9233" max="9470" width="8.6640625" style="998"/>
    <col min="9471" max="9471" width="6.77734375" style="998" customWidth="1"/>
    <col min="9472" max="9472" width="28.21875" style="998" customWidth="1"/>
    <col min="9473" max="9473" width="6.77734375" style="998" customWidth="1"/>
    <col min="9474" max="9474" width="8.44140625" style="998" customWidth="1"/>
    <col min="9475" max="9475" width="1.6640625" style="998" customWidth="1"/>
    <col min="9476" max="9476" width="11.6640625" style="998" customWidth="1"/>
    <col min="9477" max="9477" width="1.6640625" style="998" customWidth="1"/>
    <col min="9478" max="9478" width="15.44140625" style="998" customWidth="1"/>
    <col min="9479" max="9480" width="14.21875" style="998" customWidth="1"/>
    <col min="9481" max="9481" width="19.21875" style="998" customWidth="1"/>
    <col min="9482" max="9482" width="25.5546875" style="998" customWidth="1"/>
    <col min="9483" max="9483" width="28.77734375" style="998" customWidth="1"/>
    <col min="9484" max="9484" width="28.5546875" style="998" customWidth="1"/>
    <col min="9485" max="9485" width="8.6640625" style="998"/>
    <col min="9486" max="9486" width="41.33203125" style="998" customWidth="1"/>
    <col min="9487" max="9487" width="8.6640625" style="998"/>
    <col min="9488" max="9488" width="11.21875" style="998" customWidth="1"/>
    <col min="9489" max="9726" width="8.6640625" style="998"/>
    <col min="9727" max="9727" width="6.77734375" style="998" customWidth="1"/>
    <col min="9728" max="9728" width="28.21875" style="998" customWidth="1"/>
    <col min="9729" max="9729" width="6.77734375" style="998" customWidth="1"/>
    <col min="9730" max="9730" width="8.44140625" style="998" customWidth="1"/>
    <col min="9731" max="9731" width="1.6640625" style="998" customWidth="1"/>
    <col min="9732" max="9732" width="11.6640625" style="998" customWidth="1"/>
    <col min="9733" max="9733" width="1.6640625" style="998" customWidth="1"/>
    <col min="9734" max="9734" width="15.44140625" style="998" customWidth="1"/>
    <col min="9735" max="9736" width="14.21875" style="998" customWidth="1"/>
    <col min="9737" max="9737" width="19.21875" style="998" customWidth="1"/>
    <col min="9738" max="9738" width="25.5546875" style="998" customWidth="1"/>
    <col min="9739" max="9739" width="28.77734375" style="998" customWidth="1"/>
    <col min="9740" max="9740" width="28.5546875" style="998" customWidth="1"/>
    <col min="9741" max="9741" width="8.6640625" style="998"/>
    <col min="9742" max="9742" width="41.33203125" style="998" customWidth="1"/>
    <col min="9743" max="9743" width="8.6640625" style="998"/>
    <col min="9744" max="9744" width="11.21875" style="998" customWidth="1"/>
    <col min="9745" max="9982" width="8.6640625" style="998"/>
    <col min="9983" max="9983" width="6.77734375" style="998" customWidth="1"/>
    <col min="9984" max="9984" width="28.21875" style="998" customWidth="1"/>
    <col min="9985" max="9985" width="6.77734375" style="998" customWidth="1"/>
    <col min="9986" max="9986" width="8.44140625" style="998" customWidth="1"/>
    <col min="9987" max="9987" width="1.6640625" style="998" customWidth="1"/>
    <col min="9988" max="9988" width="11.6640625" style="998" customWidth="1"/>
    <col min="9989" max="9989" width="1.6640625" style="998" customWidth="1"/>
    <col min="9990" max="9990" width="15.44140625" style="998" customWidth="1"/>
    <col min="9991" max="9992" width="14.21875" style="998" customWidth="1"/>
    <col min="9993" max="9993" width="19.21875" style="998" customWidth="1"/>
    <col min="9994" max="9994" width="25.5546875" style="998" customWidth="1"/>
    <col min="9995" max="9995" width="28.77734375" style="998" customWidth="1"/>
    <col min="9996" max="9996" width="28.5546875" style="998" customWidth="1"/>
    <col min="9997" max="9997" width="8.6640625" style="998"/>
    <col min="9998" max="9998" width="41.33203125" style="998" customWidth="1"/>
    <col min="9999" max="9999" width="8.6640625" style="998"/>
    <col min="10000" max="10000" width="11.21875" style="998" customWidth="1"/>
    <col min="10001" max="10238" width="8.6640625" style="998"/>
    <col min="10239" max="10239" width="6.77734375" style="998" customWidth="1"/>
    <col min="10240" max="10240" width="28.21875" style="998" customWidth="1"/>
    <col min="10241" max="10241" width="6.77734375" style="998" customWidth="1"/>
    <col min="10242" max="10242" width="8.44140625" style="998" customWidth="1"/>
    <col min="10243" max="10243" width="1.6640625" style="998" customWidth="1"/>
    <col min="10244" max="10244" width="11.6640625" style="998" customWidth="1"/>
    <col min="10245" max="10245" width="1.6640625" style="998" customWidth="1"/>
    <col min="10246" max="10246" width="15.44140625" style="998" customWidth="1"/>
    <col min="10247" max="10248" width="14.21875" style="998" customWidth="1"/>
    <col min="10249" max="10249" width="19.21875" style="998" customWidth="1"/>
    <col min="10250" max="10250" width="25.5546875" style="998" customWidth="1"/>
    <col min="10251" max="10251" width="28.77734375" style="998" customWidth="1"/>
    <col min="10252" max="10252" width="28.5546875" style="998" customWidth="1"/>
    <col min="10253" max="10253" width="8.6640625" style="998"/>
    <col min="10254" max="10254" width="41.33203125" style="998" customWidth="1"/>
    <col min="10255" max="10255" width="8.6640625" style="998"/>
    <col min="10256" max="10256" width="11.21875" style="998" customWidth="1"/>
    <col min="10257" max="10494" width="8.6640625" style="998"/>
    <col min="10495" max="10495" width="6.77734375" style="998" customWidth="1"/>
    <col min="10496" max="10496" width="28.21875" style="998" customWidth="1"/>
    <col min="10497" max="10497" width="6.77734375" style="998" customWidth="1"/>
    <col min="10498" max="10498" width="8.44140625" style="998" customWidth="1"/>
    <col min="10499" max="10499" width="1.6640625" style="998" customWidth="1"/>
    <col min="10500" max="10500" width="11.6640625" style="998" customWidth="1"/>
    <col min="10501" max="10501" width="1.6640625" style="998" customWidth="1"/>
    <col min="10502" max="10502" width="15.44140625" style="998" customWidth="1"/>
    <col min="10503" max="10504" width="14.21875" style="998" customWidth="1"/>
    <col min="10505" max="10505" width="19.21875" style="998" customWidth="1"/>
    <col min="10506" max="10506" width="25.5546875" style="998" customWidth="1"/>
    <col min="10507" max="10507" width="28.77734375" style="998" customWidth="1"/>
    <col min="10508" max="10508" width="28.5546875" style="998" customWidth="1"/>
    <col min="10509" max="10509" width="8.6640625" style="998"/>
    <col min="10510" max="10510" width="41.33203125" style="998" customWidth="1"/>
    <col min="10511" max="10511" width="8.6640625" style="998"/>
    <col min="10512" max="10512" width="11.21875" style="998" customWidth="1"/>
    <col min="10513" max="10750" width="8.6640625" style="998"/>
    <col min="10751" max="10751" width="6.77734375" style="998" customWidth="1"/>
    <col min="10752" max="10752" width="28.21875" style="998" customWidth="1"/>
    <col min="10753" max="10753" width="6.77734375" style="998" customWidth="1"/>
    <col min="10754" max="10754" width="8.44140625" style="998" customWidth="1"/>
    <col min="10755" max="10755" width="1.6640625" style="998" customWidth="1"/>
    <col min="10756" max="10756" width="11.6640625" style="998" customWidth="1"/>
    <col min="10757" max="10757" width="1.6640625" style="998" customWidth="1"/>
    <col min="10758" max="10758" width="15.44140625" style="998" customWidth="1"/>
    <col min="10759" max="10760" width="14.21875" style="998" customWidth="1"/>
    <col min="10761" max="10761" width="19.21875" style="998" customWidth="1"/>
    <col min="10762" max="10762" width="25.5546875" style="998" customWidth="1"/>
    <col min="10763" max="10763" width="28.77734375" style="998" customWidth="1"/>
    <col min="10764" max="10764" width="28.5546875" style="998" customWidth="1"/>
    <col min="10765" max="10765" width="8.6640625" style="998"/>
    <col min="10766" max="10766" width="41.33203125" style="998" customWidth="1"/>
    <col min="10767" max="10767" width="8.6640625" style="998"/>
    <col min="10768" max="10768" width="11.21875" style="998" customWidth="1"/>
    <col min="10769" max="11006" width="8.6640625" style="998"/>
    <col min="11007" max="11007" width="6.77734375" style="998" customWidth="1"/>
    <col min="11008" max="11008" width="28.21875" style="998" customWidth="1"/>
    <col min="11009" max="11009" width="6.77734375" style="998" customWidth="1"/>
    <col min="11010" max="11010" width="8.44140625" style="998" customWidth="1"/>
    <col min="11011" max="11011" width="1.6640625" style="998" customWidth="1"/>
    <col min="11012" max="11012" width="11.6640625" style="998" customWidth="1"/>
    <col min="11013" max="11013" width="1.6640625" style="998" customWidth="1"/>
    <col min="11014" max="11014" width="15.44140625" style="998" customWidth="1"/>
    <col min="11015" max="11016" width="14.21875" style="998" customWidth="1"/>
    <col min="11017" max="11017" width="19.21875" style="998" customWidth="1"/>
    <col min="11018" max="11018" width="25.5546875" style="998" customWidth="1"/>
    <col min="11019" max="11019" width="28.77734375" style="998" customWidth="1"/>
    <col min="11020" max="11020" width="28.5546875" style="998" customWidth="1"/>
    <col min="11021" max="11021" width="8.6640625" style="998"/>
    <col min="11022" max="11022" width="41.33203125" style="998" customWidth="1"/>
    <col min="11023" max="11023" width="8.6640625" style="998"/>
    <col min="11024" max="11024" width="11.21875" style="998" customWidth="1"/>
    <col min="11025" max="11262" width="8.6640625" style="998"/>
    <col min="11263" max="11263" width="6.77734375" style="998" customWidth="1"/>
    <col min="11264" max="11264" width="28.21875" style="998" customWidth="1"/>
    <col min="11265" max="11265" width="6.77734375" style="998" customWidth="1"/>
    <col min="11266" max="11266" width="8.44140625" style="998" customWidth="1"/>
    <col min="11267" max="11267" width="1.6640625" style="998" customWidth="1"/>
    <col min="11268" max="11268" width="11.6640625" style="998" customWidth="1"/>
    <col min="11269" max="11269" width="1.6640625" style="998" customWidth="1"/>
    <col min="11270" max="11270" width="15.44140625" style="998" customWidth="1"/>
    <col min="11271" max="11272" width="14.21875" style="998" customWidth="1"/>
    <col min="11273" max="11273" width="19.21875" style="998" customWidth="1"/>
    <col min="11274" max="11274" width="25.5546875" style="998" customWidth="1"/>
    <col min="11275" max="11275" width="28.77734375" style="998" customWidth="1"/>
    <col min="11276" max="11276" width="28.5546875" style="998" customWidth="1"/>
    <col min="11277" max="11277" width="8.6640625" style="998"/>
    <col min="11278" max="11278" width="41.33203125" style="998" customWidth="1"/>
    <col min="11279" max="11279" width="8.6640625" style="998"/>
    <col min="11280" max="11280" width="11.21875" style="998" customWidth="1"/>
    <col min="11281" max="11518" width="8.6640625" style="998"/>
    <col min="11519" max="11519" width="6.77734375" style="998" customWidth="1"/>
    <col min="11520" max="11520" width="28.21875" style="998" customWidth="1"/>
    <col min="11521" max="11521" width="6.77734375" style="998" customWidth="1"/>
    <col min="11522" max="11522" width="8.44140625" style="998" customWidth="1"/>
    <col min="11523" max="11523" width="1.6640625" style="998" customWidth="1"/>
    <col min="11524" max="11524" width="11.6640625" style="998" customWidth="1"/>
    <col min="11525" max="11525" width="1.6640625" style="998" customWidth="1"/>
    <col min="11526" max="11526" width="15.44140625" style="998" customWidth="1"/>
    <col min="11527" max="11528" width="14.21875" style="998" customWidth="1"/>
    <col min="11529" max="11529" width="19.21875" style="998" customWidth="1"/>
    <col min="11530" max="11530" width="25.5546875" style="998" customWidth="1"/>
    <col min="11531" max="11531" width="28.77734375" style="998" customWidth="1"/>
    <col min="11532" max="11532" width="28.5546875" style="998" customWidth="1"/>
    <col min="11533" max="11533" width="8.6640625" style="998"/>
    <col min="11534" max="11534" width="41.33203125" style="998" customWidth="1"/>
    <col min="11535" max="11535" width="8.6640625" style="998"/>
    <col min="11536" max="11536" width="11.21875" style="998" customWidth="1"/>
    <col min="11537" max="11774" width="8.6640625" style="998"/>
    <col min="11775" max="11775" width="6.77734375" style="998" customWidth="1"/>
    <col min="11776" max="11776" width="28.21875" style="998" customWidth="1"/>
    <col min="11777" max="11777" width="6.77734375" style="998" customWidth="1"/>
    <col min="11778" max="11778" width="8.44140625" style="998" customWidth="1"/>
    <col min="11779" max="11779" width="1.6640625" style="998" customWidth="1"/>
    <col min="11780" max="11780" width="11.6640625" style="998" customWidth="1"/>
    <col min="11781" max="11781" width="1.6640625" style="998" customWidth="1"/>
    <col min="11782" max="11782" width="15.44140625" style="998" customWidth="1"/>
    <col min="11783" max="11784" width="14.21875" style="998" customWidth="1"/>
    <col min="11785" max="11785" width="19.21875" style="998" customWidth="1"/>
    <col min="11786" max="11786" width="25.5546875" style="998" customWidth="1"/>
    <col min="11787" max="11787" width="28.77734375" style="998" customWidth="1"/>
    <col min="11788" max="11788" width="28.5546875" style="998" customWidth="1"/>
    <col min="11789" max="11789" width="8.6640625" style="998"/>
    <col min="11790" max="11790" width="41.33203125" style="998" customWidth="1"/>
    <col min="11791" max="11791" width="8.6640625" style="998"/>
    <col min="11792" max="11792" width="11.21875" style="998" customWidth="1"/>
    <col min="11793" max="12030" width="8.6640625" style="998"/>
    <col min="12031" max="12031" width="6.77734375" style="998" customWidth="1"/>
    <col min="12032" max="12032" width="28.21875" style="998" customWidth="1"/>
    <col min="12033" max="12033" width="6.77734375" style="998" customWidth="1"/>
    <col min="12034" max="12034" width="8.44140625" style="998" customWidth="1"/>
    <col min="12035" max="12035" width="1.6640625" style="998" customWidth="1"/>
    <col min="12036" max="12036" width="11.6640625" style="998" customWidth="1"/>
    <col min="12037" max="12037" width="1.6640625" style="998" customWidth="1"/>
    <col min="12038" max="12038" width="15.44140625" style="998" customWidth="1"/>
    <col min="12039" max="12040" width="14.21875" style="998" customWidth="1"/>
    <col min="12041" max="12041" width="19.21875" style="998" customWidth="1"/>
    <col min="12042" max="12042" width="25.5546875" style="998" customWidth="1"/>
    <col min="12043" max="12043" width="28.77734375" style="998" customWidth="1"/>
    <col min="12044" max="12044" width="28.5546875" style="998" customWidth="1"/>
    <col min="12045" max="12045" width="8.6640625" style="998"/>
    <col min="12046" max="12046" width="41.33203125" style="998" customWidth="1"/>
    <col min="12047" max="12047" width="8.6640625" style="998"/>
    <col min="12048" max="12048" width="11.21875" style="998" customWidth="1"/>
    <col min="12049" max="12286" width="8.6640625" style="998"/>
    <col min="12287" max="12287" width="6.77734375" style="998" customWidth="1"/>
    <col min="12288" max="12288" width="28.21875" style="998" customWidth="1"/>
    <col min="12289" max="12289" width="6.77734375" style="998" customWidth="1"/>
    <col min="12290" max="12290" width="8.44140625" style="998" customWidth="1"/>
    <col min="12291" max="12291" width="1.6640625" style="998" customWidth="1"/>
    <col min="12292" max="12292" width="11.6640625" style="998" customWidth="1"/>
    <col min="12293" max="12293" width="1.6640625" style="998" customWidth="1"/>
    <col min="12294" max="12294" width="15.44140625" style="998" customWidth="1"/>
    <col min="12295" max="12296" width="14.21875" style="998" customWidth="1"/>
    <col min="12297" max="12297" width="19.21875" style="998" customWidth="1"/>
    <col min="12298" max="12298" width="25.5546875" style="998" customWidth="1"/>
    <col min="12299" max="12299" width="28.77734375" style="998" customWidth="1"/>
    <col min="12300" max="12300" width="28.5546875" style="998" customWidth="1"/>
    <col min="12301" max="12301" width="8.6640625" style="998"/>
    <col min="12302" max="12302" width="41.33203125" style="998" customWidth="1"/>
    <col min="12303" max="12303" width="8.6640625" style="998"/>
    <col min="12304" max="12304" width="11.21875" style="998" customWidth="1"/>
    <col min="12305" max="12542" width="8.6640625" style="998"/>
    <col min="12543" max="12543" width="6.77734375" style="998" customWidth="1"/>
    <col min="12544" max="12544" width="28.21875" style="998" customWidth="1"/>
    <col min="12545" max="12545" width="6.77734375" style="998" customWidth="1"/>
    <col min="12546" max="12546" width="8.44140625" style="998" customWidth="1"/>
    <col min="12547" max="12547" width="1.6640625" style="998" customWidth="1"/>
    <col min="12548" max="12548" width="11.6640625" style="998" customWidth="1"/>
    <col min="12549" max="12549" width="1.6640625" style="998" customWidth="1"/>
    <col min="12550" max="12550" width="15.44140625" style="998" customWidth="1"/>
    <col min="12551" max="12552" width="14.21875" style="998" customWidth="1"/>
    <col min="12553" max="12553" width="19.21875" style="998" customWidth="1"/>
    <col min="12554" max="12554" width="25.5546875" style="998" customWidth="1"/>
    <col min="12555" max="12555" width="28.77734375" style="998" customWidth="1"/>
    <col min="12556" max="12556" width="28.5546875" style="998" customWidth="1"/>
    <col min="12557" max="12557" width="8.6640625" style="998"/>
    <col min="12558" max="12558" width="41.33203125" style="998" customWidth="1"/>
    <col min="12559" max="12559" width="8.6640625" style="998"/>
    <col min="12560" max="12560" width="11.21875" style="998" customWidth="1"/>
    <col min="12561" max="12798" width="8.6640625" style="998"/>
    <col min="12799" max="12799" width="6.77734375" style="998" customWidth="1"/>
    <col min="12800" max="12800" width="28.21875" style="998" customWidth="1"/>
    <col min="12801" max="12801" width="6.77734375" style="998" customWidth="1"/>
    <col min="12802" max="12802" width="8.44140625" style="998" customWidth="1"/>
    <col min="12803" max="12803" width="1.6640625" style="998" customWidth="1"/>
    <col min="12804" max="12804" width="11.6640625" style="998" customWidth="1"/>
    <col min="12805" max="12805" width="1.6640625" style="998" customWidth="1"/>
    <col min="12806" max="12806" width="15.44140625" style="998" customWidth="1"/>
    <col min="12807" max="12808" width="14.21875" style="998" customWidth="1"/>
    <col min="12809" max="12809" width="19.21875" style="998" customWidth="1"/>
    <col min="12810" max="12810" width="25.5546875" style="998" customWidth="1"/>
    <col min="12811" max="12811" width="28.77734375" style="998" customWidth="1"/>
    <col min="12812" max="12812" width="28.5546875" style="998" customWidth="1"/>
    <col min="12813" max="12813" width="8.6640625" style="998"/>
    <col min="12814" max="12814" width="41.33203125" style="998" customWidth="1"/>
    <col min="12815" max="12815" width="8.6640625" style="998"/>
    <col min="12816" max="12816" width="11.21875" style="998" customWidth="1"/>
    <col min="12817" max="13054" width="8.6640625" style="998"/>
    <col min="13055" max="13055" width="6.77734375" style="998" customWidth="1"/>
    <col min="13056" max="13056" width="28.21875" style="998" customWidth="1"/>
    <col min="13057" max="13057" width="6.77734375" style="998" customWidth="1"/>
    <col min="13058" max="13058" width="8.44140625" style="998" customWidth="1"/>
    <col min="13059" max="13059" width="1.6640625" style="998" customWidth="1"/>
    <col min="13060" max="13060" width="11.6640625" style="998" customWidth="1"/>
    <col min="13061" max="13061" width="1.6640625" style="998" customWidth="1"/>
    <col min="13062" max="13062" width="15.44140625" style="998" customWidth="1"/>
    <col min="13063" max="13064" width="14.21875" style="998" customWidth="1"/>
    <col min="13065" max="13065" width="19.21875" style="998" customWidth="1"/>
    <col min="13066" max="13066" width="25.5546875" style="998" customWidth="1"/>
    <col min="13067" max="13067" width="28.77734375" style="998" customWidth="1"/>
    <col min="13068" max="13068" width="28.5546875" style="998" customWidth="1"/>
    <col min="13069" max="13069" width="8.6640625" style="998"/>
    <col min="13070" max="13070" width="41.33203125" style="998" customWidth="1"/>
    <col min="13071" max="13071" width="8.6640625" style="998"/>
    <col min="13072" max="13072" width="11.21875" style="998" customWidth="1"/>
    <col min="13073" max="13310" width="8.6640625" style="998"/>
    <col min="13311" max="13311" width="6.77734375" style="998" customWidth="1"/>
    <col min="13312" max="13312" width="28.21875" style="998" customWidth="1"/>
    <col min="13313" max="13313" width="6.77734375" style="998" customWidth="1"/>
    <col min="13314" max="13314" width="8.44140625" style="998" customWidth="1"/>
    <col min="13315" max="13315" width="1.6640625" style="998" customWidth="1"/>
    <col min="13316" max="13316" width="11.6640625" style="998" customWidth="1"/>
    <col min="13317" max="13317" width="1.6640625" style="998" customWidth="1"/>
    <col min="13318" max="13318" width="15.44140625" style="998" customWidth="1"/>
    <col min="13319" max="13320" width="14.21875" style="998" customWidth="1"/>
    <col min="13321" max="13321" width="19.21875" style="998" customWidth="1"/>
    <col min="13322" max="13322" width="25.5546875" style="998" customWidth="1"/>
    <col min="13323" max="13323" width="28.77734375" style="998" customWidth="1"/>
    <col min="13324" max="13324" width="28.5546875" style="998" customWidth="1"/>
    <col min="13325" max="13325" width="8.6640625" style="998"/>
    <col min="13326" max="13326" width="41.33203125" style="998" customWidth="1"/>
    <col min="13327" max="13327" width="8.6640625" style="998"/>
    <col min="13328" max="13328" width="11.21875" style="998" customWidth="1"/>
    <col min="13329" max="13566" width="8.6640625" style="998"/>
    <col min="13567" max="13567" width="6.77734375" style="998" customWidth="1"/>
    <col min="13568" max="13568" width="28.21875" style="998" customWidth="1"/>
    <col min="13569" max="13569" width="6.77734375" style="998" customWidth="1"/>
    <col min="13570" max="13570" width="8.44140625" style="998" customWidth="1"/>
    <col min="13571" max="13571" width="1.6640625" style="998" customWidth="1"/>
    <col min="13572" max="13572" width="11.6640625" style="998" customWidth="1"/>
    <col min="13573" max="13573" width="1.6640625" style="998" customWidth="1"/>
    <col min="13574" max="13574" width="15.44140625" style="998" customWidth="1"/>
    <col min="13575" max="13576" width="14.21875" style="998" customWidth="1"/>
    <col min="13577" max="13577" width="19.21875" style="998" customWidth="1"/>
    <col min="13578" max="13578" width="25.5546875" style="998" customWidth="1"/>
    <col min="13579" max="13579" width="28.77734375" style="998" customWidth="1"/>
    <col min="13580" max="13580" width="28.5546875" style="998" customWidth="1"/>
    <col min="13581" max="13581" width="8.6640625" style="998"/>
    <col min="13582" max="13582" width="41.33203125" style="998" customWidth="1"/>
    <col min="13583" max="13583" width="8.6640625" style="998"/>
    <col min="13584" max="13584" width="11.21875" style="998" customWidth="1"/>
    <col min="13585" max="13822" width="8.6640625" style="998"/>
    <col min="13823" max="13823" width="6.77734375" style="998" customWidth="1"/>
    <col min="13824" max="13824" width="28.21875" style="998" customWidth="1"/>
    <col min="13825" max="13825" width="6.77734375" style="998" customWidth="1"/>
    <col min="13826" max="13826" width="8.44140625" style="998" customWidth="1"/>
    <col min="13827" max="13827" width="1.6640625" style="998" customWidth="1"/>
    <col min="13828" max="13828" width="11.6640625" style="998" customWidth="1"/>
    <col min="13829" max="13829" width="1.6640625" style="998" customWidth="1"/>
    <col min="13830" max="13830" width="15.44140625" style="998" customWidth="1"/>
    <col min="13831" max="13832" width="14.21875" style="998" customWidth="1"/>
    <col min="13833" max="13833" width="19.21875" style="998" customWidth="1"/>
    <col min="13834" max="13834" width="25.5546875" style="998" customWidth="1"/>
    <col min="13835" max="13835" width="28.77734375" style="998" customWidth="1"/>
    <col min="13836" max="13836" width="28.5546875" style="998" customWidth="1"/>
    <col min="13837" max="13837" width="8.6640625" style="998"/>
    <col min="13838" max="13838" width="41.33203125" style="998" customWidth="1"/>
    <col min="13839" max="13839" width="8.6640625" style="998"/>
    <col min="13840" max="13840" width="11.21875" style="998" customWidth="1"/>
    <col min="13841" max="14078" width="8.6640625" style="998"/>
    <col min="14079" max="14079" width="6.77734375" style="998" customWidth="1"/>
    <col min="14080" max="14080" width="28.21875" style="998" customWidth="1"/>
    <col min="14081" max="14081" width="6.77734375" style="998" customWidth="1"/>
    <col min="14082" max="14082" width="8.44140625" style="998" customWidth="1"/>
    <col min="14083" max="14083" width="1.6640625" style="998" customWidth="1"/>
    <col min="14084" max="14084" width="11.6640625" style="998" customWidth="1"/>
    <col min="14085" max="14085" width="1.6640625" style="998" customWidth="1"/>
    <col min="14086" max="14086" width="15.44140625" style="998" customWidth="1"/>
    <col min="14087" max="14088" width="14.21875" style="998" customWidth="1"/>
    <col min="14089" max="14089" width="19.21875" style="998" customWidth="1"/>
    <col min="14090" max="14090" width="25.5546875" style="998" customWidth="1"/>
    <col min="14091" max="14091" width="28.77734375" style="998" customWidth="1"/>
    <col min="14092" max="14092" width="28.5546875" style="998" customWidth="1"/>
    <col min="14093" max="14093" width="8.6640625" style="998"/>
    <col min="14094" max="14094" width="41.33203125" style="998" customWidth="1"/>
    <col min="14095" max="14095" width="8.6640625" style="998"/>
    <col min="14096" max="14096" width="11.21875" style="998" customWidth="1"/>
    <col min="14097" max="14334" width="8.6640625" style="998"/>
    <col min="14335" max="14335" width="6.77734375" style="998" customWidth="1"/>
    <col min="14336" max="14336" width="28.21875" style="998" customWidth="1"/>
    <col min="14337" max="14337" width="6.77734375" style="998" customWidth="1"/>
    <col min="14338" max="14338" width="8.44140625" style="998" customWidth="1"/>
    <col min="14339" max="14339" width="1.6640625" style="998" customWidth="1"/>
    <col min="14340" max="14340" width="11.6640625" style="998" customWidth="1"/>
    <col min="14341" max="14341" width="1.6640625" style="998" customWidth="1"/>
    <col min="14342" max="14342" width="15.44140625" style="998" customWidth="1"/>
    <col min="14343" max="14344" width="14.21875" style="998" customWidth="1"/>
    <col min="14345" max="14345" width="19.21875" style="998" customWidth="1"/>
    <col min="14346" max="14346" width="25.5546875" style="998" customWidth="1"/>
    <col min="14347" max="14347" width="28.77734375" style="998" customWidth="1"/>
    <col min="14348" max="14348" width="28.5546875" style="998" customWidth="1"/>
    <col min="14349" max="14349" width="8.6640625" style="998"/>
    <col min="14350" max="14350" width="41.33203125" style="998" customWidth="1"/>
    <col min="14351" max="14351" width="8.6640625" style="998"/>
    <col min="14352" max="14352" width="11.21875" style="998" customWidth="1"/>
    <col min="14353" max="14590" width="8.6640625" style="998"/>
    <col min="14591" max="14591" width="6.77734375" style="998" customWidth="1"/>
    <col min="14592" max="14592" width="28.21875" style="998" customWidth="1"/>
    <col min="14593" max="14593" width="6.77734375" style="998" customWidth="1"/>
    <col min="14594" max="14594" width="8.44140625" style="998" customWidth="1"/>
    <col min="14595" max="14595" width="1.6640625" style="998" customWidth="1"/>
    <col min="14596" max="14596" width="11.6640625" style="998" customWidth="1"/>
    <col min="14597" max="14597" width="1.6640625" style="998" customWidth="1"/>
    <col min="14598" max="14598" width="15.44140625" style="998" customWidth="1"/>
    <col min="14599" max="14600" width="14.21875" style="998" customWidth="1"/>
    <col min="14601" max="14601" width="19.21875" style="998" customWidth="1"/>
    <col min="14602" max="14602" width="25.5546875" style="998" customWidth="1"/>
    <col min="14603" max="14603" width="28.77734375" style="998" customWidth="1"/>
    <col min="14604" max="14604" width="28.5546875" style="998" customWidth="1"/>
    <col min="14605" max="14605" width="8.6640625" style="998"/>
    <col min="14606" max="14606" width="41.33203125" style="998" customWidth="1"/>
    <col min="14607" max="14607" width="8.6640625" style="998"/>
    <col min="14608" max="14608" width="11.21875" style="998" customWidth="1"/>
    <col min="14609" max="14846" width="8.6640625" style="998"/>
    <col min="14847" max="14847" width="6.77734375" style="998" customWidth="1"/>
    <col min="14848" max="14848" width="28.21875" style="998" customWidth="1"/>
    <col min="14849" max="14849" width="6.77734375" style="998" customWidth="1"/>
    <col min="14850" max="14850" width="8.44140625" style="998" customWidth="1"/>
    <col min="14851" max="14851" width="1.6640625" style="998" customWidth="1"/>
    <col min="14852" max="14852" width="11.6640625" style="998" customWidth="1"/>
    <col min="14853" max="14853" width="1.6640625" style="998" customWidth="1"/>
    <col min="14854" max="14854" width="15.44140625" style="998" customWidth="1"/>
    <col min="14855" max="14856" width="14.21875" style="998" customWidth="1"/>
    <col min="14857" max="14857" width="19.21875" style="998" customWidth="1"/>
    <col min="14858" max="14858" width="25.5546875" style="998" customWidth="1"/>
    <col min="14859" max="14859" width="28.77734375" style="998" customWidth="1"/>
    <col min="14860" max="14860" width="28.5546875" style="998" customWidth="1"/>
    <col min="14861" max="14861" width="8.6640625" style="998"/>
    <col min="14862" max="14862" width="41.33203125" style="998" customWidth="1"/>
    <col min="14863" max="14863" width="8.6640625" style="998"/>
    <col min="14864" max="14864" width="11.21875" style="998" customWidth="1"/>
    <col min="14865" max="15102" width="8.6640625" style="998"/>
    <col min="15103" max="15103" width="6.77734375" style="998" customWidth="1"/>
    <col min="15104" max="15104" width="28.21875" style="998" customWidth="1"/>
    <col min="15105" max="15105" width="6.77734375" style="998" customWidth="1"/>
    <col min="15106" max="15106" width="8.44140625" style="998" customWidth="1"/>
    <col min="15107" max="15107" width="1.6640625" style="998" customWidth="1"/>
    <col min="15108" max="15108" width="11.6640625" style="998" customWidth="1"/>
    <col min="15109" max="15109" width="1.6640625" style="998" customWidth="1"/>
    <col min="15110" max="15110" width="15.44140625" style="998" customWidth="1"/>
    <col min="15111" max="15112" width="14.21875" style="998" customWidth="1"/>
    <col min="15113" max="15113" width="19.21875" style="998" customWidth="1"/>
    <col min="15114" max="15114" width="25.5546875" style="998" customWidth="1"/>
    <col min="15115" max="15115" width="28.77734375" style="998" customWidth="1"/>
    <col min="15116" max="15116" width="28.5546875" style="998" customWidth="1"/>
    <col min="15117" max="15117" width="8.6640625" style="998"/>
    <col min="15118" max="15118" width="41.33203125" style="998" customWidth="1"/>
    <col min="15119" max="15119" width="8.6640625" style="998"/>
    <col min="15120" max="15120" width="11.21875" style="998" customWidth="1"/>
    <col min="15121" max="15358" width="8.6640625" style="998"/>
    <col min="15359" max="15359" width="6.77734375" style="998" customWidth="1"/>
    <col min="15360" max="15360" width="28.21875" style="998" customWidth="1"/>
    <col min="15361" max="15361" width="6.77734375" style="998" customWidth="1"/>
    <col min="15362" max="15362" width="8.44140625" style="998" customWidth="1"/>
    <col min="15363" max="15363" width="1.6640625" style="998" customWidth="1"/>
    <col min="15364" max="15364" width="11.6640625" style="998" customWidth="1"/>
    <col min="15365" max="15365" width="1.6640625" style="998" customWidth="1"/>
    <col min="15366" max="15366" width="15.44140625" style="998" customWidth="1"/>
    <col min="15367" max="15368" width="14.21875" style="998" customWidth="1"/>
    <col min="15369" max="15369" width="19.21875" style="998" customWidth="1"/>
    <col min="15370" max="15370" width="25.5546875" style="998" customWidth="1"/>
    <col min="15371" max="15371" width="28.77734375" style="998" customWidth="1"/>
    <col min="15372" max="15372" width="28.5546875" style="998" customWidth="1"/>
    <col min="15373" max="15373" width="8.6640625" style="998"/>
    <col min="15374" max="15374" width="41.33203125" style="998" customWidth="1"/>
    <col min="15375" max="15375" width="8.6640625" style="998"/>
    <col min="15376" max="15376" width="11.21875" style="998" customWidth="1"/>
    <col min="15377" max="15614" width="8.6640625" style="998"/>
    <col min="15615" max="15615" width="6.77734375" style="998" customWidth="1"/>
    <col min="15616" max="15616" width="28.21875" style="998" customWidth="1"/>
    <col min="15617" max="15617" width="6.77734375" style="998" customWidth="1"/>
    <col min="15618" max="15618" width="8.44140625" style="998" customWidth="1"/>
    <col min="15619" max="15619" width="1.6640625" style="998" customWidth="1"/>
    <col min="15620" max="15620" width="11.6640625" style="998" customWidth="1"/>
    <col min="15621" max="15621" width="1.6640625" style="998" customWidth="1"/>
    <col min="15622" max="15622" width="15.44140625" style="998" customWidth="1"/>
    <col min="15623" max="15624" width="14.21875" style="998" customWidth="1"/>
    <col min="15625" max="15625" width="19.21875" style="998" customWidth="1"/>
    <col min="15626" max="15626" width="25.5546875" style="998" customWidth="1"/>
    <col min="15627" max="15627" width="28.77734375" style="998" customWidth="1"/>
    <col min="15628" max="15628" width="28.5546875" style="998" customWidth="1"/>
    <col min="15629" max="15629" width="8.6640625" style="998"/>
    <col min="15630" max="15630" width="41.33203125" style="998" customWidth="1"/>
    <col min="15631" max="15631" width="8.6640625" style="998"/>
    <col min="15632" max="15632" width="11.21875" style="998" customWidth="1"/>
    <col min="15633" max="15870" width="8.6640625" style="998"/>
    <col min="15871" max="15871" width="6.77734375" style="998" customWidth="1"/>
    <col min="15872" max="15872" width="28.21875" style="998" customWidth="1"/>
    <col min="15873" max="15873" width="6.77734375" style="998" customWidth="1"/>
    <col min="15874" max="15874" width="8.44140625" style="998" customWidth="1"/>
    <col min="15875" max="15875" width="1.6640625" style="998" customWidth="1"/>
    <col min="15876" max="15876" width="11.6640625" style="998" customWidth="1"/>
    <col min="15877" max="15877" width="1.6640625" style="998" customWidth="1"/>
    <col min="15878" max="15878" width="15.44140625" style="998" customWidth="1"/>
    <col min="15879" max="15880" width="14.21875" style="998" customWidth="1"/>
    <col min="15881" max="15881" width="19.21875" style="998" customWidth="1"/>
    <col min="15882" max="15882" width="25.5546875" style="998" customWidth="1"/>
    <col min="15883" max="15883" width="28.77734375" style="998" customWidth="1"/>
    <col min="15884" max="15884" width="28.5546875" style="998" customWidth="1"/>
    <col min="15885" max="15885" width="8.6640625" style="998"/>
    <col min="15886" max="15886" width="41.33203125" style="998" customWidth="1"/>
    <col min="15887" max="15887" width="8.6640625" style="998"/>
    <col min="15888" max="15888" width="11.21875" style="998" customWidth="1"/>
    <col min="15889" max="16126" width="8.6640625" style="998"/>
    <col min="16127" max="16127" width="6.77734375" style="998" customWidth="1"/>
    <col min="16128" max="16128" width="28.21875" style="998" customWidth="1"/>
    <col min="16129" max="16129" width="6.77734375" style="998" customWidth="1"/>
    <col min="16130" max="16130" width="8.44140625" style="998" customWidth="1"/>
    <col min="16131" max="16131" width="1.6640625" style="998" customWidth="1"/>
    <col min="16132" max="16132" width="11.6640625" style="998" customWidth="1"/>
    <col min="16133" max="16133" width="1.6640625" style="998" customWidth="1"/>
    <col min="16134" max="16134" width="15.44140625" style="998" customWidth="1"/>
    <col min="16135" max="16136" width="14.21875" style="998" customWidth="1"/>
    <col min="16137" max="16137" width="19.21875" style="998" customWidth="1"/>
    <col min="16138" max="16138" width="25.5546875" style="998" customWidth="1"/>
    <col min="16139" max="16139" width="28.77734375" style="998" customWidth="1"/>
    <col min="16140" max="16140" width="28.5546875" style="998" customWidth="1"/>
    <col min="16141" max="16141" width="8.6640625" style="998"/>
    <col min="16142" max="16142" width="41.33203125" style="998" customWidth="1"/>
    <col min="16143" max="16143" width="8.6640625" style="998"/>
    <col min="16144" max="16144" width="11.21875" style="998" customWidth="1"/>
    <col min="16145" max="16384" width="8.6640625" style="998"/>
  </cols>
  <sheetData>
    <row r="1" spans="1:16" s="85" customFormat="1" ht="15.75" customHeight="1">
      <c r="A1" s="83"/>
      <c r="B1" s="84" t="s">
        <v>17</v>
      </c>
      <c r="C1" s="944" t="s">
        <v>57</v>
      </c>
      <c r="D1" s="945"/>
      <c r="E1" s="945"/>
      <c r="F1" s="339"/>
      <c r="G1" s="946"/>
      <c r="H1" s="947"/>
      <c r="O1" s="948"/>
    </row>
    <row r="2" spans="1:16" s="85" customFormat="1" ht="15.75" customHeight="1">
      <c r="A2" s="83"/>
      <c r="B2" s="84"/>
      <c r="C2" s="944" t="s">
        <v>58</v>
      </c>
      <c r="D2" s="945"/>
      <c r="E2" s="945"/>
      <c r="F2" s="339"/>
      <c r="G2" s="946"/>
      <c r="H2" s="947"/>
      <c r="O2" s="948"/>
    </row>
    <row r="3" spans="1:16" s="85" customFormat="1" ht="15.75" customHeight="1">
      <c r="A3" s="83"/>
      <c r="B3" s="84" t="s">
        <v>74</v>
      </c>
      <c r="C3" s="37" t="s">
        <v>66</v>
      </c>
      <c r="D3" s="945"/>
      <c r="E3" s="950"/>
      <c r="F3" s="339"/>
      <c r="G3" s="946"/>
      <c r="H3" s="947"/>
      <c r="O3" s="948"/>
    </row>
    <row r="4" spans="1:16" s="85" customFormat="1">
      <c r="A4" s="83"/>
      <c r="B4" s="84" t="s">
        <v>18</v>
      </c>
      <c r="C4" s="37" t="s">
        <v>264</v>
      </c>
      <c r="D4" s="9"/>
      <c r="E4" s="3"/>
      <c r="F4" s="9"/>
      <c r="G4" s="2"/>
      <c r="I4" s="1289"/>
      <c r="O4" s="18"/>
    </row>
    <row r="5" spans="1:16" s="85" customFormat="1">
      <c r="A5" s="83"/>
      <c r="B5" s="84" t="s">
        <v>19</v>
      </c>
      <c r="C5" s="949" t="s">
        <v>55</v>
      </c>
      <c r="D5" s="945"/>
      <c r="E5" s="950"/>
      <c r="F5" s="339"/>
      <c r="G5" s="2"/>
      <c r="O5" s="948"/>
    </row>
    <row r="6" spans="1:16" s="4" customFormat="1">
      <c r="A6" s="83"/>
      <c r="B6" s="84"/>
      <c r="C6" s="44" t="s">
        <v>27</v>
      </c>
      <c r="D6" s="9"/>
      <c r="E6" s="3"/>
      <c r="F6" s="9"/>
      <c r="G6" s="2"/>
      <c r="I6" s="1290"/>
      <c r="K6" s="26"/>
      <c r="L6" s="26"/>
      <c r="M6" s="26"/>
      <c r="O6" s="18"/>
    </row>
    <row r="7" spans="1:16" s="4" customFormat="1">
      <c r="A7" s="1"/>
      <c r="B7" s="19"/>
      <c r="C7" s="19"/>
      <c r="D7" s="9"/>
      <c r="E7" s="9"/>
      <c r="F7" s="3"/>
      <c r="G7" s="9"/>
      <c r="H7" s="2"/>
      <c r="I7" s="25"/>
      <c r="L7" s="26"/>
      <c r="M7" s="26"/>
      <c r="N7" s="26"/>
      <c r="P7" s="18"/>
    </row>
    <row r="8" spans="1:16" s="4" customFormat="1" ht="18">
      <c r="A8" s="1" t="s">
        <v>76</v>
      </c>
      <c r="B8" s="988" t="s">
        <v>77</v>
      </c>
      <c r="C8" s="988"/>
      <c r="D8" s="87"/>
      <c r="E8" s="87"/>
      <c r="F8" s="88"/>
      <c r="G8" s="87"/>
      <c r="H8" s="89"/>
      <c r="I8" s="25"/>
      <c r="L8" s="26"/>
      <c r="M8" s="26"/>
      <c r="N8" s="26"/>
      <c r="P8" s="90"/>
    </row>
    <row r="9" spans="1:16" s="4" customFormat="1">
      <c r="A9" s="1"/>
      <c r="B9" s="87"/>
      <c r="C9" s="87"/>
      <c r="D9" s="87"/>
      <c r="E9" s="87"/>
      <c r="F9" s="88"/>
      <c r="G9" s="87"/>
      <c r="H9" s="89"/>
      <c r="I9" s="25"/>
      <c r="L9" s="26"/>
      <c r="M9" s="26"/>
      <c r="N9" s="26"/>
      <c r="P9" s="90"/>
    </row>
    <row r="10" spans="1:16" s="4" customFormat="1">
      <c r="A10" s="1"/>
      <c r="B10" s="19"/>
      <c r="C10" s="19"/>
      <c r="D10" s="9"/>
      <c r="E10" s="9"/>
      <c r="F10" s="3"/>
      <c r="G10" s="9"/>
      <c r="H10" s="2"/>
      <c r="I10" s="25"/>
      <c r="L10" s="26"/>
      <c r="M10" s="26"/>
      <c r="N10" s="26"/>
      <c r="P10" s="18"/>
    </row>
    <row r="11" spans="1:16" s="94" customFormat="1">
      <c r="A11" s="91" t="s">
        <v>78</v>
      </c>
      <c r="B11" s="92" t="s">
        <v>79</v>
      </c>
      <c r="C11" s="92"/>
      <c r="D11" s="93"/>
      <c r="F11" s="95"/>
      <c r="H11" s="1291" t="s">
        <v>80</v>
      </c>
      <c r="I11" s="96"/>
      <c r="L11" s="97"/>
      <c r="M11" s="97"/>
      <c r="N11" s="97"/>
      <c r="P11" s="98"/>
    </row>
    <row r="12" spans="1:16" s="94" customFormat="1">
      <c r="A12" s="91"/>
      <c r="B12" s="92"/>
      <c r="C12" s="92"/>
      <c r="D12" s="93"/>
      <c r="F12" s="95"/>
      <c r="H12" s="99"/>
      <c r="I12" s="96"/>
      <c r="L12" s="97"/>
      <c r="M12" s="97"/>
      <c r="N12" s="97"/>
      <c r="P12" s="98"/>
    </row>
    <row r="13" spans="1:16" s="94" customFormat="1" ht="15.75" customHeight="1">
      <c r="A13" s="100" t="s">
        <v>81</v>
      </c>
      <c r="B13" s="101" t="s">
        <v>265</v>
      </c>
      <c r="C13" s="101"/>
      <c r="D13" s="102"/>
      <c r="E13" s="102"/>
      <c r="F13" s="103"/>
      <c r="G13" s="102"/>
      <c r="H13" s="992">
        <f>H128</f>
        <v>6853</v>
      </c>
      <c r="I13" s="96"/>
      <c r="J13" s="104"/>
      <c r="L13" s="97"/>
      <c r="M13" s="97"/>
      <c r="N13" s="97"/>
      <c r="P13" s="105"/>
    </row>
    <row r="14" spans="1:16" s="4" customFormat="1" ht="15.75" customHeight="1">
      <c r="A14" s="100" t="s">
        <v>83</v>
      </c>
      <c r="B14" s="101" t="s">
        <v>84</v>
      </c>
      <c r="C14" s="101"/>
      <c r="D14" s="102"/>
      <c r="E14" s="102"/>
      <c r="F14" s="103"/>
      <c r="G14" s="102"/>
      <c r="H14" s="992">
        <f>H186</f>
        <v>0</v>
      </c>
      <c r="I14" s="25"/>
      <c r="J14" s="106"/>
      <c r="L14" s="26"/>
      <c r="M14" s="26"/>
      <c r="N14" s="26"/>
      <c r="P14" s="105"/>
    </row>
    <row r="15" spans="1:16" s="4" customFormat="1" ht="15.75" customHeight="1">
      <c r="A15" s="100" t="s">
        <v>85</v>
      </c>
      <c r="B15" s="101" t="s">
        <v>86</v>
      </c>
      <c r="C15" s="101"/>
      <c r="D15" s="102"/>
      <c r="E15" s="102"/>
      <c r="F15" s="103"/>
      <c r="G15" s="102"/>
      <c r="H15" s="992">
        <f>H196</f>
        <v>0</v>
      </c>
      <c r="I15" s="25"/>
      <c r="J15" s="106"/>
      <c r="L15" s="26"/>
      <c r="M15" s="26"/>
      <c r="N15" s="26"/>
      <c r="P15" s="105"/>
    </row>
    <row r="16" spans="1:16" s="4" customFormat="1">
      <c r="A16" s="100"/>
      <c r="B16" s="101"/>
      <c r="C16" s="101"/>
      <c r="D16" s="102"/>
      <c r="E16" s="102"/>
      <c r="F16" s="103"/>
      <c r="G16" s="102"/>
      <c r="H16" s="107"/>
      <c r="I16" s="25"/>
      <c r="J16" s="106"/>
      <c r="L16" s="26"/>
      <c r="M16" s="26"/>
      <c r="N16" s="26"/>
      <c r="P16" s="105"/>
    </row>
    <row r="17" spans="1:18" s="4" customFormat="1" ht="16.5" thickBot="1">
      <c r="A17" s="100"/>
      <c r="B17" s="993" t="s">
        <v>89</v>
      </c>
      <c r="C17" s="993"/>
      <c r="D17" s="995"/>
      <c r="E17" s="995"/>
      <c r="F17" s="996"/>
      <c r="G17" s="995"/>
      <c r="H17" s="997">
        <f>SUM(H13:H16)</f>
        <v>6853</v>
      </c>
      <c r="I17" s="1292"/>
      <c r="J17" s="108"/>
      <c r="L17" s="26"/>
      <c r="M17" s="26"/>
      <c r="N17" s="26"/>
      <c r="P17" s="105"/>
    </row>
    <row r="18" spans="1:18" s="4" customFormat="1">
      <c r="A18" s="1"/>
      <c r="B18" s="19"/>
      <c r="C18" s="19"/>
      <c r="D18" s="9"/>
      <c r="E18" s="9"/>
      <c r="F18" s="3"/>
      <c r="G18" s="9"/>
      <c r="H18" s="2"/>
      <c r="I18" s="25"/>
      <c r="L18" s="26"/>
      <c r="M18" s="26"/>
      <c r="N18" s="26"/>
      <c r="P18" s="18"/>
    </row>
    <row r="19" spans="1:18" s="4" customFormat="1" ht="15.75" customHeight="1">
      <c r="A19" s="1"/>
      <c r="B19" s="19"/>
      <c r="C19" s="19"/>
      <c r="D19" s="9"/>
      <c r="E19" s="9"/>
      <c r="F19" s="3"/>
      <c r="G19" s="9"/>
      <c r="H19" s="2"/>
      <c r="I19" s="25"/>
      <c r="L19" s="26"/>
      <c r="M19" s="26"/>
      <c r="N19" s="26"/>
      <c r="P19" s="18"/>
    </row>
    <row r="20" spans="1:18" ht="15.75" customHeight="1">
      <c r="B20" s="19"/>
      <c r="C20" s="19"/>
      <c r="D20" s="9"/>
      <c r="E20" s="9"/>
      <c r="F20" s="1391"/>
      <c r="G20" s="1392"/>
      <c r="H20" s="1392"/>
      <c r="J20" s="1393"/>
      <c r="K20" s="1393"/>
      <c r="L20" s="1393"/>
      <c r="N20" s="1353"/>
    </row>
    <row r="21" spans="1:18" ht="15.75" customHeight="1">
      <c r="B21" s="19"/>
      <c r="C21" s="19"/>
      <c r="D21" s="9"/>
      <c r="E21" s="9"/>
      <c r="F21" s="1394"/>
      <c r="G21" s="1394"/>
      <c r="H21" s="1394"/>
      <c r="J21" s="1393"/>
      <c r="K21" s="1393"/>
      <c r="L21" s="1393"/>
      <c r="N21" s="1353"/>
    </row>
    <row r="22" spans="1:18" s="4" customFormat="1" ht="15.75" customHeight="1">
      <c r="A22" s="1"/>
      <c r="B22" s="19"/>
      <c r="C22" s="19"/>
      <c r="D22" s="9"/>
      <c r="E22" s="9"/>
      <c r="F22" s="3"/>
      <c r="G22" s="9"/>
      <c r="H22" s="2"/>
      <c r="I22" s="25"/>
      <c r="L22" s="26"/>
      <c r="M22" s="26"/>
      <c r="N22" s="26"/>
      <c r="P22" s="18"/>
    </row>
    <row r="23" spans="1:18" ht="15.75" customHeight="1">
      <c r="B23" s="19"/>
      <c r="C23" s="19"/>
      <c r="D23" s="9"/>
      <c r="E23" s="9"/>
      <c r="F23" s="1391"/>
      <c r="G23" s="1395"/>
      <c r="H23" s="1395"/>
      <c r="J23" s="1396"/>
      <c r="K23" s="1406"/>
      <c r="L23" s="1406"/>
      <c r="N23" s="1355"/>
      <c r="P23" s="1396"/>
      <c r="Q23" s="1406"/>
      <c r="R23" s="1406"/>
    </row>
    <row r="24" spans="1:18" ht="15.75" customHeight="1">
      <c r="B24" s="19"/>
      <c r="C24" s="19"/>
      <c r="D24" s="9"/>
      <c r="E24" s="9"/>
      <c r="F24" s="1394"/>
      <c r="G24" s="1397"/>
      <c r="H24" s="1397"/>
      <c r="J24" s="1398"/>
      <c r="K24" s="1407"/>
      <c r="L24" s="1407"/>
      <c r="N24" s="1357"/>
      <c r="P24" s="1398"/>
      <c r="Q24" s="1398"/>
      <c r="R24" s="1398"/>
    </row>
    <row r="25" spans="1:18" s="4" customFormat="1" ht="15.75" customHeight="1">
      <c r="A25" s="1"/>
      <c r="B25" s="19"/>
      <c r="C25" s="19"/>
      <c r="D25" s="9"/>
      <c r="E25" s="9"/>
      <c r="F25" s="3"/>
      <c r="G25" s="9"/>
      <c r="H25" s="2"/>
      <c r="I25" s="25"/>
      <c r="L25" s="26"/>
      <c r="M25" s="26"/>
      <c r="N25" s="26"/>
      <c r="P25" s="18"/>
    </row>
    <row r="26" spans="1:18" ht="15.75" customHeight="1">
      <c r="B26" s="19"/>
      <c r="C26" s="19"/>
      <c r="D26" s="9"/>
      <c r="E26" s="9"/>
      <c r="F26" s="1391"/>
      <c r="G26" s="1399"/>
      <c r="H26" s="1399"/>
      <c r="J26" s="1016"/>
      <c r="K26" s="1400"/>
      <c r="L26" s="1400"/>
      <c r="M26" s="1400"/>
      <c r="N26" s="1396"/>
      <c r="O26" s="1408"/>
      <c r="P26" s="1408"/>
    </row>
    <row r="27" spans="1:18" ht="15.75" customHeight="1">
      <c r="B27" s="19"/>
      <c r="C27" s="19"/>
      <c r="D27" s="9"/>
      <c r="E27" s="9"/>
      <c r="F27" s="1402"/>
      <c r="G27" s="1402"/>
      <c r="H27" s="1402"/>
      <c r="J27" s="1016"/>
      <c r="K27" s="1403"/>
      <c r="L27" s="1403"/>
      <c r="M27" s="1403"/>
      <c r="N27" s="1398"/>
      <c r="O27" s="1398"/>
      <c r="P27" s="1398"/>
      <c r="R27" s="1016"/>
    </row>
    <row r="28" spans="1:18" ht="15.75" customHeight="1">
      <c r="B28" s="19"/>
      <c r="C28" s="19"/>
      <c r="D28" s="9"/>
      <c r="E28" s="9"/>
      <c r="F28" s="317"/>
      <c r="G28" s="317"/>
      <c r="H28" s="317"/>
      <c r="J28" s="1016"/>
      <c r="K28" s="1360"/>
      <c r="L28" s="1360"/>
      <c r="M28" s="1360"/>
      <c r="N28" s="1361"/>
      <c r="O28" s="1361"/>
      <c r="P28" s="1361"/>
      <c r="R28" s="1016"/>
    </row>
    <row r="29" spans="1:18" ht="15.75" customHeight="1">
      <c r="B29" s="19"/>
      <c r="C29" s="19"/>
      <c r="D29" s="9"/>
      <c r="E29" s="9"/>
      <c r="F29" s="317"/>
      <c r="G29" s="317"/>
      <c r="H29" s="317"/>
      <c r="J29" s="1016"/>
      <c r="K29" s="1360"/>
      <c r="L29" s="1360"/>
      <c r="M29" s="1360"/>
      <c r="N29" s="1361"/>
      <c r="O29" s="1361"/>
      <c r="P29" s="1361"/>
      <c r="R29" s="1016"/>
    </row>
    <row r="30" spans="1:18" ht="15.75" customHeight="1">
      <c r="B30" s="19"/>
      <c r="C30" s="19"/>
      <c r="D30" s="9"/>
      <c r="E30" s="9"/>
      <c r="F30" s="317"/>
      <c r="G30" s="317"/>
      <c r="H30" s="317"/>
      <c r="J30" s="1016"/>
      <c r="K30" s="1360"/>
      <c r="L30" s="1360"/>
      <c r="M30" s="1360"/>
      <c r="N30" s="1361"/>
      <c r="O30" s="1361"/>
      <c r="P30" s="1361"/>
      <c r="R30" s="1016"/>
    </row>
    <row r="31" spans="1:18" ht="15.75" customHeight="1">
      <c r="B31" s="19"/>
      <c r="C31" s="19"/>
      <c r="D31" s="9"/>
      <c r="E31" s="9"/>
      <c r="F31" s="317"/>
      <c r="G31" s="317"/>
      <c r="H31" s="317"/>
      <c r="J31" s="1016"/>
      <c r="K31" s="1360"/>
      <c r="L31" s="1360"/>
      <c r="M31" s="1360"/>
      <c r="N31" s="1361"/>
      <c r="O31" s="1361"/>
      <c r="P31" s="1361"/>
      <c r="R31" s="1016"/>
    </row>
    <row r="32" spans="1:18" ht="15.75" customHeight="1">
      <c r="B32" s="19"/>
      <c r="C32" s="19"/>
      <c r="D32" s="9"/>
      <c r="E32" s="9"/>
      <c r="F32" s="317"/>
      <c r="G32" s="317"/>
      <c r="H32" s="317"/>
      <c r="J32" s="1016"/>
      <c r="K32" s="1360"/>
      <c r="L32" s="1360"/>
      <c r="M32" s="1360"/>
      <c r="N32" s="1361"/>
      <c r="O32" s="1361"/>
      <c r="P32" s="1361"/>
      <c r="R32" s="1016"/>
    </row>
    <row r="33" spans="1:18" ht="15.75" customHeight="1">
      <c r="B33" s="19"/>
      <c r="C33" s="19"/>
      <c r="D33" s="9"/>
      <c r="E33" s="9"/>
      <c r="F33" s="317"/>
      <c r="G33" s="317"/>
      <c r="H33" s="317"/>
      <c r="J33" s="1016"/>
      <c r="K33" s="1360"/>
      <c r="L33" s="1360"/>
      <c r="M33" s="1360"/>
      <c r="N33" s="1361"/>
      <c r="O33" s="1361"/>
      <c r="P33" s="1361"/>
      <c r="R33" s="1016"/>
    </row>
    <row r="34" spans="1:18" ht="15.75" customHeight="1">
      <c r="B34" s="19"/>
      <c r="C34" s="19"/>
      <c r="D34" s="9"/>
      <c r="E34" s="9"/>
      <c r="F34" s="317"/>
      <c r="G34" s="317"/>
      <c r="H34" s="317"/>
      <c r="J34" s="1016"/>
      <c r="K34" s="1360"/>
      <c r="L34" s="1360"/>
      <c r="M34" s="1360"/>
      <c r="N34" s="1361"/>
      <c r="O34" s="1361"/>
      <c r="P34" s="1361"/>
      <c r="R34" s="1016"/>
    </row>
    <row r="35" spans="1:18" ht="15.75" customHeight="1">
      <c r="B35" s="19"/>
      <c r="C35" s="19"/>
      <c r="D35" s="9"/>
      <c r="E35" s="9"/>
      <c r="F35" s="317"/>
      <c r="G35" s="317"/>
      <c r="H35" s="317"/>
      <c r="J35" s="1016"/>
      <c r="K35" s="1360"/>
      <c r="L35" s="1360"/>
      <c r="M35" s="1360"/>
      <c r="N35" s="1361"/>
      <c r="O35" s="1361"/>
      <c r="P35" s="1361"/>
      <c r="R35" s="1016"/>
    </row>
    <row r="36" spans="1:18" ht="15.75" customHeight="1">
      <c r="B36" s="19"/>
      <c r="C36" s="19"/>
      <c r="D36" s="9"/>
      <c r="E36" s="9"/>
      <c r="F36" s="317"/>
      <c r="G36" s="317"/>
      <c r="H36" s="317"/>
      <c r="J36" s="1016"/>
      <c r="K36" s="1360"/>
      <c r="L36" s="1360"/>
      <c r="M36" s="1360"/>
      <c r="N36" s="1361"/>
      <c r="O36" s="1361"/>
      <c r="P36" s="1361"/>
      <c r="R36" s="1016"/>
    </row>
    <row r="37" spans="1:18" ht="15.75" customHeight="1">
      <c r="B37" s="19"/>
      <c r="C37" s="19"/>
      <c r="D37" s="9"/>
      <c r="E37" s="9"/>
      <c r="F37" s="317"/>
      <c r="G37" s="317"/>
      <c r="H37" s="317"/>
      <c r="J37" s="1016"/>
      <c r="K37" s="1360"/>
      <c r="L37" s="1360"/>
      <c r="M37" s="1360"/>
      <c r="N37" s="1361"/>
      <c r="O37" s="1361"/>
      <c r="P37" s="1361"/>
      <c r="R37" s="1016"/>
    </row>
    <row r="38" spans="1:18" ht="15.75" customHeight="1">
      <c r="B38" s="19"/>
      <c r="C38" s="19"/>
      <c r="D38" s="9"/>
      <c r="E38" s="9"/>
      <c r="F38" s="317"/>
      <c r="G38" s="317"/>
      <c r="H38" s="317"/>
      <c r="J38" s="1016"/>
      <c r="K38" s="1360"/>
      <c r="L38" s="1360"/>
      <c r="M38" s="1360"/>
      <c r="N38" s="1361"/>
      <c r="O38" s="1361"/>
      <c r="P38" s="1361"/>
      <c r="R38" s="1016"/>
    </row>
    <row r="39" spans="1:18" ht="15.75" customHeight="1">
      <c r="B39" s="19"/>
      <c r="C39" s="19"/>
      <c r="D39" s="9"/>
      <c r="E39" s="9"/>
      <c r="F39" s="317"/>
      <c r="G39" s="317"/>
      <c r="H39" s="317"/>
      <c r="J39" s="1016"/>
      <c r="K39" s="1360"/>
      <c r="L39" s="1360"/>
      <c r="M39" s="1360"/>
      <c r="N39" s="1361"/>
      <c r="O39" s="1361"/>
      <c r="P39" s="1361"/>
      <c r="R39" s="1016"/>
    </row>
    <row r="40" spans="1:18" ht="15.75" customHeight="1">
      <c r="B40" s="19"/>
      <c r="C40" s="19"/>
      <c r="D40" s="9"/>
      <c r="E40" s="9"/>
      <c r="F40" s="317"/>
      <c r="G40" s="317"/>
      <c r="H40" s="317"/>
      <c r="J40" s="1016"/>
      <c r="K40" s="1360"/>
      <c r="L40" s="1360"/>
      <c r="M40" s="1360"/>
      <c r="N40" s="1361"/>
      <c r="O40" s="1361"/>
      <c r="P40" s="1361"/>
      <c r="R40" s="1016"/>
    </row>
    <row r="41" spans="1:18" ht="15.75" customHeight="1">
      <c r="B41" s="19"/>
      <c r="C41" s="19"/>
      <c r="D41" s="9"/>
      <c r="E41" s="9"/>
      <c r="F41" s="317"/>
      <c r="G41" s="317"/>
      <c r="H41" s="317"/>
      <c r="J41" s="1016"/>
      <c r="K41" s="1360"/>
      <c r="L41" s="1360"/>
      <c r="M41" s="1360"/>
      <c r="N41" s="1361"/>
      <c r="O41" s="1361"/>
      <c r="P41" s="1361"/>
      <c r="R41" s="1016"/>
    </row>
    <row r="42" spans="1:18" ht="15.75" customHeight="1">
      <c r="B42" s="19"/>
      <c r="C42" s="19"/>
      <c r="D42" s="9"/>
      <c r="E42" s="9"/>
      <c r="F42" s="317"/>
      <c r="G42" s="317"/>
      <c r="H42" s="317"/>
      <c r="J42" s="1016"/>
      <c r="K42" s="1360"/>
      <c r="L42" s="1360"/>
      <c r="M42" s="1360"/>
      <c r="N42" s="1361"/>
      <c r="O42" s="1361"/>
      <c r="P42" s="1361"/>
      <c r="R42" s="1016"/>
    </row>
    <row r="43" spans="1:18" ht="15.75" customHeight="1">
      <c r="B43" s="19"/>
      <c r="C43" s="19"/>
      <c r="D43" s="9"/>
      <c r="E43" s="9"/>
      <c r="F43" s="317"/>
      <c r="G43" s="317"/>
      <c r="H43" s="317"/>
      <c r="J43" s="1016"/>
      <c r="K43" s="1360"/>
      <c r="L43" s="1360"/>
      <c r="M43" s="1360"/>
      <c r="N43" s="1361"/>
      <c r="O43" s="1361"/>
      <c r="P43" s="1361"/>
      <c r="R43" s="1016"/>
    </row>
    <row r="44" spans="1:18" ht="15.75" customHeight="1">
      <c r="B44" s="19"/>
      <c r="C44" s="19"/>
      <c r="D44" s="9"/>
      <c r="E44" s="9"/>
      <c r="F44" s="317"/>
      <c r="G44" s="317"/>
      <c r="H44" s="317"/>
      <c r="J44" s="1016"/>
      <c r="K44" s="1360"/>
      <c r="L44" s="1360"/>
      <c r="M44" s="1360"/>
      <c r="N44" s="1361"/>
      <c r="O44" s="1361"/>
      <c r="P44" s="1361"/>
      <c r="R44" s="1016"/>
    </row>
    <row r="45" spans="1:18" ht="15.75" customHeight="1">
      <c r="B45" s="19"/>
      <c r="C45" s="19"/>
      <c r="D45" s="9"/>
      <c r="E45" s="9"/>
      <c r="F45" s="317"/>
      <c r="G45" s="317"/>
      <c r="H45" s="317"/>
      <c r="J45" s="1016"/>
      <c r="K45" s="1360"/>
      <c r="L45" s="1360"/>
      <c r="M45" s="1360"/>
      <c r="N45" s="1361"/>
      <c r="O45" s="1361"/>
      <c r="P45" s="1361"/>
      <c r="R45" s="1016"/>
    </row>
    <row r="46" spans="1:18" s="4" customFormat="1" ht="15.75" customHeight="1">
      <c r="A46" s="1"/>
      <c r="B46" s="19"/>
      <c r="C46" s="19"/>
      <c r="D46" s="9"/>
      <c r="E46" s="9"/>
      <c r="F46" s="3"/>
      <c r="G46" s="9"/>
      <c r="H46" s="2"/>
      <c r="I46" s="25"/>
      <c r="L46" s="26"/>
      <c r="M46" s="26"/>
      <c r="N46" s="26"/>
      <c r="P46" s="18"/>
    </row>
    <row r="47" spans="1:18" s="4" customFormat="1" ht="15.75" customHeight="1">
      <c r="A47" s="1"/>
      <c r="B47" s="19"/>
      <c r="C47" s="19"/>
      <c r="D47" s="9"/>
      <c r="E47" s="9"/>
      <c r="F47" s="3"/>
      <c r="G47" s="9"/>
      <c r="H47" s="2"/>
      <c r="I47" s="25"/>
      <c r="L47" s="26"/>
      <c r="M47" s="26"/>
      <c r="N47" s="26"/>
      <c r="P47" s="18"/>
    </row>
    <row r="48" spans="1:18" s="4" customFormat="1">
      <c r="A48" s="1"/>
      <c r="B48" s="19"/>
      <c r="C48" s="19"/>
      <c r="D48" s="9"/>
      <c r="E48" s="9"/>
      <c r="F48" s="3"/>
      <c r="G48" s="9"/>
      <c r="H48" s="2"/>
      <c r="I48" s="25"/>
      <c r="J48" s="1391"/>
      <c r="K48" s="1392"/>
      <c r="L48" s="1392"/>
      <c r="M48" s="26"/>
      <c r="N48" s="26"/>
      <c r="P48" s="18"/>
    </row>
    <row r="49" spans="1:18">
      <c r="B49" s="19" t="s">
        <v>38</v>
      </c>
      <c r="C49" s="19"/>
      <c r="D49" s="9"/>
      <c r="E49" s="9"/>
      <c r="F49" s="3"/>
      <c r="G49" s="9"/>
      <c r="H49" s="2"/>
    </row>
    <row r="50" spans="1:18" s="4" customFormat="1" ht="15.75" customHeight="1">
      <c r="A50" s="1"/>
      <c r="B50" s="19"/>
      <c r="C50" s="19"/>
      <c r="D50" s="9"/>
      <c r="E50" s="9"/>
      <c r="F50" s="317"/>
      <c r="G50" s="317"/>
      <c r="H50" s="317"/>
      <c r="I50" s="25"/>
      <c r="J50" s="19"/>
      <c r="K50" s="319"/>
      <c r="L50" s="319"/>
      <c r="M50" s="319"/>
      <c r="N50" s="316"/>
      <c r="O50" s="316"/>
      <c r="P50" s="316"/>
      <c r="R50" s="19"/>
    </row>
    <row r="51" spans="1:18" s="4" customFormat="1" ht="15.75" customHeight="1">
      <c r="A51" s="1"/>
      <c r="B51" s="382" t="s">
        <v>90</v>
      </c>
      <c r="C51" s="19"/>
      <c r="D51" s="9"/>
      <c r="E51" s="9"/>
      <c r="F51" s="317"/>
      <c r="G51" s="317"/>
      <c r="H51" s="317"/>
      <c r="I51" s="25"/>
      <c r="J51" s="19"/>
      <c r="K51" s="319"/>
      <c r="L51" s="319"/>
      <c r="M51" s="319"/>
      <c r="N51" s="316"/>
      <c r="O51" s="316"/>
      <c r="P51" s="316"/>
      <c r="R51" s="19"/>
    </row>
    <row r="52" spans="1:18" s="4" customFormat="1" ht="45" customHeight="1">
      <c r="A52" s="1"/>
      <c r="B52" s="1404" t="s">
        <v>91</v>
      </c>
      <c r="C52" s="1404"/>
      <c r="D52" s="1404"/>
      <c r="E52" s="1404"/>
      <c r="F52" s="1404"/>
      <c r="G52" s="1404"/>
      <c r="H52" s="1404"/>
      <c r="I52" s="25"/>
      <c r="J52" s="19"/>
      <c r="K52" s="319"/>
      <c r="L52" s="319"/>
      <c r="M52" s="319"/>
      <c r="N52" s="316"/>
      <c r="O52" s="316"/>
      <c r="P52" s="316"/>
      <c r="R52" s="19"/>
    </row>
    <row r="53" spans="1:18" s="4" customFormat="1" ht="15.75" customHeight="1">
      <c r="A53" s="1"/>
      <c r="B53" s="19"/>
      <c r="C53" s="19"/>
      <c r="D53" s="19"/>
      <c r="E53" s="19"/>
      <c r="F53" s="19"/>
      <c r="G53" s="19"/>
      <c r="H53" s="19"/>
      <c r="I53" s="25"/>
      <c r="J53" s="19"/>
      <c r="K53" s="319"/>
      <c r="L53" s="319"/>
      <c r="M53" s="319"/>
      <c r="N53" s="316"/>
      <c r="O53" s="316"/>
      <c r="P53" s="316"/>
      <c r="R53" s="19"/>
    </row>
    <row r="54" spans="1:18" s="4" customFormat="1" ht="15.75" customHeight="1">
      <c r="A54" s="1"/>
      <c r="B54" s="382" t="s">
        <v>92</v>
      </c>
      <c r="C54" s="19"/>
      <c r="D54" s="9"/>
      <c r="E54" s="9"/>
      <c r="F54" s="317"/>
      <c r="G54" s="317"/>
      <c r="H54" s="317"/>
      <c r="I54" s="25"/>
      <c r="J54" s="19"/>
      <c r="K54" s="319"/>
      <c r="L54" s="319"/>
      <c r="M54" s="319"/>
      <c r="N54" s="316"/>
      <c r="O54" s="316"/>
      <c r="P54" s="316"/>
      <c r="R54" s="19"/>
    </row>
    <row r="55" spans="1:18" s="4" customFormat="1" ht="35.25" customHeight="1">
      <c r="A55" s="1"/>
      <c r="B55" s="1404" t="s">
        <v>93</v>
      </c>
      <c r="C55" s="1404"/>
      <c r="D55" s="1404"/>
      <c r="E55" s="1404"/>
      <c r="F55" s="1404"/>
      <c r="G55" s="1404"/>
      <c r="H55" s="1404"/>
      <c r="I55" s="25"/>
      <c r="J55" s="19"/>
      <c r="K55" s="319"/>
      <c r="L55" s="319"/>
      <c r="M55" s="319"/>
      <c r="N55" s="316"/>
      <c r="O55" s="316"/>
      <c r="P55" s="316"/>
      <c r="R55" s="19"/>
    </row>
    <row r="56" spans="1:18" s="4" customFormat="1" ht="15.75" customHeight="1">
      <c r="A56" s="1"/>
      <c r="B56" s="19"/>
      <c r="C56" s="19"/>
      <c r="D56" s="9"/>
      <c r="E56" s="9"/>
      <c r="F56" s="317"/>
      <c r="G56" s="317"/>
      <c r="H56" s="317"/>
      <c r="I56" s="25"/>
      <c r="J56" s="19"/>
      <c r="K56" s="319"/>
      <c r="L56" s="319"/>
      <c r="M56" s="319"/>
      <c r="N56" s="316"/>
      <c r="O56" s="316"/>
      <c r="P56" s="316"/>
      <c r="R56" s="19"/>
    </row>
    <row r="57" spans="1:18" s="4" customFormat="1" ht="15.75" customHeight="1">
      <c r="A57" s="1"/>
      <c r="B57" s="382" t="s">
        <v>94</v>
      </c>
      <c r="C57" s="19"/>
      <c r="D57" s="9"/>
      <c r="E57" s="9"/>
      <c r="F57" s="317"/>
      <c r="G57" s="317"/>
      <c r="H57" s="317"/>
      <c r="I57" s="25"/>
      <c r="J57" s="19"/>
      <c r="K57" s="319"/>
      <c r="L57" s="319"/>
      <c r="M57" s="319"/>
      <c r="N57" s="316"/>
      <c r="O57" s="316"/>
      <c r="P57" s="316"/>
      <c r="R57" s="19"/>
    </row>
    <row r="58" spans="1:18" s="4" customFormat="1" ht="44.25" customHeight="1">
      <c r="A58" s="1"/>
      <c r="B58" s="1394" t="s">
        <v>95</v>
      </c>
      <c r="C58" s="1394"/>
      <c r="D58" s="1394"/>
      <c r="E58" s="1394"/>
      <c r="F58" s="1394"/>
      <c r="G58" s="1394"/>
      <c r="H58" s="1394"/>
      <c r="I58" s="25"/>
      <c r="J58" s="19"/>
      <c r="K58" s="319"/>
      <c r="L58" s="319"/>
      <c r="M58" s="319"/>
      <c r="N58" s="316"/>
      <c r="O58" s="316"/>
      <c r="P58" s="316"/>
      <c r="R58" s="19"/>
    </row>
    <row r="59" spans="1:18" s="4" customFormat="1" ht="15.75" customHeight="1">
      <c r="A59" s="1"/>
      <c r="B59" s="19"/>
      <c r="C59" s="19"/>
      <c r="D59" s="9"/>
      <c r="E59" s="9"/>
      <c r="F59" s="317"/>
      <c r="G59" s="317"/>
      <c r="H59" s="317"/>
      <c r="I59" s="25"/>
      <c r="J59" s="19"/>
      <c r="K59" s="319"/>
      <c r="L59" s="319"/>
      <c r="M59" s="319"/>
      <c r="N59" s="316"/>
      <c r="O59" s="316"/>
      <c r="P59" s="316"/>
      <c r="R59" s="19"/>
    </row>
    <row r="60" spans="1:18" s="4" customFormat="1" ht="15.75" customHeight="1">
      <c r="A60" s="1"/>
      <c r="B60" s="1401" t="s">
        <v>96</v>
      </c>
      <c r="C60" s="1392"/>
      <c r="D60" s="1392"/>
      <c r="E60" s="9"/>
      <c r="F60" s="317"/>
      <c r="G60" s="317"/>
      <c r="H60" s="317"/>
      <c r="I60" s="25"/>
      <c r="J60" s="19"/>
      <c r="K60" s="319"/>
      <c r="L60" s="319"/>
      <c r="M60" s="319"/>
      <c r="N60" s="316"/>
      <c r="O60" s="316"/>
      <c r="P60" s="316"/>
      <c r="R60" s="19"/>
    </row>
    <row r="61" spans="1:18" s="4" customFormat="1" ht="66" customHeight="1">
      <c r="A61" s="1"/>
      <c r="B61" s="1394" t="s">
        <v>97</v>
      </c>
      <c r="C61" s="1394"/>
      <c r="D61" s="1394"/>
      <c r="E61" s="1394"/>
      <c r="F61" s="1394"/>
      <c r="G61" s="1394"/>
      <c r="H61" s="1394"/>
      <c r="I61" s="25"/>
      <c r="J61" s="19"/>
      <c r="K61" s="319"/>
      <c r="L61" s="319"/>
      <c r="M61" s="319"/>
      <c r="N61" s="316"/>
      <c r="O61" s="316"/>
      <c r="P61" s="316"/>
      <c r="R61" s="19"/>
    </row>
    <row r="62" spans="1:18" s="4" customFormat="1">
      <c r="A62" s="1"/>
      <c r="B62" s="316"/>
      <c r="C62" s="316"/>
      <c r="D62" s="316"/>
      <c r="E62" s="316"/>
      <c r="F62" s="316"/>
      <c r="G62" s="316"/>
      <c r="H62" s="316"/>
      <c r="I62" s="25"/>
      <c r="J62" s="19"/>
      <c r="K62" s="319"/>
      <c r="L62" s="319"/>
      <c r="M62" s="319"/>
      <c r="N62" s="316"/>
      <c r="O62" s="316"/>
      <c r="P62" s="316"/>
      <c r="R62" s="19"/>
    </row>
    <row r="63" spans="1:18" s="4" customFormat="1">
      <c r="A63" s="1"/>
      <c r="B63" s="1401" t="s">
        <v>98</v>
      </c>
      <c r="C63" s="1392"/>
      <c r="D63" s="1392"/>
      <c r="E63" s="9"/>
      <c r="F63" s="317"/>
      <c r="G63" s="317"/>
      <c r="H63" s="317"/>
      <c r="I63" s="25"/>
      <c r="J63" s="19"/>
      <c r="K63" s="319"/>
      <c r="L63" s="319"/>
      <c r="M63" s="319"/>
      <c r="N63" s="316"/>
      <c r="O63" s="316"/>
      <c r="P63" s="316"/>
      <c r="R63" s="19"/>
    </row>
    <row r="64" spans="1:18" s="4" customFormat="1" ht="85.5" customHeight="1">
      <c r="A64" s="1"/>
      <c r="B64" s="1394" t="s">
        <v>99</v>
      </c>
      <c r="C64" s="1394"/>
      <c r="D64" s="1394"/>
      <c r="E64" s="1394"/>
      <c r="F64" s="1394"/>
      <c r="G64" s="1394"/>
      <c r="H64" s="1394"/>
      <c r="I64" s="25"/>
      <c r="J64" s="19"/>
      <c r="K64" s="319"/>
      <c r="L64" s="319"/>
      <c r="M64" s="319"/>
      <c r="N64" s="316"/>
      <c r="O64" s="316"/>
      <c r="P64" s="316"/>
      <c r="R64" s="19"/>
    </row>
    <row r="65" spans="1:18" s="4" customFormat="1">
      <c r="A65" s="1"/>
      <c r="B65" s="316"/>
      <c r="C65" s="316"/>
      <c r="D65" s="316"/>
      <c r="E65" s="316"/>
      <c r="F65" s="316"/>
      <c r="G65" s="316"/>
      <c r="H65" s="316"/>
      <c r="I65" s="25"/>
      <c r="J65" s="19"/>
      <c r="K65" s="319"/>
      <c r="L65" s="319"/>
      <c r="M65" s="319"/>
      <c r="N65" s="316"/>
      <c r="O65" s="316"/>
      <c r="P65" s="316"/>
      <c r="R65" s="19"/>
    </row>
    <row r="66" spans="1:18" s="4" customFormat="1">
      <c r="A66" s="1"/>
      <c r="B66" s="1401" t="s">
        <v>100</v>
      </c>
      <c r="C66" s="1392"/>
      <c r="D66" s="1392"/>
      <c r="E66" s="9"/>
      <c r="F66" s="317"/>
      <c r="G66" s="317"/>
      <c r="H66" s="317"/>
      <c r="I66" s="25"/>
      <c r="J66" s="19"/>
      <c r="K66" s="319"/>
      <c r="L66" s="319"/>
      <c r="M66" s="319"/>
      <c r="N66" s="316"/>
      <c r="O66" s="316"/>
      <c r="P66" s="316"/>
      <c r="R66" s="19"/>
    </row>
    <row r="67" spans="1:18" s="4" customFormat="1" ht="48" customHeight="1">
      <c r="A67" s="1"/>
      <c r="B67" s="1394" t="s">
        <v>101</v>
      </c>
      <c r="C67" s="1394"/>
      <c r="D67" s="1394"/>
      <c r="E67" s="1394"/>
      <c r="F67" s="1394"/>
      <c r="G67" s="1394"/>
      <c r="H67" s="1394"/>
      <c r="I67" s="25"/>
      <c r="J67" s="19"/>
      <c r="K67" s="319"/>
      <c r="L67" s="319"/>
      <c r="M67" s="319"/>
      <c r="N67" s="316"/>
      <c r="O67" s="316"/>
      <c r="P67" s="316"/>
      <c r="R67" s="19"/>
    </row>
    <row r="68" spans="1:18" s="4" customFormat="1" ht="15.75" customHeight="1">
      <c r="A68" s="1"/>
      <c r="B68" s="19"/>
      <c r="C68" s="19"/>
      <c r="D68" s="9"/>
      <c r="E68" s="9"/>
      <c r="F68" s="317"/>
      <c r="G68" s="317"/>
      <c r="H68" s="317"/>
      <c r="I68" s="25"/>
      <c r="J68" s="19"/>
      <c r="K68" s="319"/>
      <c r="L68" s="319"/>
      <c r="M68" s="319"/>
      <c r="N68" s="316"/>
      <c r="O68" s="316"/>
      <c r="P68" s="316"/>
      <c r="R68" s="19"/>
    </row>
    <row r="69" spans="1:18" s="4" customFormat="1" ht="15.75" customHeight="1">
      <c r="A69" s="1"/>
      <c r="B69" s="1401" t="s">
        <v>102</v>
      </c>
      <c r="C69" s="1392"/>
      <c r="D69" s="1392"/>
      <c r="E69" s="9"/>
      <c r="F69" s="317"/>
      <c r="G69" s="317"/>
      <c r="H69" s="317"/>
      <c r="I69" s="25"/>
      <c r="J69" s="19"/>
      <c r="K69" s="319"/>
      <c r="L69" s="319"/>
      <c r="M69" s="319"/>
      <c r="N69" s="316"/>
      <c r="O69" s="316"/>
      <c r="P69" s="316"/>
      <c r="R69" s="19"/>
    </row>
    <row r="70" spans="1:18" s="4" customFormat="1" ht="35.25" customHeight="1">
      <c r="A70" s="1"/>
      <c r="B70" s="1394" t="s">
        <v>266</v>
      </c>
      <c r="C70" s="1394"/>
      <c r="D70" s="1394"/>
      <c r="E70" s="1394"/>
      <c r="F70" s="1394"/>
      <c r="G70" s="1394"/>
      <c r="H70" s="1394"/>
      <c r="I70" s="1394"/>
      <c r="J70" s="1394"/>
      <c r="K70" s="1394"/>
      <c r="L70" s="1394"/>
      <c r="M70" s="1394"/>
      <c r="N70" s="1394"/>
      <c r="O70" s="1394"/>
      <c r="R70" s="19"/>
    </row>
    <row r="71" spans="1:18" s="4" customFormat="1" ht="15.75" customHeight="1">
      <c r="A71" s="1"/>
      <c r="B71" s="19"/>
      <c r="C71" s="19"/>
      <c r="D71" s="9"/>
      <c r="E71" s="9"/>
      <c r="F71" s="317"/>
      <c r="G71" s="317"/>
      <c r="H71" s="317"/>
      <c r="I71" s="25"/>
      <c r="J71" s="19"/>
      <c r="K71" s="319"/>
      <c r="L71" s="319"/>
      <c r="M71" s="319"/>
      <c r="N71" s="316"/>
      <c r="O71" s="316"/>
      <c r="P71" s="316"/>
      <c r="R71" s="19"/>
    </row>
    <row r="72" spans="1:18" s="4" customFormat="1" ht="15.75" customHeight="1">
      <c r="A72" s="1"/>
      <c r="B72" s="1401" t="s">
        <v>104</v>
      </c>
      <c r="C72" s="1392"/>
      <c r="D72" s="1392"/>
      <c r="E72" s="9"/>
      <c r="F72" s="317"/>
      <c r="G72" s="317"/>
      <c r="H72" s="317"/>
      <c r="I72" s="25"/>
      <c r="J72" s="19"/>
      <c r="K72" s="319"/>
      <c r="L72" s="319"/>
      <c r="M72" s="319"/>
      <c r="N72" s="316"/>
      <c r="O72" s="316"/>
      <c r="P72" s="316"/>
      <c r="R72" s="19"/>
    </row>
    <row r="73" spans="1:18" s="4" customFormat="1" ht="45" customHeight="1">
      <c r="A73" s="1"/>
      <c r="B73" s="1404" t="s">
        <v>105</v>
      </c>
      <c r="C73" s="1404"/>
      <c r="D73" s="1404"/>
      <c r="E73" s="1404"/>
      <c r="F73" s="1404"/>
      <c r="G73" s="1404"/>
      <c r="H73" s="1404"/>
      <c r="I73" s="25"/>
      <c r="J73" s="19"/>
      <c r="K73" s="319"/>
      <c r="L73" s="319"/>
      <c r="M73" s="319"/>
      <c r="N73" s="316"/>
      <c r="O73" s="316"/>
      <c r="P73" s="316"/>
      <c r="R73" s="19"/>
    </row>
    <row r="74" spans="1:18" s="4" customFormat="1" ht="15.75" customHeight="1">
      <c r="A74" s="1"/>
      <c r="E74" s="9"/>
      <c r="F74" s="317"/>
      <c r="G74" s="317"/>
      <c r="H74" s="317"/>
      <c r="I74" s="25"/>
      <c r="J74" s="19"/>
      <c r="K74" s="319"/>
      <c r="L74" s="319"/>
      <c r="M74" s="319"/>
      <c r="N74" s="316"/>
      <c r="O74" s="316"/>
      <c r="P74" s="316"/>
      <c r="R74" s="19"/>
    </row>
    <row r="75" spans="1:18" s="4" customFormat="1" ht="15.75" customHeight="1">
      <c r="A75" s="1"/>
      <c r="B75" s="1401" t="s">
        <v>106</v>
      </c>
      <c r="C75" s="1392"/>
      <c r="D75" s="1392"/>
      <c r="E75" s="9"/>
      <c r="F75" s="317"/>
      <c r="G75" s="317"/>
      <c r="H75" s="317"/>
      <c r="I75" s="25"/>
      <c r="J75" s="19"/>
      <c r="K75" s="319"/>
      <c r="L75" s="319"/>
      <c r="M75" s="319"/>
      <c r="N75" s="316"/>
      <c r="O75" s="316"/>
      <c r="P75" s="316"/>
      <c r="R75" s="19"/>
    </row>
    <row r="76" spans="1:18" s="4" customFormat="1" ht="34.5" customHeight="1">
      <c r="A76" s="1"/>
      <c r="B76" s="1404" t="s">
        <v>267</v>
      </c>
      <c r="C76" s="1404"/>
      <c r="D76" s="1404"/>
      <c r="E76" s="1404"/>
      <c r="F76" s="1404"/>
      <c r="G76" s="1404"/>
      <c r="H76" s="1404"/>
      <c r="I76" s="25"/>
      <c r="J76" s="19"/>
      <c r="K76" s="319"/>
      <c r="L76" s="319"/>
      <c r="M76" s="319"/>
      <c r="N76" s="316"/>
      <c r="O76" s="316"/>
      <c r="P76" s="316"/>
      <c r="R76" s="19"/>
    </row>
    <row r="77" spans="1:18" s="4" customFormat="1">
      <c r="A77" s="1"/>
      <c r="B77" s="19"/>
      <c r="C77" s="19"/>
      <c r="D77" s="19"/>
      <c r="E77" s="19"/>
      <c r="F77" s="19"/>
      <c r="G77" s="19"/>
      <c r="H77" s="19"/>
      <c r="I77" s="25"/>
      <c r="J77" s="19"/>
      <c r="K77" s="319"/>
      <c r="L77" s="319"/>
      <c r="M77" s="319"/>
      <c r="N77" s="316"/>
      <c r="O77" s="316"/>
      <c r="P77" s="316"/>
      <c r="R77" s="19"/>
    </row>
    <row r="78" spans="1:18" s="4" customFormat="1">
      <c r="A78" s="1"/>
      <c r="B78" s="1401" t="s">
        <v>108</v>
      </c>
      <c r="C78" s="1392"/>
      <c r="D78" s="1392"/>
      <c r="E78" s="9"/>
      <c r="F78" s="317"/>
      <c r="G78" s="317"/>
      <c r="H78" s="317"/>
      <c r="I78" s="25"/>
      <c r="J78" s="19"/>
      <c r="K78" s="319"/>
      <c r="L78" s="319"/>
      <c r="M78" s="319"/>
      <c r="N78" s="316"/>
      <c r="O78" s="316"/>
      <c r="P78" s="316"/>
      <c r="R78" s="19"/>
    </row>
    <row r="79" spans="1:18" s="4" customFormat="1" ht="48.75" customHeight="1">
      <c r="A79" s="1"/>
      <c r="B79" s="1404" t="s">
        <v>268</v>
      </c>
      <c r="C79" s="1404"/>
      <c r="D79" s="1404"/>
      <c r="E79" s="1404"/>
      <c r="F79" s="1404"/>
      <c r="G79" s="1404"/>
      <c r="H79" s="1404"/>
      <c r="I79" s="25"/>
      <c r="J79" s="19"/>
      <c r="K79" s="319"/>
      <c r="L79" s="319"/>
      <c r="M79" s="319"/>
      <c r="N79" s="316"/>
      <c r="O79" s="316"/>
      <c r="P79" s="316"/>
      <c r="R79" s="19"/>
    </row>
    <row r="80" spans="1:18" s="4" customFormat="1">
      <c r="A80" s="1"/>
      <c r="B80" s="19"/>
      <c r="C80" s="19"/>
      <c r="D80" s="19"/>
      <c r="E80" s="19"/>
      <c r="F80" s="19"/>
      <c r="G80" s="19"/>
      <c r="H80" s="19"/>
      <c r="I80" s="25"/>
      <c r="J80" s="19"/>
      <c r="K80" s="319"/>
      <c r="L80" s="319"/>
      <c r="M80" s="319"/>
      <c r="N80" s="316"/>
      <c r="O80" s="316"/>
      <c r="P80" s="316"/>
      <c r="R80" s="19"/>
    </row>
    <row r="81" spans="1:18" s="4" customFormat="1">
      <c r="A81" s="1"/>
      <c r="B81" s="1401" t="s">
        <v>110</v>
      </c>
      <c r="C81" s="1392"/>
      <c r="D81" s="1392"/>
      <c r="E81" s="9"/>
      <c r="F81" s="317"/>
      <c r="G81" s="317"/>
      <c r="H81" s="317"/>
      <c r="I81" s="25"/>
      <c r="J81" s="19"/>
      <c r="K81" s="319"/>
      <c r="L81" s="319"/>
      <c r="M81" s="319"/>
      <c r="N81" s="316"/>
      <c r="O81" s="316"/>
      <c r="P81" s="316"/>
      <c r="R81" s="19"/>
    </row>
    <row r="82" spans="1:18" s="4" customFormat="1" ht="97.5" customHeight="1">
      <c r="A82" s="1"/>
      <c r="B82" s="1405" t="s">
        <v>269</v>
      </c>
      <c r="C82" s="1404"/>
      <c r="D82" s="1404"/>
      <c r="E82" s="1404"/>
      <c r="F82" s="1404"/>
      <c r="G82" s="1404"/>
      <c r="H82" s="1404"/>
      <c r="I82" s="25"/>
      <c r="J82" s="19"/>
      <c r="K82" s="319"/>
      <c r="L82" s="319"/>
      <c r="M82" s="319"/>
      <c r="N82" s="316"/>
      <c r="O82" s="316"/>
      <c r="P82" s="316"/>
      <c r="R82" s="19"/>
    </row>
    <row r="83" spans="1:18" s="4" customFormat="1">
      <c r="A83" s="1"/>
      <c r="B83" s="495"/>
      <c r="C83" s="19"/>
      <c r="D83" s="19"/>
      <c r="E83" s="19"/>
      <c r="F83" s="19"/>
      <c r="G83" s="19"/>
      <c r="H83" s="19"/>
      <c r="I83" s="25"/>
      <c r="J83" s="19"/>
      <c r="K83" s="319"/>
      <c r="L83" s="319"/>
      <c r="M83" s="319"/>
      <c r="N83" s="316"/>
      <c r="O83" s="316"/>
      <c r="P83" s="316"/>
      <c r="R83" s="19"/>
    </row>
    <row r="84" spans="1:18" s="4" customFormat="1">
      <c r="A84" s="1"/>
      <c r="B84" s="1401" t="s">
        <v>112</v>
      </c>
      <c r="C84" s="1392"/>
      <c r="D84" s="1392"/>
      <c r="E84" s="9"/>
      <c r="F84" s="317"/>
      <c r="G84" s="317"/>
      <c r="H84" s="317"/>
      <c r="I84" s="25"/>
      <c r="J84" s="19"/>
      <c r="K84" s="319"/>
      <c r="L84" s="319"/>
      <c r="M84" s="319"/>
      <c r="N84" s="316"/>
      <c r="O84" s="316"/>
      <c r="P84" s="316"/>
      <c r="R84" s="19"/>
    </row>
    <row r="85" spans="1:18" s="4" customFormat="1" ht="34.5" customHeight="1">
      <c r="A85" s="1"/>
      <c r="B85" s="1404" t="s">
        <v>111</v>
      </c>
      <c r="C85" s="1404"/>
      <c r="D85" s="1404"/>
      <c r="E85" s="1404"/>
      <c r="F85" s="1404"/>
      <c r="G85" s="1404"/>
      <c r="H85" s="1404"/>
      <c r="I85" s="25"/>
      <c r="J85" s="19"/>
      <c r="K85" s="319"/>
      <c r="L85" s="319"/>
      <c r="M85" s="319"/>
      <c r="N85" s="316"/>
      <c r="O85" s="316"/>
      <c r="P85" s="316"/>
      <c r="R85" s="19"/>
    </row>
    <row r="86" spans="1:18" s="4" customFormat="1">
      <c r="A86" s="1"/>
      <c r="B86" s="19"/>
      <c r="C86" s="19"/>
      <c r="D86" s="19"/>
      <c r="E86" s="19"/>
      <c r="F86" s="19"/>
      <c r="G86" s="19"/>
      <c r="H86" s="19"/>
      <c r="I86" s="25"/>
      <c r="J86" s="19"/>
      <c r="K86" s="319"/>
      <c r="L86" s="319"/>
      <c r="M86" s="319"/>
      <c r="N86" s="316"/>
      <c r="O86" s="316"/>
      <c r="P86" s="316"/>
      <c r="R86" s="19"/>
    </row>
    <row r="87" spans="1:18" s="4" customFormat="1">
      <c r="A87" s="1"/>
      <c r="B87" s="1401" t="s">
        <v>114</v>
      </c>
      <c r="C87" s="1399"/>
      <c r="D87" s="1399"/>
      <c r="E87" s="9"/>
      <c r="F87" s="316"/>
      <c r="G87" s="316"/>
      <c r="H87" s="316"/>
      <c r="I87" s="25"/>
      <c r="J87" s="19"/>
      <c r="K87" s="319"/>
      <c r="L87" s="319"/>
      <c r="M87" s="319"/>
      <c r="N87" s="316"/>
      <c r="O87" s="316"/>
      <c r="P87" s="316"/>
      <c r="R87" s="19"/>
    </row>
    <row r="88" spans="1:18" s="4" customFormat="1" ht="34.5" customHeight="1">
      <c r="A88" s="1"/>
      <c r="B88" s="1404" t="s">
        <v>113</v>
      </c>
      <c r="C88" s="1404"/>
      <c r="D88" s="1404"/>
      <c r="E88" s="1404"/>
      <c r="F88" s="1404"/>
      <c r="G88" s="1404"/>
      <c r="H88" s="1404"/>
      <c r="I88" s="25"/>
      <c r="J88" s="19"/>
      <c r="K88" s="319"/>
      <c r="L88" s="319"/>
      <c r="M88" s="319"/>
      <c r="N88" s="316"/>
      <c r="O88" s="316"/>
      <c r="P88" s="316"/>
      <c r="R88" s="19"/>
    </row>
    <row r="89" spans="1:18" s="4" customFormat="1">
      <c r="A89" s="1"/>
      <c r="B89" s="19"/>
      <c r="C89" s="19"/>
      <c r="D89" s="19"/>
      <c r="E89" s="19"/>
      <c r="F89" s="19"/>
      <c r="G89" s="19"/>
      <c r="H89" s="19"/>
      <c r="I89" s="25"/>
      <c r="J89" s="19"/>
      <c r="K89" s="319"/>
      <c r="L89" s="319"/>
      <c r="M89" s="319"/>
      <c r="N89" s="316"/>
      <c r="O89" s="316"/>
      <c r="P89" s="316"/>
      <c r="R89" s="19"/>
    </row>
    <row r="90" spans="1:18" s="4" customFormat="1">
      <c r="A90" s="1"/>
      <c r="B90" s="1401" t="s">
        <v>245</v>
      </c>
      <c r="C90" s="1392"/>
      <c r="D90" s="1392"/>
      <c r="E90" s="9"/>
      <c r="F90" s="317"/>
      <c r="G90" s="317"/>
      <c r="H90" s="317"/>
      <c r="I90" s="25"/>
      <c r="J90" s="19"/>
      <c r="K90" s="319"/>
      <c r="L90" s="319"/>
      <c r="M90" s="319"/>
      <c r="N90" s="316"/>
      <c r="O90" s="316"/>
      <c r="P90" s="316"/>
      <c r="R90" s="19"/>
    </row>
    <row r="91" spans="1:18" s="4" customFormat="1" ht="86.25" customHeight="1">
      <c r="A91" s="1"/>
      <c r="B91" s="1404" t="s">
        <v>270</v>
      </c>
      <c r="C91" s="1404"/>
      <c r="D91" s="1404"/>
      <c r="E91" s="1404"/>
      <c r="F91" s="1404"/>
      <c r="G91" s="1404"/>
      <c r="H91" s="1404"/>
      <c r="I91" s="25"/>
      <c r="J91" s="19"/>
      <c r="K91" s="319"/>
      <c r="L91" s="319"/>
      <c r="M91" s="319"/>
      <c r="N91" s="316"/>
      <c r="O91" s="316"/>
      <c r="P91" s="316"/>
      <c r="R91" s="19"/>
    </row>
    <row r="92" spans="1:18" s="4" customFormat="1">
      <c r="A92" s="1"/>
      <c r="B92" s="19"/>
      <c r="C92" s="19"/>
      <c r="D92" s="19"/>
      <c r="E92" s="19"/>
      <c r="F92" s="19"/>
      <c r="G92" s="19"/>
      <c r="H92" s="19"/>
      <c r="I92" s="25"/>
      <c r="J92" s="19"/>
      <c r="K92" s="319"/>
      <c r="L92" s="319"/>
      <c r="M92" s="319"/>
      <c r="N92" s="316"/>
      <c r="O92" s="316"/>
      <c r="P92" s="316"/>
      <c r="R92" s="19"/>
    </row>
    <row r="93" spans="1:18" s="4" customFormat="1" ht="15.75" customHeight="1">
      <c r="A93" s="1"/>
      <c r="B93" s="1401" t="s">
        <v>247</v>
      </c>
      <c r="C93" s="1392"/>
      <c r="D93" s="1392"/>
      <c r="E93" s="9"/>
      <c r="F93" s="317"/>
      <c r="G93" s="317"/>
      <c r="H93" s="317"/>
      <c r="I93" s="25"/>
      <c r="J93" s="19"/>
      <c r="K93" s="319"/>
      <c r="L93" s="319"/>
      <c r="M93" s="319"/>
      <c r="N93" s="316"/>
      <c r="O93" s="316"/>
      <c r="P93" s="316"/>
      <c r="R93" s="19"/>
    </row>
    <row r="94" spans="1:18" s="4" customFormat="1" ht="70.5" customHeight="1">
      <c r="A94" s="1"/>
      <c r="B94" s="1404" t="s">
        <v>248</v>
      </c>
      <c r="C94" s="1404"/>
      <c r="D94" s="1404"/>
      <c r="E94" s="1404"/>
      <c r="F94" s="1404"/>
      <c r="G94" s="1404"/>
      <c r="H94" s="1404"/>
      <c r="I94" s="1404"/>
      <c r="J94" s="1404"/>
      <c r="K94" s="1404"/>
      <c r="L94" s="1404"/>
      <c r="M94" s="1404"/>
      <c r="N94" s="1404"/>
      <c r="O94" s="1404"/>
      <c r="P94" s="316"/>
      <c r="R94" s="19"/>
    </row>
    <row r="95" spans="1:18" s="94" customFormat="1" ht="16.5" thickBot="1">
      <c r="A95" s="1"/>
      <c r="B95" s="19"/>
      <c r="C95" s="19"/>
      <c r="D95" s="9"/>
      <c r="E95" s="9"/>
      <c r="F95" s="3"/>
      <c r="G95" s="9"/>
      <c r="H95" s="2"/>
      <c r="I95" s="96"/>
      <c r="L95" s="97"/>
      <c r="M95" s="97"/>
      <c r="N95" s="97"/>
      <c r="P95" s="18"/>
    </row>
    <row r="96" spans="1:18" s="376" customFormat="1" ht="26.25" thickBot="1">
      <c r="A96" s="1294" t="s">
        <v>116</v>
      </c>
      <c r="B96" s="1294" t="s">
        <v>117</v>
      </c>
      <c r="C96" s="1295" t="s">
        <v>118</v>
      </c>
      <c r="D96" s="1296" t="s">
        <v>119</v>
      </c>
      <c r="E96" s="1296"/>
      <c r="F96" s="1002" t="s">
        <v>120</v>
      </c>
      <c r="G96" s="1002"/>
      <c r="H96" s="375" t="s">
        <v>121</v>
      </c>
    </row>
    <row r="97" spans="1:16" s="94" customFormat="1">
      <c r="A97" s="1"/>
      <c r="B97" s="19"/>
      <c r="C97" s="19"/>
      <c r="D97" s="9"/>
      <c r="E97" s="9"/>
      <c r="F97" s="3"/>
      <c r="G97" s="9"/>
      <c r="H97" s="2"/>
      <c r="I97" s="96"/>
      <c r="L97" s="97"/>
      <c r="M97" s="97"/>
      <c r="N97" s="97"/>
      <c r="P97" s="18"/>
    </row>
    <row r="98" spans="1:16" s="4" customFormat="1">
      <c r="A98" s="1003" t="s">
        <v>122</v>
      </c>
      <c r="B98" s="92" t="s">
        <v>79</v>
      </c>
      <c r="C98" s="92"/>
      <c r="D98" s="93"/>
      <c r="E98" s="94"/>
      <c r="F98" s="95"/>
      <c r="G98" s="94"/>
      <c r="H98" s="99"/>
      <c r="I98" s="25"/>
      <c r="L98" s="26"/>
      <c r="M98" s="26"/>
      <c r="N98" s="26"/>
      <c r="P98" s="98"/>
    </row>
    <row r="99" spans="1:16" s="94" customFormat="1">
      <c r="A99" s="1"/>
      <c r="B99" s="1297"/>
      <c r="C99" s="1297"/>
      <c r="D99" s="1298"/>
      <c r="E99" s="1298"/>
      <c r="F99" s="1299"/>
      <c r="G99" s="1298"/>
      <c r="H99" s="1300"/>
      <c r="I99" s="96"/>
      <c r="L99" s="97"/>
      <c r="M99" s="97"/>
      <c r="N99" s="97"/>
      <c r="P99" s="112"/>
    </row>
    <row r="100" spans="1:16" s="94" customFormat="1">
      <c r="A100" s="1003" t="s">
        <v>81</v>
      </c>
      <c r="B100" s="92" t="s">
        <v>265</v>
      </c>
      <c r="C100" s="92"/>
      <c r="D100" s="93"/>
      <c r="F100" s="131"/>
      <c r="H100" s="99"/>
      <c r="I100" s="96"/>
      <c r="L100" s="97"/>
      <c r="M100" s="97"/>
      <c r="N100" s="97"/>
      <c r="P100" s="98"/>
    </row>
    <row r="101" spans="1:16" s="94" customFormat="1">
      <c r="A101" s="91"/>
      <c r="B101" s="92"/>
      <c r="C101" s="92"/>
      <c r="D101" s="580"/>
      <c r="E101" s="467"/>
      <c r="F101" s="113"/>
      <c r="G101" s="467"/>
      <c r="H101" s="577"/>
      <c r="I101" s="96"/>
      <c r="L101" s="97"/>
      <c r="M101" s="97"/>
      <c r="N101" s="97"/>
      <c r="P101" s="98"/>
    </row>
    <row r="102" spans="1:16" s="116" customFormat="1" ht="46.5" customHeight="1">
      <c r="A102" s="1005" t="s">
        <v>123</v>
      </c>
      <c r="B102" s="501" t="s">
        <v>271</v>
      </c>
      <c r="C102" s="542" t="s">
        <v>125</v>
      </c>
      <c r="D102" s="1214">
        <v>600</v>
      </c>
      <c r="E102" s="94"/>
      <c r="F102" s="114"/>
      <c r="G102" s="94"/>
      <c r="H102" s="18">
        <f>D102*F102</f>
        <v>0</v>
      </c>
      <c r="I102" s="115"/>
      <c r="L102" s="117"/>
      <c r="M102" s="117"/>
      <c r="N102" s="117"/>
      <c r="P102" s="98"/>
    </row>
    <row r="103" spans="1:16" s="94" customFormat="1">
      <c r="A103" s="1006"/>
      <c r="B103" s="544"/>
      <c r="C103" s="544"/>
      <c r="D103" s="1330"/>
      <c r="E103" s="116"/>
      <c r="F103" s="118"/>
      <c r="G103" s="116"/>
      <c r="H103" s="1009"/>
      <c r="I103" s="96"/>
      <c r="L103" s="97"/>
      <c r="M103" s="97"/>
      <c r="N103" s="97"/>
      <c r="P103" s="119"/>
    </row>
    <row r="104" spans="1:16" s="122" customFormat="1" ht="86.25" customHeight="1">
      <c r="A104" s="1005" t="s">
        <v>249</v>
      </c>
      <c r="B104" s="469" t="s">
        <v>272</v>
      </c>
      <c r="C104" s="542" t="s">
        <v>133</v>
      </c>
      <c r="D104" s="1214">
        <v>1</v>
      </c>
      <c r="E104" s="94"/>
      <c r="F104" s="18">
        <v>5730</v>
      </c>
      <c r="G104" s="94"/>
      <c r="H104" s="18">
        <f>D104*F104</f>
        <v>5730</v>
      </c>
      <c r="I104" s="121"/>
      <c r="J104" s="120"/>
      <c r="L104" s="123"/>
      <c r="M104" s="123"/>
      <c r="N104" s="123"/>
      <c r="P104" s="98"/>
    </row>
    <row r="105" spans="1:16" s="94" customFormat="1">
      <c r="A105" s="1010"/>
      <c r="B105" s="120"/>
      <c r="C105" s="120"/>
      <c r="D105" s="1301"/>
      <c r="E105" s="122"/>
      <c r="F105" s="126"/>
      <c r="G105" s="122"/>
      <c r="H105" s="1208"/>
      <c r="I105" s="96"/>
      <c r="L105" s="97"/>
      <c r="M105" s="97"/>
      <c r="N105" s="97"/>
      <c r="P105" s="125"/>
    </row>
    <row r="106" spans="1:16" s="122" customFormat="1" ht="59.25" customHeight="1">
      <c r="A106" s="1005" t="s">
        <v>126</v>
      </c>
      <c r="B106" s="120" t="s">
        <v>127</v>
      </c>
      <c r="C106" s="542" t="s">
        <v>128</v>
      </c>
      <c r="D106" s="1214">
        <v>7</v>
      </c>
      <c r="E106" s="94"/>
      <c r="F106" s="114"/>
      <c r="G106" s="94"/>
      <c r="H106" s="18">
        <f>D106*F106</f>
        <v>0</v>
      </c>
      <c r="I106" s="121"/>
      <c r="L106" s="123"/>
      <c r="M106" s="123"/>
      <c r="N106" s="123"/>
      <c r="P106" s="98"/>
    </row>
    <row r="107" spans="1:16" s="94" customFormat="1">
      <c r="A107" s="1010"/>
      <c r="B107" s="120"/>
      <c r="C107" s="120"/>
      <c r="D107" s="1301"/>
      <c r="E107" s="122"/>
      <c r="F107" s="124"/>
      <c r="G107" s="122"/>
      <c r="H107" s="1208"/>
      <c r="I107" s="96"/>
      <c r="L107" s="97"/>
      <c r="M107" s="97"/>
      <c r="N107" s="97"/>
      <c r="P107" s="125"/>
    </row>
    <row r="108" spans="1:16" s="122" customFormat="1" ht="57.75" customHeight="1">
      <c r="A108" s="1005" t="s">
        <v>129</v>
      </c>
      <c r="B108" s="120" t="s">
        <v>130</v>
      </c>
      <c r="C108" s="542" t="s">
        <v>128</v>
      </c>
      <c r="D108" s="1214">
        <v>31</v>
      </c>
      <c r="E108" s="9"/>
      <c r="F108" s="114"/>
      <c r="G108" s="9"/>
      <c r="H108" s="18">
        <f>D108*F108</f>
        <v>0</v>
      </c>
      <c r="I108" s="121"/>
      <c r="L108" s="123"/>
      <c r="M108" s="123"/>
      <c r="N108" s="123"/>
      <c r="P108" s="18"/>
    </row>
    <row r="109" spans="1:16" s="94" customFormat="1">
      <c r="A109" s="1010"/>
      <c r="B109" s="120"/>
      <c r="C109" s="120"/>
      <c r="D109" s="1012"/>
      <c r="E109" s="1012"/>
      <c r="F109" s="126"/>
      <c r="G109" s="1012"/>
      <c r="H109" s="1014"/>
      <c r="I109" s="96"/>
      <c r="L109" s="97"/>
      <c r="M109" s="97"/>
      <c r="N109" s="97"/>
      <c r="P109" s="1364"/>
    </row>
    <row r="110" spans="1:16" s="94" customFormat="1" ht="45" customHeight="1">
      <c r="A110" s="1005" t="s">
        <v>131</v>
      </c>
      <c r="B110" s="120" t="s">
        <v>132</v>
      </c>
      <c r="C110" s="542" t="s">
        <v>133</v>
      </c>
      <c r="D110" s="1214">
        <v>1</v>
      </c>
      <c r="E110" s="9"/>
      <c r="F110" s="114">
        <v>500</v>
      </c>
      <c r="G110" s="9"/>
      <c r="H110" s="18">
        <f>D110*F110</f>
        <v>500</v>
      </c>
      <c r="I110" s="96"/>
      <c r="L110" s="97"/>
      <c r="M110" s="97"/>
      <c r="N110" s="97"/>
      <c r="P110" s="18"/>
    </row>
    <row r="111" spans="1:16" s="94" customFormat="1">
      <c r="A111" s="1010"/>
      <c r="B111" s="120"/>
      <c r="C111" s="120"/>
      <c r="D111" s="1012"/>
      <c r="E111" s="1012"/>
      <c r="F111" s="127"/>
      <c r="G111" s="1012"/>
      <c r="H111" s="1014"/>
      <c r="I111" s="96"/>
      <c r="L111" s="97"/>
      <c r="M111" s="97"/>
      <c r="N111" s="97"/>
      <c r="P111" s="1364"/>
    </row>
    <row r="112" spans="1:16" s="122" customFormat="1" ht="44.25" customHeight="1">
      <c r="A112" s="1005" t="s">
        <v>134</v>
      </c>
      <c r="B112" s="120" t="s">
        <v>135</v>
      </c>
      <c r="C112" s="542" t="s">
        <v>125</v>
      </c>
      <c r="D112" s="1214">
        <v>600</v>
      </c>
      <c r="E112" s="9"/>
      <c r="F112" s="114"/>
      <c r="G112" s="9"/>
      <c r="H112" s="18">
        <f>D112*F112</f>
        <v>0</v>
      </c>
      <c r="I112" s="121"/>
      <c r="J112" s="94"/>
      <c r="L112" s="123"/>
      <c r="M112" s="123"/>
      <c r="N112" s="123"/>
      <c r="P112" s="18"/>
    </row>
    <row r="113" spans="1:16" s="94" customFormat="1">
      <c r="A113" s="1010"/>
      <c r="B113" s="120"/>
      <c r="C113" s="120"/>
      <c r="D113" s="1012"/>
      <c r="E113" s="1012"/>
      <c r="F113" s="127"/>
      <c r="G113" s="1012"/>
      <c r="H113" s="1014"/>
      <c r="I113" s="96"/>
      <c r="L113" s="97"/>
      <c r="M113" s="97"/>
      <c r="N113" s="97"/>
      <c r="P113" s="1364"/>
    </row>
    <row r="114" spans="1:16" s="122" customFormat="1" ht="55.5" customHeight="1">
      <c r="A114" s="1005" t="s">
        <v>136</v>
      </c>
      <c r="B114" s="120" t="s">
        <v>137</v>
      </c>
      <c r="C114" s="542" t="s">
        <v>125</v>
      </c>
      <c r="D114" s="1214">
        <v>600</v>
      </c>
      <c r="E114" s="9"/>
      <c r="F114" s="114"/>
      <c r="G114" s="9"/>
      <c r="H114" s="18">
        <f>D114*F114</f>
        <v>0</v>
      </c>
      <c r="I114" s="121"/>
      <c r="L114" s="123"/>
      <c r="M114" s="123"/>
      <c r="N114" s="123"/>
      <c r="P114" s="18"/>
    </row>
    <row r="115" spans="1:16" s="94" customFormat="1">
      <c r="A115" s="1010"/>
      <c r="B115" s="120"/>
      <c r="C115" s="120"/>
      <c r="D115" s="1012"/>
      <c r="E115" s="1012"/>
      <c r="F115" s="127"/>
      <c r="G115" s="1012"/>
      <c r="H115" s="1014"/>
      <c r="I115" s="96"/>
      <c r="L115" s="97"/>
      <c r="M115" s="97"/>
      <c r="N115" s="97"/>
      <c r="P115" s="1364"/>
    </row>
    <row r="116" spans="1:16" s="94" customFormat="1" ht="29.25" customHeight="1">
      <c r="A116" s="1005" t="s">
        <v>138</v>
      </c>
      <c r="B116" s="120" t="s">
        <v>139</v>
      </c>
      <c r="C116" s="542" t="s">
        <v>125</v>
      </c>
      <c r="D116" s="1214">
        <v>600</v>
      </c>
      <c r="E116" s="1012"/>
      <c r="F116" s="114"/>
      <c r="G116" s="1012"/>
      <c r="H116" s="18">
        <f>D116*F116</f>
        <v>0</v>
      </c>
      <c r="I116" s="96"/>
      <c r="L116" s="97"/>
      <c r="M116" s="97"/>
      <c r="N116" s="97"/>
      <c r="P116" s="1364"/>
    </row>
    <row r="117" spans="1:16" s="94" customFormat="1" ht="15.75" customHeight="1">
      <c r="A117" s="91"/>
      <c r="B117" s="120"/>
      <c r="C117" s="120"/>
      <c r="D117" s="9"/>
      <c r="E117" s="9"/>
      <c r="F117" s="126"/>
      <c r="G117" s="9"/>
      <c r="H117" s="2"/>
      <c r="I117" s="96"/>
      <c r="L117" s="97"/>
      <c r="M117" s="97"/>
      <c r="N117" s="97"/>
      <c r="P117" s="18"/>
    </row>
    <row r="118" spans="1:16" s="1304" customFormat="1" ht="31.5" customHeight="1">
      <c r="A118" s="1005" t="s">
        <v>251</v>
      </c>
      <c r="B118" s="120" t="s">
        <v>252</v>
      </c>
      <c r="C118" s="542" t="s">
        <v>128</v>
      </c>
      <c r="D118" s="1214">
        <v>6</v>
      </c>
      <c r="E118" s="9"/>
      <c r="F118" s="114"/>
      <c r="G118" s="1305"/>
      <c r="H118" s="18">
        <f>D118*F118</f>
        <v>0</v>
      </c>
      <c r="I118" s="1303"/>
      <c r="L118" s="1365"/>
      <c r="M118" s="1365"/>
      <c r="N118" s="1365"/>
      <c r="P118" s="1216"/>
    </row>
    <row r="119" spans="1:16" s="1304" customFormat="1" ht="15.75" customHeight="1">
      <c r="A119" s="1010"/>
      <c r="B119" s="120"/>
      <c r="C119" s="120"/>
      <c r="D119" s="1012"/>
      <c r="E119" s="1012"/>
      <c r="F119" s="127"/>
      <c r="G119" s="1012"/>
      <c r="H119" s="1014"/>
      <c r="I119" s="1303"/>
      <c r="L119" s="1365"/>
      <c r="M119" s="1365"/>
      <c r="N119" s="1365"/>
      <c r="P119" s="1366"/>
    </row>
    <row r="120" spans="1:16" s="94" customFormat="1" ht="15.75" customHeight="1">
      <c r="A120" s="1005" t="s">
        <v>143</v>
      </c>
      <c r="B120" s="120" t="s">
        <v>144</v>
      </c>
      <c r="C120" s="542" t="s">
        <v>145</v>
      </c>
      <c r="D120" s="1214">
        <v>10</v>
      </c>
      <c r="E120" s="9"/>
      <c r="F120" s="114"/>
      <c r="G120" s="1305"/>
      <c r="H120" s="18">
        <f>D120*F120</f>
        <v>0</v>
      </c>
      <c r="I120" s="96"/>
      <c r="L120" s="97"/>
      <c r="M120" s="97"/>
      <c r="N120" s="97"/>
      <c r="P120" s="18"/>
    </row>
    <row r="121" spans="1:16" s="94" customFormat="1" ht="15.75" customHeight="1">
      <c r="A121" s="1010"/>
      <c r="B121" s="120"/>
      <c r="C121" s="542"/>
      <c r="D121" s="1012"/>
      <c r="E121" s="1012"/>
      <c r="F121" s="127"/>
      <c r="G121" s="1012"/>
      <c r="H121" s="1014"/>
      <c r="I121" s="96"/>
      <c r="L121" s="97"/>
      <c r="M121" s="97"/>
      <c r="N121" s="97"/>
      <c r="P121" s="1364"/>
    </row>
    <row r="122" spans="1:16" s="1304" customFormat="1" ht="36" customHeight="1">
      <c r="A122" s="1005" t="s">
        <v>146</v>
      </c>
      <c r="B122" s="120" t="s">
        <v>147</v>
      </c>
      <c r="C122" s="542" t="s">
        <v>145</v>
      </c>
      <c r="D122" s="1214">
        <v>6</v>
      </c>
      <c r="E122" s="9"/>
      <c r="F122" s="114"/>
      <c r="G122" s="1305"/>
      <c r="H122" s="18">
        <f>D122*F122</f>
        <v>0</v>
      </c>
      <c r="I122" s="1215"/>
      <c r="J122" s="1332"/>
      <c r="L122" s="1365"/>
      <c r="M122" s="1365"/>
      <c r="N122" s="1365"/>
      <c r="P122" s="1216"/>
    </row>
    <row r="123" spans="1:16" s="1304" customFormat="1" ht="15.75" customHeight="1">
      <c r="A123" s="1010"/>
      <c r="B123" s="120"/>
      <c r="C123" s="120"/>
      <c r="D123" s="1012"/>
      <c r="E123" s="1012"/>
      <c r="F123" s="126"/>
      <c r="G123" s="1012"/>
      <c r="H123" s="1014"/>
      <c r="I123" s="1303"/>
      <c r="L123" s="1365"/>
      <c r="M123" s="1365"/>
      <c r="N123" s="1365"/>
      <c r="P123" s="1366"/>
    </row>
    <row r="124" spans="1:16" s="94" customFormat="1" ht="70.5" customHeight="1">
      <c r="A124" s="1005" t="s">
        <v>148</v>
      </c>
      <c r="B124" s="120" t="s">
        <v>149</v>
      </c>
      <c r="C124" s="542" t="s">
        <v>125</v>
      </c>
      <c r="D124" s="1214">
        <v>600</v>
      </c>
      <c r="E124" s="9"/>
      <c r="F124" s="114"/>
      <c r="G124" s="1305"/>
      <c r="H124" s="18">
        <f>D124*F124</f>
        <v>0</v>
      </c>
      <c r="I124" s="96"/>
      <c r="J124" s="120"/>
      <c r="L124" s="97"/>
      <c r="M124" s="97"/>
      <c r="N124" s="97"/>
      <c r="P124" s="18"/>
    </row>
    <row r="125" spans="1:16" s="94" customFormat="1" ht="15" customHeight="1">
      <c r="A125" s="1005"/>
      <c r="B125" s="120"/>
      <c r="C125" s="542"/>
      <c r="D125" s="1214"/>
      <c r="E125" s="9"/>
      <c r="F125" s="126"/>
      <c r="G125" s="1305"/>
      <c r="H125" s="3"/>
      <c r="I125" s="96"/>
      <c r="J125" s="120"/>
      <c r="L125" s="97"/>
      <c r="M125" s="97"/>
      <c r="N125" s="97"/>
      <c r="P125" s="18"/>
    </row>
    <row r="126" spans="1:16" s="94" customFormat="1" ht="77.25" customHeight="1">
      <c r="A126" s="1005" t="s">
        <v>150</v>
      </c>
      <c r="B126" s="1306" t="s">
        <v>151</v>
      </c>
      <c r="C126" s="1306"/>
      <c r="D126" s="1307"/>
      <c r="E126" s="1308"/>
      <c r="F126" s="129"/>
      <c r="G126" s="1309"/>
      <c r="H126" s="1377">
        <f>SUM(H100:H125)*0.1</f>
        <v>623</v>
      </c>
      <c r="I126" s="96"/>
      <c r="J126" s="120"/>
      <c r="L126" s="97"/>
      <c r="M126" s="97"/>
      <c r="N126" s="97"/>
      <c r="P126" s="18"/>
    </row>
    <row r="127" spans="1:16" s="94" customFormat="1" ht="15.75" customHeight="1">
      <c r="A127" s="91"/>
      <c r="B127" s="120"/>
      <c r="C127" s="120"/>
      <c r="D127" s="9"/>
      <c r="E127" s="9"/>
      <c r="F127" s="126"/>
      <c r="G127" s="9"/>
      <c r="H127" s="2"/>
      <c r="I127" s="96"/>
      <c r="L127" s="97"/>
      <c r="M127" s="97"/>
      <c r="N127" s="97"/>
      <c r="P127" s="18"/>
    </row>
    <row r="128" spans="1:16" s="94" customFormat="1" ht="21.75" customHeight="1">
      <c r="A128" s="1003"/>
      <c r="B128" s="1015" t="s">
        <v>273</v>
      </c>
      <c r="C128" s="1015"/>
      <c r="D128" s="102"/>
      <c r="E128" s="102"/>
      <c r="F128" s="130"/>
      <c r="G128" s="102"/>
      <c r="H128" s="992">
        <f>SUM(H100:H127)</f>
        <v>6853</v>
      </c>
      <c r="I128" s="96"/>
      <c r="L128" s="97"/>
      <c r="M128" s="97"/>
      <c r="N128" s="97"/>
      <c r="P128" s="105"/>
    </row>
    <row r="129" spans="1:16" s="94" customFormat="1">
      <c r="A129" s="1003"/>
      <c r="B129" s="1015"/>
      <c r="C129" s="1015"/>
      <c r="D129" s="102"/>
      <c r="E129" s="102"/>
      <c r="F129" s="130"/>
      <c r="G129" s="102"/>
      <c r="H129" s="107"/>
      <c r="I129" s="96"/>
      <c r="L129" s="97"/>
      <c r="M129" s="97"/>
      <c r="N129" s="97"/>
      <c r="P129" s="105"/>
    </row>
    <row r="130" spans="1:16" s="94" customFormat="1">
      <c r="A130" s="1003" t="s">
        <v>83</v>
      </c>
      <c r="B130" s="92" t="s">
        <v>84</v>
      </c>
      <c r="C130" s="92"/>
      <c r="D130" s="93"/>
      <c r="F130" s="131"/>
      <c r="H130" s="99"/>
      <c r="I130" s="96"/>
      <c r="L130" s="97"/>
      <c r="M130" s="97"/>
      <c r="N130" s="97"/>
      <c r="P130" s="98"/>
    </row>
    <row r="131" spans="1:16" s="94" customFormat="1">
      <c r="A131" s="1003"/>
      <c r="B131" s="92"/>
      <c r="C131" s="92"/>
      <c r="D131" s="93"/>
      <c r="F131" s="131"/>
      <c r="H131" s="99"/>
      <c r="I131" s="96"/>
      <c r="L131" s="97"/>
      <c r="M131" s="97"/>
      <c r="N131" s="97"/>
      <c r="P131" s="98"/>
    </row>
    <row r="132" spans="1:16" s="1312" customFormat="1" ht="64.5" customHeight="1">
      <c r="A132" s="1005" t="s">
        <v>153</v>
      </c>
      <c r="B132" s="120" t="s">
        <v>154</v>
      </c>
      <c r="C132" s="542" t="s">
        <v>155</v>
      </c>
      <c r="D132" s="1214">
        <v>8</v>
      </c>
      <c r="E132" s="9"/>
      <c r="F132" s="114"/>
      <c r="G132" s="1305"/>
      <c r="H132" s="18">
        <f>D132*F132</f>
        <v>0</v>
      </c>
      <c r="I132" s="1311"/>
      <c r="L132" s="1367"/>
      <c r="M132" s="1367"/>
      <c r="N132" s="1367"/>
      <c r="P132" s="18"/>
    </row>
    <row r="133" spans="1:16" s="4" customFormat="1">
      <c r="A133" s="1006"/>
      <c r="B133" s="120"/>
      <c r="C133" s="120"/>
      <c r="D133" s="1012"/>
      <c r="E133" s="1012"/>
      <c r="F133" s="127"/>
      <c r="G133" s="1012"/>
      <c r="H133" s="1014"/>
      <c r="I133" s="25"/>
      <c r="L133" s="26"/>
      <c r="M133" s="26"/>
      <c r="N133" s="26"/>
      <c r="P133" s="1364"/>
    </row>
    <row r="134" spans="1:16" ht="86.25" customHeight="1">
      <c r="A134" s="1" t="s">
        <v>156</v>
      </c>
      <c r="B134" s="120" t="s">
        <v>274</v>
      </c>
      <c r="C134" s="542" t="s">
        <v>158</v>
      </c>
      <c r="D134" s="1214">
        <v>760</v>
      </c>
      <c r="E134" s="9"/>
      <c r="F134" s="114"/>
      <c r="G134" s="1305"/>
      <c r="H134" s="18">
        <f>D134*F134</f>
        <v>0</v>
      </c>
      <c r="I134" s="1215"/>
      <c r="J134" s="1215"/>
      <c r="K134" s="120"/>
    </row>
    <row r="135" spans="1:16">
      <c r="B135" s="120"/>
      <c r="C135" s="120"/>
      <c r="D135" s="9"/>
      <c r="E135" s="9"/>
      <c r="F135" s="126"/>
      <c r="G135" s="9"/>
      <c r="H135" s="2"/>
    </row>
    <row r="136" spans="1:16" ht="123" customHeight="1">
      <c r="A136" s="1" t="s">
        <v>253</v>
      </c>
      <c r="B136" s="120" t="s">
        <v>275</v>
      </c>
      <c r="C136" s="542" t="s">
        <v>158</v>
      </c>
      <c r="D136" s="1214">
        <v>1768</v>
      </c>
      <c r="E136" s="9"/>
      <c r="F136" s="114"/>
      <c r="G136" s="1305"/>
      <c r="H136" s="18">
        <f>D136*F136</f>
        <v>0</v>
      </c>
      <c r="J136" s="1215"/>
      <c r="K136" s="120"/>
      <c r="L136" s="120"/>
    </row>
    <row r="137" spans="1:16">
      <c r="B137" s="120"/>
      <c r="C137" s="542"/>
      <c r="D137" s="1214"/>
      <c r="E137" s="9"/>
      <c r="F137" s="114"/>
      <c r="G137" s="1305"/>
      <c r="H137" s="18"/>
      <c r="J137" s="1215"/>
      <c r="K137" s="120"/>
    </row>
    <row r="138" spans="1:16" ht="30" customHeight="1">
      <c r="A138" s="1" t="s">
        <v>159</v>
      </c>
      <c r="B138" s="1314" t="s">
        <v>276</v>
      </c>
      <c r="C138" s="542" t="s">
        <v>125</v>
      </c>
      <c r="D138" s="1214">
        <v>90</v>
      </c>
      <c r="E138" s="9"/>
      <c r="F138" s="114"/>
      <c r="G138" s="1305"/>
      <c r="H138" s="18">
        <f>D138*F138</f>
        <v>0</v>
      </c>
      <c r="J138" s="1215"/>
      <c r="K138" s="120"/>
    </row>
    <row r="139" spans="1:16">
      <c r="B139" s="120"/>
      <c r="C139" s="120"/>
      <c r="D139" s="9"/>
      <c r="E139" s="9"/>
      <c r="F139" s="126"/>
      <c r="G139" s="9"/>
      <c r="H139" s="2"/>
    </row>
    <row r="140" spans="1:16" s="4" customFormat="1" ht="76.5" customHeight="1">
      <c r="A140" s="1" t="s">
        <v>161</v>
      </c>
      <c r="B140" s="120" t="s">
        <v>162</v>
      </c>
      <c r="C140" s="542" t="s">
        <v>155</v>
      </c>
      <c r="D140" s="1214">
        <v>5.6000000000000005</v>
      </c>
      <c r="E140" s="9"/>
      <c r="F140" s="114"/>
      <c r="G140" s="1305"/>
      <c r="H140" s="18">
        <f>D140*F140</f>
        <v>0</v>
      </c>
      <c r="I140" s="25"/>
      <c r="L140" s="26"/>
      <c r="M140" s="26"/>
      <c r="N140" s="26"/>
      <c r="P140" s="18"/>
    </row>
    <row r="141" spans="1:16">
      <c r="B141" s="120"/>
      <c r="C141" s="120"/>
      <c r="D141" s="9"/>
      <c r="E141" s="9"/>
      <c r="F141" s="126"/>
      <c r="G141" s="9"/>
      <c r="H141" s="2"/>
    </row>
    <row r="142" spans="1:16" s="4" customFormat="1" ht="83.25" customHeight="1">
      <c r="A142" s="1" t="s">
        <v>163</v>
      </c>
      <c r="B142" s="120" t="s">
        <v>164</v>
      </c>
      <c r="C142" s="120"/>
      <c r="D142" s="9"/>
      <c r="E142" s="9"/>
      <c r="F142" s="126"/>
      <c r="G142" s="9"/>
      <c r="H142" s="2"/>
      <c r="I142" s="25"/>
      <c r="J142" s="120"/>
      <c r="K142" s="120"/>
      <c r="L142" s="120"/>
      <c r="M142" s="26"/>
      <c r="N142" s="26"/>
      <c r="P142" s="18"/>
    </row>
    <row r="143" spans="1:16" s="4" customFormat="1">
      <c r="A143" s="1"/>
      <c r="B143" s="120" t="s">
        <v>165</v>
      </c>
      <c r="C143" s="542" t="s">
        <v>155</v>
      </c>
      <c r="D143" s="1214">
        <v>450.4</v>
      </c>
      <c r="E143" s="9"/>
      <c r="F143" s="114"/>
      <c r="G143" s="1305"/>
      <c r="H143" s="18">
        <f>D143*F143</f>
        <v>0</v>
      </c>
      <c r="I143" s="25"/>
      <c r="L143" s="26"/>
      <c r="M143" s="26"/>
      <c r="N143" s="26"/>
      <c r="P143" s="18"/>
    </row>
    <row r="144" spans="1:16" s="4" customFormat="1">
      <c r="A144" s="1"/>
      <c r="B144" s="120"/>
      <c r="C144" s="120"/>
      <c r="D144" s="9"/>
      <c r="E144" s="9"/>
      <c r="F144" s="126"/>
      <c r="G144" s="9"/>
      <c r="H144" s="2"/>
      <c r="I144" s="24"/>
      <c r="L144" s="26"/>
      <c r="M144" s="26"/>
      <c r="N144" s="26"/>
      <c r="P144" s="18"/>
    </row>
    <row r="145" spans="1:16" s="4" customFormat="1">
      <c r="A145" s="1"/>
      <c r="B145" s="120" t="s">
        <v>166</v>
      </c>
      <c r="C145" s="542" t="s">
        <v>155</v>
      </c>
      <c r="D145" s="1214">
        <v>570</v>
      </c>
      <c r="E145" s="9"/>
      <c r="F145" s="114"/>
      <c r="G145" s="1305"/>
      <c r="H145" s="18">
        <f>D145*F145</f>
        <v>0</v>
      </c>
      <c r="I145" s="25"/>
      <c r="L145" s="26"/>
      <c r="M145" s="26"/>
      <c r="N145" s="26"/>
      <c r="P145" s="18"/>
    </row>
    <row r="146" spans="1:16" s="4" customFormat="1">
      <c r="A146" s="1"/>
      <c r="B146" s="120"/>
      <c r="C146" s="120"/>
      <c r="D146" s="9"/>
      <c r="E146" s="9"/>
      <c r="F146" s="126"/>
      <c r="G146" s="9"/>
      <c r="H146" s="2"/>
      <c r="I146" s="24"/>
      <c r="L146" s="26"/>
      <c r="M146" s="26"/>
      <c r="N146" s="26"/>
      <c r="P146" s="18"/>
    </row>
    <row r="147" spans="1:16" s="4" customFormat="1">
      <c r="A147" s="1"/>
      <c r="B147" s="120" t="s">
        <v>167</v>
      </c>
      <c r="C147" s="542" t="s">
        <v>155</v>
      </c>
      <c r="D147" s="1214">
        <v>114</v>
      </c>
      <c r="E147" s="9"/>
      <c r="F147" s="114"/>
      <c r="G147" s="1305"/>
      <c r="H147" s="18">
        <f>D147*F147</f>
        <v>0</v>
      </c>
      <c r="I147" s="25"/>
      <c r="L147" s="26"/>
      <c r="M147" s="26"/>
      <c r="N147" s="26"/>
      <c r="P147" s="18"/>
    </row>
    <row r="148" spans="1:16" s="4" customFormat="1">
      <c r="A148" s="1"/>
      <c r="B148" s="120"/>
      <c r="C148" s="542"/>
      <c r="D148" s="1214"/>
      <c r="E148" s="9"/>
      <c r="F148" s="114"/>
      <c r="G148" s="1305"/>
      <c r="H148" s="18"/>
      <c r="I148" s="25"/>
      <c r="L148" s="26"/>
      <c r="M148" s="26"/>
      <c r="N148" s="26"/>
      <c r="P148" s="18"/>
    </row>
    <row r="149" spans="1:16" s="4" customFormat="1" ht="84" customHeight="1">
      <c r="A149" s="1" t="s">
        <v>168</v>
      </c>
      <c r="B149" s="120" t="s">
        <v>277</v>
      </c>
      <c r="C149" s="120"/>
      <c r="D149" s="9"/>
      <c r="E149" s="9"/>
      <c r="F149" s="126"/>
      <c r="G149" s="9"/>
      <c r="H149" s="2"/>
      <c r="I149" s="25"/>
      <c r="L149" s="26"/>
      <c r="M149" s="26"/>
      <c r="N149" s="26"/>
      <c r="P149" s="18"/>
    </row>
    <row r="150" spans="1:16" s="4" customFormat="1">
      <c r="A150" s="1"/>
      <c r="B150" s="120" t="s">
        <v>165</v>
      </c>
      <c r="C150" s="542" t="s">
        <v>155</v>
      </c>
      <c r="D150" s="1214">
        <v>14</v>
      </c>
      <c r="E150" s="9"/>
      <c r="F150" s="114"/>
      <c r="G150" s="1305"/>
      <c r="H150" s="18">
        <f>D150*F150</f>
        <v>0</v>
      </c>
      <c r="I150" s="25"/>
      <c r="L150" s="26"/>
      <c r="M150" s="26"/>
      <c r="N150" s="26"/>
      <c r="P150" s="18"/>
    </row>
    <row r="151" spans="1:16" s="4" customFormat="1">
      <c r="A151" s="1"/>
      <c r="B151" s="120"/>
      <c r="C151" s="120"/>
      <c r="D151" s="9"/>
      <c r="E151" s="9"/>
      <c r="F151" s="126"/>
      <c r="G151" s="9"/>
      <c r="H151" s="2"/>
      <c r="I151" s="25"/>
      <c r="L151" s="26"/>
      <c r="M151" s="26"/>
      <c r="N151" s="26"/>
      <c r="P151" s="18"/>
    </row>
    <row r="152" spans="1:16" s="4" customFormat="1">
      <c r="A152" s="1"/>
      <c r="B152" s="120" t="s">
        <v>166</v>
      </c>
      <c r="C152" s="542" t="s">
        <v>155</v>
      </c>
      <c r="D152" s="1214">
        <v>17.5</v>
      </c>
      <c r="E152" s="9"/>
      <c r="F152" s="114"/>
      <c r="G152" s="1305"/>
      <c r="H152" s="18">
        <f>D152*F152</f>
        <v>0</v>
      </c>
      <c r="I152" s="25"/>
      <c r="L152" s="26"/>
      <c r="M152" s="26"/>
      <c r="N152" s="26"/>
      <c r="P152" s="18"/>
    </row>
    <row r="153" spans="1:16" s="4" customFormat="1">
      <c r="A153" s="1"/>
      <c r="B153" s="120"/>
      <c r="C153" s="120"/>
      <c r="D153" s="9"/>
      <c r="E153" s="9"/>
      <c r="F153" s="126"/>
      <c r="G153" s="9"/>
      <c r="H153" s="2"/>
      <c r="I153" s="25"/>
      <c r="L153" s="26"/>
      <c r="M153" s="26"/>
      <c r="N153" s="26"/>
      <c r="P153" s="18"/>
    </row>
    <row r="154" spans="1:16" s="4" customFormat="1">
      <c r="A154" s="1"/>
      <c r="B154" s="120" t="s">
        <v>167</v>
      </c>
      <c r="C154" s="542" t="s">
        <v>155</v>
      </c>
      <c r="D154" s="1214">
        <v>3.5</v>
      </c>
      <c r="E154" s="9"/>
      <c r="F154" s="114"/>
      <c r="G154" s="1305"/>
      <c r="H154" s="18">
        <f>D154*F154</f>
        <v>0</v>
      </c>
      <c r="I154" s="25"/>
      <c r="L154" s="26"/>
      <c r="M154" s="26"/>
      <c r="N154" s="26"/>
      <c r="P154" s="18"/>
    </row>
    <row r="155" spans="1:16" s="1316" customFormat="1">
      <c r="A155" s="1"/>
      <c r="B155" s="120"/>
      <c r="C155" s="120"/>
      <c r="D155" s="9"/>
      <c r="E155" s="1315"/>
      <c r="F155" s="126"/>
      <c r="G155" s="9"/>
      <c r="H155" s="2"/>
      <c r="P155" s="1216"/>
    </row>
    <row r="156" spans="1:16" s="1317" customFormat="1" ht="38.25" customHeight="1">
      <c r="A156" s="1" t="s">
        <v>170</v>
      </c>
      <c r="B156" s="120" t="s">
        <v>171</v>
      </c>
      <c r="C156" s="542" t="s">
        <v>158</v>
      </c>
      <c r="D156" s="1214">
        <v>1692</v>
      </c>
      <c r="E156" s="9"/>
      <c r="F156" s="114"/>
      <c r="G156" s="9"/>
      <c r="H156" s="18">
        <f>D156*F156</f>
        <v>0</v>
      </c>
      <c r="I156" s="120"/>
      <c r="J156" s="120"/>
      <c r="K156" s="120"/>
    </row>
    <row r="157" spans="1:16" s="1369" customFormat="1" ht="12.75">
      <c r="A157" s="1"/>
      <c r="B157" s="120"/>
      <c r="C157" s="542"/>
      <c r="D157" s="1214"/>
      <c r="E157" s="9"/>
      <c r="F157" s="114"/>
      <c r="G157" s="9"/>
      <c r="H157" s="18"/>
      <c r="I157" s="120"/>
      <c r="J157" s="120"/>
      <c r="K157" s="120"/>
    </row>
    <row r="158" spans="1:16" s="1369" customFormat="1" ht="203.25" customHeight="1">
      <c r="A158" s="1" t="s">
        <v>278</v>
      </c>
      <c r="B158" s="1378" t="s">
        <v>279</v>
      </c>
      <c r="C158" s="542" t="s">
        <v>128</v>
      </c>
      <c r="D158" s="1214">
        <v>1</v>
      </c>
      <c r="E158" s="1315"/>
      <c r="F158" s="114"/>
      <c r="G158" s="9"/>
      <c r="H158" s="18">
        <f>D158*F158</f>
        <v>0</v>
      </c>
      <c r="I158" s="120"/>
      <c r="J158" s="120"/>
      <c r="K158" s="120"/>
    </row>
    <row r="159" spans="1:16" s="1369" customFormat="1" ht="12.75">
      <c r="A159" s="1"/>
      <c r="B159" s="120"/>
      <c r="C159" s="542"/>
      <c r="D159" s="1214"/>
      <c r="E159" s="9"/>
      <c r="F159" s="114"/>
      <c r="G159" s="9"/>
      <c r="H159" s="18"/>
      <c r="I159" s="120"/>
      <c r="J159" s="120"/>
      <c r="K159" s="120"/>
    </row>
    <row r="160" spans="1:16" s="1312" customFormat="1" ht="42" customHeight="1">
      <c r="A160" s="1" t="s">
        <v>172</v>
      </c>
      <c r="B160" s="120" t="s">
        <v>173</v>
      </c>
      <c r="C160" s="542" t="s">
        <v>158</v>
      </c>
      <c r="D160" s="1214">
        <v>475.75</v>
      </c>
      <c r="E160" s="9"/>
      <c r="F160" s="114"/>
      <c r="G160" s="9"/>
      <c r="H160" s="18">
        <f>D160*F160</f>
        <v>0</v>
      </c>
      <c r="I160" s="1318"/>
      <c r="L160" s="1367"/>
      <c r="M160" s="1367"/>
      <c r="N160" s="1367"/>
      <c r="P160" s="18"/>
    </row>
    <row r="161" spans="1:16" s="4" customFormat="1">
      <c r="A161" s="1"/>
      <c r="B161" s="120"/>
      <c r="C161" s="120"/>
      <c r="D161" s="1012"/>
      <c r="E161" s="1012"/>
      <c r="F161" s="126"/>
      <c r="G161" s="1012"/>
      <c r="H161" s="1014"/>
      <c r="I161" s="25"/>
      <c r="L161" s="26"/>
      <c r="M161" s="26"/>
      <c r="N161" s="26"/>
      <c r="P161" s="1364"/>
    </row>
    <row r="162" spans="1:16" s="1312" customFormat="1" ht="138" customHeight="1">
      <c r="A162" s="1" t="s">
        <v>174</v>
      </c>
      <c r="B162" s="120" t="s">
        <v>175</v>
      </c>
      <c r="C162" s="542" t="s">
        <v>155</v>
      </c>
      <c r="D162" s="1214">
        <v>62.29</v>
      </c>
      <c r="E162" s="9"/>
      <c r="F162" s="114"/>
      <c r="G162" s="9"/>
      <c r="H162" s="18">
        <f>D162*F162</f>
        <v>0</v>
      </c>
      <c r="I162" s="120"/>
      <c r="J162" s="120"/>
      <c r="L162" s="1367"/>
      <c r="M162" s="1367"/>
      <c r="N162" s="1367"/>
      <c r="P162" s="18"/>
    </row>
    <row r="163" spans="1:16" s="4" customFormat="1">
      <c r="A163" s="1217"/>
      <c r="B163" s="120"/>
      <c r="C163" s="120"/>
      <c r="D163" s="1012"/>
      <c r="E163" s="1012"/>
      <c r="F163" s="126"/>
      <c r="G163" s="1012"/>
      <c r="H163" s="1014"/>
      <c r="I163" s="25"/>
      <c r="L163" s="26"/>
      <c r="M163" s="26"/>
      <c r="N163" s="26"/>
      <c r="P163" s="1364"/>
    </row>
    <row r="164" spans="1:16" s="1312" customFormat="1" ht="124.5" customHeight="1">
      <c r="A164" s="1" t="s">
        <v>176</v>
      </c>
      <c r="B164" s="120" t="s">
        <v>177</v>
      </c>
      <c r="C164" s="542" t="s">
        <v>155</v>
      </c>
      <c r="D164" s="1214">
        <v>206.28</v>
      </c>
      <c r="E164" s="9"/>
      <c r="F164" s="114"/>
      <c r="G164" s="9"/>
      <c r="H164" s="18">
        <f>D164*F164</f>
        <v>0</v>
      </c>
      <c r="I164" s="1311"/>
      <c r="L164" s="1367"/>
      <c r="M164" s="1367"/>
      <c r="N164" s="1367"/>
      <c r="P164" s="18"/>
    </row>
    <row r="165" spans="1:16" s="4" customFormat="1">
      <c r="A165" s="1217"/>
      <c r="B165" s="120"/>
      <c r="C165" s="120"/>
      <c r="D165" s="1012"/>
      <c r="E165" s="1012"/>
      <c r="F165" s="126"/>
      <c r="G165" s="1012"/>
      <c r="H165" s="1014"/>
      <c r="I165" s="25"/>
      <c r="L165" s="26"/>
      <c r="M165" s="26"/>
      <c r="N165" s="26"/>
      <c r="P165" s="1364"/>
    </row>
    <row r="166" spans="1:16" s="4" customFormat="1" ht="97.5" customHeight="1">
      <c r="A166" s="1" t="s">
        <v>178</v>
      </c>
      <c r="B166" s="120" t="s">
        <v>179</v>
      </c>
      <c r="C166" s="542" t="s">
        <v>155</v>
      </c>
      <c r="D166" s="1214">
        <v>100.85600000000002</v>
      </c>
      <c r="E166" s="9"/>
      <c r="F166" s="114"/>
      <c r="G166" s="9"/>
      <c r="H166" s="18">
        <f>D166*F166</f>
        <v>0</v>
      </c>
      <c r="I166" s="25"/>
      <c r="J166" s="120"/>
      <c r="K166" s="120"/>
      <c r="L166" s="120"/>
      <c r="M166" s="26"/>
      <c r="N166" s="26"/>
      <c r="P166" s="18"/>
    </row>
    <row r="167" spans="1:16" s="4" customFormat="1">
      <c r="A167" s="1217"/>
      <c r="B167" s="120"/>
      <c r="C167" s="120"/>
      <c r="D167" s="9"/>
      <c r="E167" s="9"/>
      <c r="F167" s="126"/>
      <c r="G167" s="9"/>
      <c r="H167" s="2"/>
      <c r="I167" s="25"/>
      <c r="L167" s="26"/>
      <c r="M167" s="26"/>
      <c r="N167" s="26"/>
      <c r="P167" s="18"/>
    </row>
    <row r="168" spans="1:16" s="1319" customFormat="1" ht="45" customHeight="1">
      <c r="A168" s="1" t="s">
        <v>180</v>
      </c>
      <c r="B168" s="120" t="s">
        <v>181</v>
      </c>
      <c r="C168" s="542" t="s">
        <v>155</v>
      </c>
      <c r="D168" s="1214">
        <v>5.5439999999999996</v>
      </c>
      <c r="E168" s="9"/>
      <c r="F168" s="114"/>
      <c r="G168" s="9"/>
      <c r="H168" s="18">
        <f>D168*F168</f>
        <v>0</v>
      </c>
      <c r="P168" s="1216"/>
    </row>
    <row r="169" spans="1:16">
      <c r="A169" s="1217"/>
      <c r="B169" s="120"/>
      <c r="C169" s="120"/>
      <c r="D169" s="1012"/>
      <c r="E169" s="1012"/>
      <c r="F169" s="126"/>
      <c r="G169" s="1012"/>
      <c r="H169" s="1014"/>
      <c r="I169" s="998"/>
      <c r="L169" s="998"/>
      <c r="M169" s="998"/>
      <c r="N169" s="998"/>
      <c r="P169" s="1366"/>
    </row>
    <row r="170" spans="1:16" ht="98.25" customHeight="1">
      <c r="A170" s="1" t="s">
        <v>182</v>
      </c>
      <c r="B170" s="120" t="s">
        <v>183</v>
      </c>
      <c r="C170" s="542" t="s">
        <v>155</v>
      </c>
      <c r="D170" s="1214">
        <v>175</v>
      </c>
      <c r="E170" s="9"/>
      <c r="F170" s="114"/>
      <c r="G170" s="9"/>
      <c r="H170" s="18">
        <f>D170*F170</f>
        <v>0</v>
      </c>
      <c r="J170" s="1215"/>
      <c r="K170" s="1215"/>
      <c r="L170" s="1215"/>
      <c r="N170" s="120"/>
    </row>
    <row r="171" spans="1:16">
      <c r="B171" s="120"/>
      <c r="C171" s="542"/>
      <c r="D171" s="1214"/>
      <c r="E171" s="9"/>
      <c r="F171" s="114"/>
      <c r="G171" s="9"/>
      <c r="H171" s="18"/>
      <c r="J171" s="1215"/>
      <c r="K171" s="1215"/>
      <c r="L171" s="1215"/>
      <c r="N171" s="120"/>
    </row>
    <row r="172" spans="1:16" ht="110.25" customHeight="1">
      <c r="A172" s="1" t="s">
        <v>184</v>
      </c>
      <c r="B172" s="120" t="s">
        <v>185</v>
      </c>
      <c r="C172" s="542" t="s">
        <v>155</v>
      </c>
      <c r="D172" s="1214">
        <v>320</v>
      </c>
      <c r="E172" s="9"/>
      <c r="F172" s="114"/>
      <c r="G172" s="9"/>
      <c r="H172" s="18">
        <f>D172*F172</f>
        <v>0</v>
      </c>
      <c r="J172" s="1215"/>
      <c r="K172" s="1215"/>
      <c r="L172" s="1215"/>
      <c r="N172" s="120"/>
    </row>
    <row r="173" spans="1:16">
      <c r="A173" s="1217"/>
      <c r="B173" s="120"/>
      <c r="C173" s="120"/>
      <c r="D173" s="9"/>
      <c r="E173" s="9"/>
      <c r="F173" s="126"/>
      <c r="G173" s="9"/>
      <c r="H173" s="2"/>
    </row>
    <row r="174" spans="1:16" ht="210" customHeight="1">
      <c r="A174" s="1" t="s">
        <v>186</v>
      </c>
      <c r="B174" s="1321" t="s">
        <v>280</v>
      </c>
      <c r="C174" s="542" t="s">
        <v>158</v>
      </c>
      <c r="D174" s="1214">
        <v>760</v>
      </c>
      <c r="E174" s="9"/>
      <c r="F174" s="114"/>
      <c r="G174" s="9"/>
      <c r="H174" s="18">
        <f>D174*F174</f>
        <v>0</v>
      </c>
      <c r="J174" s="1371"/>
      <c r="K174" s="1321"/>
      <c r="L174" s="120"/>
    </row>
    <row r="175" spans="1:16">
      <c r="A175" s="1217"/>
      <c r="B175" s="1338"/>
      <c r="C175" s="1338"/>
      <c r="D175" s="9"/>
      <c r="E175" s="9"/>
      <c r="F175" s="126"/>
      <c r="G175" s="9"/>
      <c r="H175" s="2"/>
    </row>
    <row r="176" spans="1:16" ht="169.5" customHeight="1">
      <c r="A176" s="1" t="s">
        <v>256</v>
      </c>
      <c r="B176" s="1321" t="s">
        <v>281</v>
      </c>
      <c r="C176" s="542" t="s">
        <v>158</v>
      </c>
      <c r="D176" s="1214">
        <v>1768</v>
      </c>
      <c r="E176" s="9"/>
      <c r="F176" s="114"/>
      <c r="G176" s="9"/>
      <c r="H176" s="18">
        <f>D176*F176</f>
        <v>0</v>
      </c>
      <c r="J176" s="1371"/>
      <c r="K176" s="1321"/>
    </row>
    <row r="177" spans="1:16">
      <c r="A177" s="1217"/>
      <c r="B177" s="1338"/>
      <c r="C177" s="1338"/>
      <c r="D177" s="9"/>
      <c r="E177" s="9"/>
      <c r="F177" s="126"/>
      <c r="G177" s="9"/>
      <c r="H177" s="2"/>
    </row>
    <row r="178" spans="1:16" s="4" customFormat="1" ht="123" customHeight="1">
      <c r="A178" s="1" t="s">
        <v>188</v>
      </c>
      <c r="B178" s="120" t="s">
        <v>189</v>
      </c>
      <c r="C178" s="542" t="s">
        <v>155</v>
      </c>
      <c r="D178" s="1214">
        <v>1084.7928000000002</v>
      </c>
      <c r="E178" s="9"/>
      <c r="F178" s="114"/>
      <c r="G178" s="9"/>
      <c r="H178" s="18">
        <f>D178*F178</f>
        <v>0</v>
      </c>
      <c r="I178" s="25"/>
      <c r="L178" s="26"/>
      <c r="M178" s="26"/>
      <c r="N178" s="26"/>
      <c r="P178" s="18"/>
    </row>
    <row r="179" spans="1:16" s="4" customFormat="1">
      <c r="A179" s="1"/>
      <c r="B179" s="120"/>
      <c r="C179" s="120"/>
      <c r="D179" s="9"/>
      <c r="E179" s="9"/>
      <c r="F179" s="126"/>
      <c r="G179" s="9"/>
      <c r="H179" s="2"/>
      <c r="I179" s="25"/>
      <c r="L179" s="26"/>
      <c r="M179" s="26"/>
      <c r="N179" s="26"/>
      <c r="P179" s="18"/>
    </row>
    <row r="180" spans="1:16" s="4" customFormat="1" ht="143.25" customHeight="1">
      <c r="A180" s="1" t="s">
        <v>190</v>
      </c>
      <c r="B180" s="120" t="s">
        <v>191</v>
      </c>
      <c r="C180" s="542" t="s">
        <v>158</v>
      </c>
      <c r="D180" s="1214">
        <v>53.333333333333336</v>
      </c>
      <c r="E180" s="9"/>
      <c r="F180" s="114"/>
      <c r="G180" s="9"/>
      <c r="H180" s="18">
        <f>D180*F180</f>
        <v>0</v>
      </c>
      <c r="I180" s="25"/>
      <c r="L180" s="26"/>
      <c r="M180" s="26"/>
      <c r="N180" s="26"/>
      <c r="P180" s="18"/>
    </row>
    <row r="181" spans="1:16" s="4" customFormat="1">
      <c r="A181" s="1"/>
      <c r="B181" s="120"/>
      <c r="C181" s="120"/>
      <c r="D181" s="9"/>
      <c r="E181" s="9"/>
      <c r="F181" s="126"/>
      <c r="G181" s="9"/>
      <c r="H181" s="2"/>
      <c r="I181" s="25"/>
      <c r="L181" s="26"/>
      <c r="M181" s="26"/>
      <c r="N181" s="26"/>
      <c r="P181" s="18"/>
    </row>
    <row r="182" spans="1:16" s="4" customFormat="1" ht="59.25" customHeight="1">
      <c r="A182" s="1" t="s">
        <v>192</v>
      </c>
      <c r="B182" s="120" t="s">
        <v>193</v>
      </c>
      <c r="C182" s="542" t="s">
        <v>145</v>
      </c>
      <c r="D182" s="1214">
        <v>12</v>
      </c>
      <c r="E182" s="9"/>
      <c r="F182" s="114"/>
      <c r="G182" s="9"/>
      <c r="H182" s="18">
        <f>D182*F182</f>
        <v>0</v>
      </c>
      <c r="I182" s="25"/>
      <c r="J182" s="1339"/>
      <c r="L182" s="26"/>
      <c r="M182" s="26"/>
      <c r="N182" s="26"/>
      <c r="P182" s="18"/>
    </row>
    <row r="183" spans="1:16" s="4" customFormat="1">
      <c r="A183" s="1"/>
      <c r="B183" s="120"/>
      <c r="C183" s="120"/>
      <c r="D183" s="9"/>
      <c r="E183" s="9"/>
      <c r="F183" s="126"/>
      <c r="G183" s="9"/>
      <c r="H183" s="2"/>
      <c r="I183" s="25"/>
      <c r="L183" s="26"/>
      <c r="M183" s="26"/>
      <c r="N183" s="26"/>
      <c r="P183" s="18"/>
    </row>
    <row r="184" spans="1:16" s="4" customFormat="1" ht="78" customHeight="1">
      <c r="A184" s="1" t="s">
        <v>194</v>
      </c>
      <c r="B184" s="120" t="s">
        <v>195</v>
      </c>
      <c r="C184" s="542" t="s">
        <v>196</v>
      </c>
      <c r="D184" s="9"/>
      <c r="E184" s="9"/>
      <c r="F184" s="126"/>
      <c r="G184" s="9"/>
      <c r="H184" s="18">
        <f>(SUM(H130:H183))*0.1</f>
        <v>0</v>
      </c>
      <c r="I184" s="25"/>
      <c r="L184" s="26"/>
      <c r="M184" s="26"/>
      <c r="N184" s="26"/>
      <c r="P184" s="18"/>
    </row>
    <row r="185" spans="1:16" s="4" customFormat="1">
      <c r="A185" s="1"/>
      <c r="B185" s="120"/>
      <c r="C185" s="120"/>
      <c r="D185" s="1012"/>
      <c r="E185" s="1012"/>
      <c r="F185" s="127"/>
      <c r="G185" s="1012"/>
      <c r="H185" s="1014"/>
      <c r="I185" s="25"/>
      <c r="L185" s="26"/>
      <c r="M185" s="26"/>
      <c r="N185" s="26"/>
      <c r="P185" s="1364"/>
    </row>
    <row r="186" spans="1:16" s="94" customFormat="1">
      <c r="A186" s="1"/>
      <c r="B186" s="1015" t="s">
        <v>197</v>
      </c>
      <c r="C186" s="1015"/>
      <c r="D186" s="1298"/>
      <c r="E186" s="1298"/>
      <c r="F186" s="133"/>
      <c r="G186" s="1298"/>
      <c r="H186" s="992">
        <f>SUM(H130:H185)</f>
        <v>0</v>
      </c>
      <c r="I186" s="96"/>
      <c r="L186" s="97"/>
      <c r="M186" s="97"/>
      <c r="N186" s="97"/>
      <c r="P186" s="112"/>
    </row>
    <row r="187" spans="1:16" s="4" customFormat="1">
      <c r="A187" s="1"/>
      <c r="B187" s="19"/>
      <c r="C187" s="19"/>
      <c r="D187" s="9"/>
      <c r="E187" s="9"/>
      <c r="F187" s="126"/>
      <c r="G187" s="9"/>
      <c r="H187" s="2"/>
      <c r="I187" s="25"/>
      <c r="L187" s="26"/>
      <c r="M187" s="26"/>
      <c r="N187" s="26"/>
      <c r="P187" s="18"/>
    </row>
    <row r="188" spans="1:16" s="4" customFormat="1">
      <c r="A188" s="1003" t="s">
        <v>85</v>
      </c>
      <c r="B188" s="92" t="s">
        <v>86</v>
      </c>
      <c r="C188" s="92"/>
      <c r="D188" s="93"/>
      <c r="E188" s="94"/>
      <c r="F188" s="131"/>
      <c r="G188" s="94"/>
      <c r="H188" s="99"/>
      <c r="I188" s="25"/>
      <c r="L188" s="26"/>
      <c r="M188" s="26"/>
      <c r="N188" s="26"/>
      <c r="P188" s="18"/>
    </row>
    <row r="189" spans="1:16" s="4" customFormat="1">
      <c r="A189" s="1003"/>
      <c r="B189" s="92"/>
      <c r="C189" s="92"/>
      <c r="D189" s="93"/>
      <c r="E189" s="94"/>
      <c r="F189" s="131"/>
      <c r="G189" s="94"/>
      <c r="H189" s="99"/>
      <c r="I189" s="25"/>
      <c r="L189" s="26"/>
      <c r="M189" s="26"/>
      <c r="N189" s="26"/>
      <c r="P189" s="18"/>
    </row>
    <row r="190" spans="1:16" s="4" customFormat="1" ht="120" customHeight="1">
      <c r="A190" s="1" t="s">
        <v>282</v>
      </c>
      <c r="B190" s="1306" t="s">
        <v>283</v>
      </c>
      <c r="C190" s="542" t="s">
        <v>133</v>
      </c>
      <c r="D190" s="1214">
        <v>1</v>
      </c>
      <c r="E190" s="9"/>
      <c r="F190" s="114"/>
      <c r="G190" s="9"/>
      <c r="H190" s="18">
        <f>D190*F190</f>
        <v>0</v>
      </c>
      <c r="I190" s="25"/>
      <c r="L190" s="26"/>
      <c r="M190" s="26"/>
      <c r="N190" s="26"/>
      <c r="P190" s="18"/>
    </row>
    <row r="191" spans="1:16" s="4" customFormat="1">
      <c r="A191" s="1"/>
      <c r="B191" s="19"/>
      <c r="C191" s="19"/>
      <c r="D191" s="9"/>
      <c r="E191" s="9"/>
      <c r="F191" s="126"/>
      <c r="G191" s="9"/>
      <c r="H191" s="2"/>
      <c r="I191" s="25"/>
      <c r="L191" s="26"/>
      <c r="M191" s="26"/>
      <c r="N191" s="26"/>
      <c r="P191" s="18"/>
    </row>
    <row r="192" spans="1:16" s="4" customFormat="1" ht="198" customHeight="1">
      <c r="A192" s="1" t="s">
        <v>284</v>
      </c>
      <c r="B192" s="120" t="s">
        <v>285</v>
      </c>
      <c r="C192" s="542" t="s">
        <v>133</v>
      </c>
      <c r="D192" s="1214">
        <v>1</v>
      </c>
      <c r="E192" s="9"/>
      <c r="F192" s="114"/>
      <c r="G192" s="9"/>
      <c r="H192" s="18">
        <f>D192*F192</f>
        <v>0</v>
      </c>
      <c r="I192" s="25"/>
      <c r="L192" s="26"/>
      <c r="M192" s="26"/>
      <c r="N192" s="26"/>
      <c r="P192" s="18"/>
    </row>
    <row r="193" spans="1:16" s="4" customFormat="1">
      <c r="A193" s="1"/>
      <c r="B193" s="19"/>
      <c r="C193" s="19"/>
      <c r="D193" s="9"/>
      <c r="E193" s="9"/>
      <c r="F193" s="126"/>
      <c r="G193" s="9"/>
      <c r="H193" s="2"/>
      <c r="I193" s="25"/>
      <c r="L193" s="26"/>
      <c r="M193" s="26"/>
      <c r="N193" s="26"/>
      <c r="P193" s="18"/>
    </row>
    <row r="194" spans="1:16" s="4" customFormat="1" ht="63.75">
      <c r="A194" s="1" t="s">
        <v>236</v>
      </c>
      <c r="B194" s="120" t="s">
        <v>237</v>
      </c>
      <c r="C194" s="542" t="s">
        <v>196</v>
      </c>
      <c r="D194" s="9"/>
      <c r="E194" s="9"/>
      <c r="F194" s="3"/>
      <c r="G194" s="9"/>
      <c r="H194" s="18">
        <f>(SUM(H188:H193))*0.1</f>
        <v>0</v>
      </c>
      <c r="I194" s="25"/>
      <c r="L194" s="26"/>
      <c r="M194" s="26"/>
      <c r="N194" s="26"/>
      <c r="P194" s="18"/>
    </row>
    <row r="195" spans="1:16" s="4" customFormat="1">
      <c r="A195" s="1"/>
      <c r="B195" s="120"/>
      <c r="C195" s="120"/>
      <c r="D195" s="1012"/>
      <c r="E195" s="1012"/>
      <c r="F195" s="1013"/>
      <c r="G195" s="1012"/>
      <c r="H195" s="1014"/>
      <c r="I195" s="25"/>
      <c r="L195" s="26"/>
      <c r="M195" s="26"/>
      <c r="N195" s="26"/>
      <c r="P195" s="18"/>
    </row>
    <row r="196" spans="1:16" s="4" customFormat="1">
      <c r="A196" s="1"/>
      <c r="B196" s="101" t="s">
        <v>238</v>
      </c>
      <c r="C196" s="101"/>
      <c r="D196" s="1298"/>
      <c r="E196" s="1298"/>
      <c r="F196" s="1299"/>
      <c r="G196" s="1298"/>
      <c r="H196" s="992">
        <f>SUM(H188:H195)</f>
        <v>0</v>
      </c>
      <c r="I196" s="25"/>
      <c r="L196" s="26"/>
      <c r="M196" s="26"/>
      <c r="N196" s="26"/>
      <c r="P196" s="18"/>
    </row>
    <row r="197" spans="1:16" s="4" customFormat="1">
      <c r="A197" s="1"/>
      <c r="B197" s="19"/>
      <c r="C197" s="19"/>
      <c r="D197" s="9"/>
      <c r="E197" s="9"/>
      <c r="F197" s="3"/>
      <c r="G197" s="9"/>
      <c r="H197" s="2"/>
      <c r="I197" s="25"/>
      <c r="L197" s="26"/>
      <c r="M197" s="26"/>
      <c r="N197" s="26"/>
      <c r="P197" s="18"/>
    </row>
    <row r="198" spans="1:16" s="4" customFormat="1">
      <c r="A198" s="1"/>
      <c r="B198" s="19"/>
      <c r="C198" s="19"/>
      <c r="D198" s="9"/>
      <c r="E198" s="9"/>
      <c r="F198" s="3"/>
      <c r="G198" s="9"/>
      <c r="H198" s="2"/>
      <c r="I198" s="25"/>
      <c r="L198" s="26"/>
      <c r="M198" s="26"/>
      <c r="N198" s="26"/>
      <c r="P198" s="18"/>
    </row>
    <row r="199" spans="1:16" s="4" customFormat="1">
      <c r="A199" s="1"/>
      <c r="B199" s="19"/>
      <c r="C199" s="19"/>
      <c r="D199" s="9"/>
      <c r="E199" s="9"/>
      <c r="F199" s="3"/>
      <c r="G199" s="9"/>
      <c r="H199" s="2"/>
      <c r="I199" s="25"/>
      <c r="L199" s="26"/>
      <c r="M199" s="26"/>
      <c r="N199" s="26"/>
      <c r="P199" s="18"/>
    </row>
    <row r="200" spans="1:16" s="4" customFormat="1">
      <c r="A200" s="1"/>
      <c r="B200" s="19"/>
      <c r="C200" s="19"/>
      <c r="D200" s="9"/>
      <c r="E200" s="9"/>
      <c r="F200" s="3"/>
      <c r="G200" s="9"/>
      <c r="H200" s="2"/>
      <c r="I200" s="25"/>
      <c r="L200" s="26"/>
      <c r="M200" s="26"/>
      <c r="N200" s="26"/>
      <c r="P200" s="18"/>
    </row>
    <row r="201" spans="1:16" s="4" customFormat="1">
      <c r="A201" s="1"/>
      <c r="B201" s="19"/>
      <c r="C201" s="19"/>
      <c r="D201" s="9"/>
      <c r="E201" s="9"/>
      <c r="F201" s="3"/>
      <c r="G201" s="9"/>
      <c r="H201" s="2"/>
      <c r="I201" s="25"/>
      <c r="L201" s="26"/>
      <c r="M201" s="26"/>
      <c r="N201" s="26"/>
      <c r="P201" s="18"/>
    </row>
    <row r="202" spans="1:16" s="4" customFormat="1">
      <c r="A202" s="1"/>
      <c r="B202" s="19"/>
      <c r="C202" s="19"/>
      <c r="D202" s="9"/>
      <c r="E202" s="9"/>
      <c r="F202" s="3"/>
      <c r="G202" s="9"/>
      <c r="H202" s="2"/>
      <c r="I202" s="25"/>
      <c r="L202" s="26"/>
      <c r="M202" s="26"/>
      <c r="N202" s="26"/>
      <c r="P202" s="18"/>
    </row>
    <row r="203" spans="1:16" s="4" customFormat="1">
      <c r="A203" s="1"/>
      <c r="B203" s="19"/>
      <c r="C203" s="19"/>
      <c r="D203" s="9"/>
      <c r="E203" s="9"/>
      <c r="F203" s="3"/>
      <c r="G203" s="9"/>
      <c r="H203" s="2"/>
      <c r="I203" s="25"/>
      <c r="L203" s="26"/>
      <c r="M203" s="26"/>
      <c r="N203" s="26"/>
      <c r="P203" s="18"/>
    </row>
    <row r="204" spans="1:16" s="4" customFormat="1">
      <c r="A204" s="1"/>
      <c r="B204" s="19"/>
      <c r="C204" s="19"/>
      <c r="D204" s="9"/>
      <c r="E204" s="9"/>
      <c r="F204" s="3"/>
      <c r="G204" s="9"/>
      <c r="H204" s="2"/>
      <c r="I204" s="25"/>
      <c r="L204" s="26"/>
      <c r="M204" s="26"/>
      <c r="N204" s="26"/>
      <c r="P204" s="18"/>
    </row>
    <row r="205" spans="1:16" s="4" customFormat="1">
      <c r="A205" s="1"/>
      <c r="B205" s="19"/>
      <c r="C205" s="19"/>
      <c r="D205" s="9"/>
      <c r="E205" s="9"/>
      <c r="F205" s="3"/>
      <c r="G205" s="9"/>
      <c r="H205" s="2"/>
      <c r="I205" s="25"/>
      <c r="L205" s="26"/>
      <c r="M205" s="26"/>
      <c r="N205" s="26"/>
      <c r="P205" s="18"/>
    </row>
    <row r="206" spans="1:16" s="4" customFormat="1">
      <c r="A206" s="1"/>
      <c r="B206" s="19"/>
      <c r="C206" s="19"/>
      <c r="D206" s="9"/>
      <c r="E206" s="9"/>
      <c r="F206" s="3"/>
      <c r="G206" s="9"/>
      <c r="H206" s="2"/>
      <c r="I206" s="25"/>
      <c r="L206" s="26"/>
      <c r="M206" s="26"/>
      <c r="N206" s="26"/>
      <c r="P206" s="18"/>
    </row>
    <row r="207" spans="1:16" s="4" customFormat="1">
      <c r="A207" s="1"/>
      <c r="B207" s="19"/>
      <c r="C207" s="19"/>
      <c r="D207" s="9"/>
      <c r="E207" s="9"/>
      <c r="F207" s="3"/>
      <c r="G207" s="9"/>
      <c r="H207" s="2"/>
      <c r="I207" s="25"/>
      <c r="L207" s="26"/>
      <c r="M207" s="26"/>
      <c r="N207" s="26"/>
      <c r="P207" s="18"/>
    </row>
    <row r="208" spans="1:16" s="4" customFormat="1">
      <c r="A208" s="1"/>
      <c r="B208" s="19"/>
      <c r="C208" s="19"/>
      <c r="D208" s="9"/>
      <c r="E208" s="9"/>
      <c r="F208" s="3"/>
      <c r="G208" s="9"/>
      <c r="H208" s="2"/>
      <c r="I208" s="25"/>
      <c r="L208" s="26"/>
      <c r="M208" s="26"/>
      <c r="N208" s="26"/>
      <c r="P208" s="18"/>
    </row>
    <row r="209" spans="1:16" s="4" customFormat="1">
      <c r="A209" s="1"/>
      <c r="B209" s="19"/>
      <c r="C209" s="19"/>
      <c r="D209" s="9"/>
      <c r="E209" s="9"/>
      <c r="F209" s="3"/>
      <c r="G209" s="9"/>
      <c r="H209" s="2"/>
      <c r="I209" s="25"/>
      <c r="L209" s="26"/>
      <c r="M209" s="26"/>
      <c r="N209" s="26"/>
      <c r="P209" s="18"/>
    </row>
    <row r="210" spans="1:16" s="4" customFormat="1">
      <c r="A210" s="1"/>
      <c r="B210" s="19"/>
      <c r="C210" s="19"/>
      <c r="D210" s="9"/>
      <c r="E210" s="9"/>
      <c r="F210" s="3"/>
      <c r="G210" s="9"/>
      <c r="H210" s="2"/>
      <c r="I210" s="25"/>
      <c r="L210" s="26"/>
      <c r="M210" s="26"/>
      <c r="N210" s="26"/>
      <c r="P210" s="18"/>
    </row>
    <row r="211" spans="1:16" s="4" customFormat="1">
      <c r="A211" s="1"/>
      <c r="B211" s="19"/>
      <c r="C211" s="19"/>
      <c r="D211" s="9"/>
      <c r="E211" s="9"/>
      <c r="F211" s="3"/>
      <c r="G211" s="9"/>
      <c r="H211" s="2"/>
      <c r="I211" s="25"/>
      <c r="L211" s="26"/>
      <c r="M211" s="26"/>
      <c r="N211" s="26"/>
      <c r="P211" s="18"/>
    </row>
  </sheetData>
  <sheetProtection selectLockedCells="1"/>
  <mergeCells count="46">
    <mergeCell ref="B93:D93"/>
    <mergeCell ref="B94:H94"/>
    <mergeCell ref="I94:O94"/>
    <mergeCell ref="B84:D84"/>
    <mergeCell ref="B85:H85"/>
    <mergeCell ref="B87:D87"/>
    <mergeCell ref="B88:H88"/>
    <mergeCell ref="B90:D90"/>
    <mergeCell ref="B91:H91"/>
    <mergeCell ref="B82:H82"/>
    <mergeCell ref="B67:H67"/>
    <mergeCell ref="B69:D69"/>
    <mergeCell ref="B70:H70"/>
    <mergeCell ref="I70:O70"/>
    <mergeCell ref="B72:D72"/>
    <mergeCell ref="B73:H73"/>
    <mergeCell ref="B75:D75"/>
    <mergeCell ref="B76:H76"/>
    <mergeCell ref="B78:D78"/>
    <mergeCell ref="B79:H79"/>
    <mergeCell ref="B81:D81"/>
    <mergeCell ref="B66:D66"/>
    <mergeCell ref="F27:H27"/>
    <mergeCell ref="K27:M27"/>
    <mergeCell ref="N27:P27"/>
    <mergeCell ref="J48:L48"/>
    <mergeCell ref="B52:H52"/>
    <mergeCell ref="B55:H55"/>
    <mergeCell ref="B58:H58"/>
    <mergeCell ref="B60:D60"/>
    <mergeCell ref="B61:H61"/>
    <mergeCell ref="B63:D63"/>
    <mergeCell ref="B64:H64"/>
    <mergeCell ref="P23:R23"/>
    <mergeCell ref="F24:H24"/>
    <mergeCell ref="J24:L24"/>
    <mergeCell ref="P24:R24"/>
    <mergeCell ref="F26:H26"/>
    <mergeCell ref="K26:M26"/>
    <mergeCell ref="N26:P26"/>
    <mergeCell ref="F20:H20"/>
    <mergeCell ref="J20:L20"/>
    <mergeCell ref="F21:H21"/>
    <mergeCell ref="J21:L21"/>
    <mergeCell ref="F23:H23"/>
    <mergeCell ref="J23:L23"/>
  </mergeCells>
  <conditionalFormatting sqref="D1:D90">
    <cfRule type="cellIs" dxfId="1576" priority="161" stopIfTrue="1" operator="equal">
      <formula>0</formula>
    </cfRule>
  </conditionalFormatting>
  <conditionalFormatting sqref="D60 D69 D72 D75 L48 H54 H56:H57 H59:H60 H68:H69 H71:H72 H74:H75 H95 F96:H96 H97:H101 H197:H65536">
    <cfRule type="cellIs" dxfId="1575" priority="252" stopIfTrue="1" operator="equal">
      <formula>0</formula>
    </cfRule>
  </conditionalFormatting>
  <conditionalFormatting sqref="D63 H63">
    <cfRule type="cellIs" dxfId="1574" priority="246" stopIfTrue="1" operator="equal">
      <formula>0</formula>
    </cfRule>
  </conditionalFormatting>
  <conditionalFormatting sqref="D66 H66">
    <cfRule type="cellIs" dxfId="1573" priority="243" stopIfTrue="1" operator="equal">
      <formula>0</formula>
    </cfRule>
  </conditionalFormatting>
  <conditionalFormatting sqref="D78 H78">
    <cfRule type="cellIs" dxfId="1572" priority="234" stopIfTrue="1" operator="equal">
      <formula>0</formula>
    </cfRule>
  </conditionalFormatting>
  <conditionalFormatting sqref="D81 H81">
    <cfRule type="cellIs" dxfId="1571" priority="226" stopIfTrue="1" operator="equal">
      <formula>0</formula>
    </cfRule>
  </conditionalFormatting>
  <conditionalFormatting sqref="D84">
    <cfRule type="cellIs" dxfId="1570" priority="239" stopIfTrue="1" operator="equal">
      <formula>0</formula>
    </cfRule>
  </conditionalFormatting>
  <conditionalFormatting sqref="D84:D86">
    <cfRule type="cellIs" dxfId="1569" priority="240" stopIfTrue="1" operator="equal">
      <formula>0</formula>
    </cfRule>
  </conditionalFormatting>
  <conditionalFormatting sqref="D87">
    <cfRule type="cellIs" dxfId="1568" priority="232" stopIfTrue="1" operator="equal">
      <formula>0</formula>
    </cfRule>
  </conditionalFormatting>
  <conditionalFormatting sqref="D90">
    <cfRule type="cellIs" dxfId="1567" priority="230" stopIfTrue="1" operator="equal">
      <formula>0</formula>
    </cfRule>
  </conditionalFormatting>
  <conditionalFormatting sqref="D92:D65536">
    <cfRule type="cellIs" dxfId="1566" priority="12" stopIfTrue="1" operator="equal">
      <formula>0</formula>
    </cfRule>
  </conditionalFormatting>
  <conditionalFormatting sqref="D93 H93">
    <cfRule type="cellIs" dxfId="1565" priority="249" stopIfTrue="1" operator="equal">
      <formula>0</formula>
    </cfRule>
  </conditionalFormatting>
  <conditionalFormatting sqref="D96:E96">
    <cfRule type="cellIs" dxfId="1564" priority="255" stopIfTrue="1" operator="equal">
      <formula>0</formula>
    </cfRule>
  </conditionalFormatting>
  <conditionalFormatting sqref="F102 F104 F106 F118 F156">
    <cfRule type="cellIs" dxfId="1563" priority="253" stopIfTrue="1" operator="greaterThan">
      <formula>0</formula>
    </cfRule>
    <cfRule type="cellIs" dxfId="1562" priority="254" stopIfTrue="1" operator="equal">
      <formula>0</formula>
    </cfRule>
  </conditionalFormatting>
  <conditionalFormatting sqref="F108">
    <cfRule type="cellIs" dxfId="1561" priority="210" stopIfTrue="1" operator="equal">
      <formula>0</formula>
    </cfRule>
    <cfRule type="cellIs" dxfId="1560" priority="209" stopIfTrue="1" operator="greaterThan">
      <formula>0</formula>
    </cfRule>
  </conditionalFormatting>
  <conditionalFormatting sqref="F112 F114 F116">
    <cfRule type="cellIs" dxfId="1559" priority="207" stopIfTrue="1" operator="greaterThan">
      <formula>0</formula>
    </cfRule>
    <cfRule type="cellIs" dxfId="1558" priority="208" stopIfTrue="1" operator="equal">
      <formula>0</formula>
    </cfRule>
  </conditionalFormatting>
  <conditionalFormatting sqref="F120">
    <cfRule type="cellIs" dxfId="1557" priority="206" stopIfTrue="1" operator="equal">
      <formula>0</formula>
    </cfRule>
    <cfRule type="cellIs" dxfId="1556" priority="205" stopIfTrue="1" operator="greaterThan">
      <formula>0</formula>
    </cfRule>
  </conditionalFormatting>
  <conditionalFormatting sqref="F122">
    <cfRule type="cellIs" dxfId="1555" priority="204" stopIfTrue="1" operator="equal">
      <formula>0</formula>
    </cfRule>
    <cfRule type="cellIs" dxfId="1554" priority="203" stopIfTrue="1" operator="greaterThan">
      <formula>0</formula>
    </cfRule>
  </conditionalFormatting>
  <conditionalFormatting sqref="F124">
    <cfRule type="cellIs" dxfId="1553" priority="202" stopIfTrue="1" operator="equal">
      <formula>0</formula>
    </cfRule>
    <cfRule type="cellIs" dxfId="1552" priority="201" stopIfTrue="1" operator="greaterThan">
      <formula>0</formula>
    </cfRule>
  </conditionalFormatting>
  <conditionalFormatting sqref="F132">
    <cfRule type="cellIs" dxfId="1551" priority="200" stopIfTrue="1" operator="equal">
      <formula>0</formula>
    </cfRule>
    <cfRule type="cellIs" dxfId="1550" priority="199" stopIfTrue="1" operator="greaterThan">
      <formula>0</formula>
    </cfRule>
  </conditionalFormatting>
  <conditionalFormatting sqref="F134">
    <cfRule type="cellIs" dxfId="1549" priority="198" stopIfTrue="1" operator="equal">
      <formula>0</formula>
    </cfRule>
    <cfRule type="cellIs" dxfId="1548" priority="197" stopIfTrue="1" operator="greaterThan">
      <formula>0</formula>
    </cfRule>
  </conditionalFormatting>
  <conditionalFormatting sqref="F136">
    <cfRule type="cellIs" dxfId="1547" priority="194" stopIfTrue="1" operator="equal">
      <formula>0</formula>
    </cfRule>
    <cfRule type="cellIs" dxfId="1546" priority="193" stopIfTrue="1" operator="greaterThan">
      <formula>0</formula>
    </cfRule>
  </conditionalFormatting>
  <conditionalFormatting sqref="F138">
    <cfRule type="cellIs" dxfId="1545" priority="196" stopIfTrue="1" operator="equal">
      <formula>0</formula>
    </cfRule>
    <cfRule type="cellIs" dxfId="1544" priority="195" stopIfTrue="1" operator="greaterThan">
      <formula>0</formula>
    </cfRule>
  </conditionalFormatting>
  <conditionalFormatting sqref="F140">
    <cfRule type="cellIs" dxfId="1543" priority="192" stopIfTrue="1" operator="equal">
      <formula>0</formula>
    </cfRule>
    <cfRule type="cellIs" dxfId="1542" priority="191" stopIfTrue="1" operator="greaterThan">
      <formula>0</formula>
    </cfRule>
  </conditionalFormatting>
  <conditionalFormatting sqref="F143 F145 F147">
    <cfRule type="cellIs" dxfId="1541" priority="190" stopIfTrue="1" operator="equal">
      <formula>0</formula>
    </cfRule>
    <cfRule type="cellIs" dxfId="1540" priority="189" stopIfTrue="1" operator="greaterThan">
      <formula>0</formula>
    </cfRule>
  </conditionalFormatting>
  <conditionalFormatting sqref="F150 F152 F154">
    <cfRule type="cellIs" dxfId="1539" priority="188" stopIfTrue="1" operator="equal">
      <formula>0</formula>
    </cfRule>
    <cfRule type="cellIs" dxfId="1538" priority="187" stopIfTrue="1" operator="greaterThan">
      <formula>0</formula>
    </cfRule>
  </conditionalFormatting>
  <conditionalFormatting sqref="F158">
    <cfRule type="cellIs" dxfId="1537" priority="237" stopIfTrue="1" operator="equal">
      <formula>0</formula>
    </cfRule>
    <cfRule type="cellIs" dxfId="1536" priority="236" stopIfTrue="1" operator="greaterThan">
      <formula>0</formula>
    </cfRule>
  </conditionalFormatting>
  <conditionalFormatting sqref="F160">
    <cfRule type="cellIs" dxfId="1535" priority="186" stopIfTrue="1" operator="equal">
      <formula>0</formula>
    </cfRule>
    <cfRule type="cellIs" dxfId="1534" priority="185" stopIfTrue="1" operator="greaterThan">
      <formula>0</formula>
    </cfRule>
  </conditionalFormatting>
  <conditionalFormatting sqref="F162">
    <cfRule type="cellIs" dxfId="1533" priority="184" stopIfTrue="1" operator="equal">
      <formula>0</formula>
    </cfRule>
    <cfRule type="cellIs" dxfId="1532" priority="183" stopIfTrue="1" operator="greaterThan">
      <formula>0</formula>
    </cfRule>
  </conditionalFormatting>
  <conditionalFormatting sqref="F164">
    <cfRule type="cellIs" dxfId="1531" priority="182" stopIfTrue="1" operator="equal">
      <formula>0</formula>
    </cfRule>
    <cfRule type="cellIs" dxfId="1530" priority="181" stopIfTrue="1" operator="greaterThan">
      <formula>0</formula>
    </cfRule>
  </conditionalFormatting>
  <conditionalFormatting sqref="F166">
    <cfRule type="cellIs" dxfId="1529" priority="180" stopIfTrue="1" operator="equal">
      <formula>0</formula>
    </cfRule>
    <cfRule type="cellIs" dxfId="1528" priority="179" stopIfTrue="1" operator="greaterThan">
      <formula>0</formula>
    </cfRule>
  </conditionalFormatting>
  <conditionalFormatting sqref="F168">
    <cfRule type="cellIs" dxfId="1527" priority="178" stopIfTrue="1" operator="equal">
      <formula>0</formula>
    </cfRule>
    <cfRule type="cellIs" dxfId="1526" priority="177" stopIfTrue="1" operator="greaterThan">
      <formula>0</formula>
    </cfRule>
  </conditionalFormatting>
  <conditionalFormatting sqref="F170">
    <cfRule type="cellIs" dxfId="1525" priority="176" stopIfTrue="1" operator="equal">
      <formula>0</formula>
    </cfRule>
    <cfRule type="cellIs" dxfId="1524" priority="175" stopIfTrue="1" operator="greaterThan">
      <formula>0</formula>
    </cfRule>
  </conditionalFormatting>
  <conditionalFormatting sqref="F172">
    <cfRule type="cellIs" dxfId="1523" priority="174" stopIfTrue="1" operator="equal">
      <formula>0</formula>
    </cfRule>
    <cfRule type="cellIs" dxfId="1522" priority="173" stopIfTrue="1" operator="greaterThan">
      <formula>0</formula>
    </cfRule>
  </conditionalFormatting>
  <conditionalFormatting sqref="F174">
    <cfRule type="cellIs" dxfId="1521" priority="172" stopIfTrue="1" operator="equal">
      <formula>0</formula>
    </cfRule>
    <cfRule type="cellIs" dxfId="1520" priority="171" stopIfTrue="1" operator="greaterThan">
      <formula>0</formula>
    </cfRule>
  </conditionalFormatting>
  <conditionalFormatting sqref="F176">
    <cfRule type="cellIs" dxfId="1519" priority="169" stopIfTrue="1" operator="greaterThan">
      <formula>0</formula>
    </cfRule>
    <cfRule type="cellIs" dxfId="1518" priority="170" stopIfTrue="1" operator="equal">
      <formula>0</formula>
    </cfRule>
  </conditionalFormatting>
  <conditionalFormatting sqref="F178">
    <cfRule type="cellIs" dxfId="1517" priority="168" stopIfTrue="1" operator="equal">
      <formula>0</formula>
    </cfRule>
    <cfRule type="cellIs" dxfId="1516" priority="167" stopIfTrue="1" operator="greaterThan">
      <formula>0</formula>
    </cfRule>
  </conditionalFormatting>
  <conditionalFormatting sqref="F180">
    <cfRule type="cellIs" dxfId="1515" priority="166" stopIfTrue="1" operator="equal">
      <formula>0</formula>
    </cfRule>
    <cfRule type="cellIs" dxfId="1514" priority="165" stopIfTrue="1" operator="greaterThan">
      <formula>0</formula>
    </cfRule>
  </conditionalFormatting>
  <conditionalFormatting sqref="F182">
    <cfRule type="cellIs" dxfId="1513" priority="164" stopIfTrue="1" operator="equal">
      <formula>0</formula>
    </cfRule>
    <cfRule type="cellIs" dxfId="1512" priority="163" stopIfTrue="1" operator="greaterThan">
      <formula>0</formula>
    </cfRule>
  </conditionalFormatting>
  <conditionalFormatting sqref="F190">
    <cfRule type="cellIs" dxfId="1511" priority="13" stopIfTrue="1" operator="greaterThan">
      <formula>0</formula>
    </cfRule>
    <cfRule type="cellIs" dxfId="1510" priority="14" stopIfTrue="1" operator="equal">
      <formula>0</formula>
    </cfRule>
  </conditionalFormatting>
  <conditionalFormatting sqref="F192">
    <cfRule type="cellIs" dxfId="1509" priority="152" stopIfTrue="1" operator="greaterThan">
      <formula>0</formula>
    </cfRule>
    <cfRule type="cellIs" dxfId="1508" priority="153" stopIfTrue="1" operator="equal">
      <formula>0</formula>
    </cfRule>
  </conditionalFormatting>
  <conditionalFormatting sqref="H7:H51">
    <cfRule type="cellIs" dxfId="1507" priority="148" stopIfTrue="1" operator="equal">
      <formula>0</formula>
    </cfRule>
  </conditionalFormatting>
  <conditionalFormatting sqref="H84:H91">
    <cfRule type="cellIs" dxfId="1506" priority="228" stopIfTrue="1" operator="equal">
      <formula>0</formula>
    </cfRule>
  </conditionalFormatting>
  <conditionalFormatting sqref="H102">
    <cfRule type="cellIs" dxfId="1505" priority="145" stopIfTrue="1" operator="equal">
      <formula>0</formula>
    </cfRule>
    <cfRule type="cellIs" dxfId="1504" priority="144" stopIfTrue="1" operator="greaterThan">
      <formula>0</formula>
    </cfRule>
  </conditionalFormatting>
  <conditionalFormatting sqref="H103 H105 H107 H109 H111 H113 H115 H117 H119 H121 H123 H127 H129:H131 H133 H135 H139 H141:H142 H144 H146 H151 H153 H155 H161 H163 H165 H167 H169 H173 H175 H177 H179 H181 H183 H185 H187:H189 H191 H193 H195">
    <cfRule type="cellIs" dxfId="1503" priority="146" stopIfTrue="1" operator="equal">
      <formula>0</formula>
    </cfRule>
  </conditionalFormatting>
  <conditionalFormatting sqref="H104">
    <cfRule type="cellIs" dxfId="1502" priority="142" stopIfTrue="1" operator="equal">
      <formula>0</formula>
    </cfRule>
    <cfRule type="cellIs" dxfId="1501" priority="141" stopIfTrue="1" operator="greaterThan">
      <formula>0</formula>
    </cfRule>
  </conditionalFormatting>
  <conditionalFormatting sqref="H106">
    <cfRule type="cellIs" dxfId="1500" priority="139" stopIfTrue="1" operator="equal">
      <formula>0</formula>
    </cfRule>
    <cfRule type="cellIs" dxfId="1499" priority="138" stopIfTrue="1" operator="greaterThan">
      <formula>0</formula>
    </cfRule>
  </conditionalFormatting>
  <conditionalFormatting sqref="H108">
    <cfRule type="cellIs" dxfId="1498" priority="136" stopIfTrue="1" operator="equal">
      <formula>0</formula>
    </cfRule>
    <cfRule type="cellIs" dxfId="1497" priority="135" stopIfTrue="1" operator="greaterThan">
      <formula>0</formula>
    </cfRule>
  </conditionalFormatting>
  <conditionalFormatting sqref="H110">
    <cfRule type="cellIs" dxfId="1496" priority="132" stopIfTrue="1" operator="greaterThan">
      <formula>0</formula>
    </cfRule>
    <cfRule type="cellIs" dxfId="1495" priority="133" stopIfTrue="1" operator="equal">
      <formula>0</formula>
    </cfRule>
  </conditionalFormatting>
  <conditionalFormatting sqref="H112">
    <cfRule type="cellIs" dxfId="1494" priority="130" stopIfTrue="1" operator="equal">
      <formula>0</formula>
    </cfRule>
    <cfRule type="cellIs" dxfId="1493" priority="129" stopIfTrue="1" operator="greaterThan">
      <formula>0</formula>
    </cfRule>
  </conditionalFormatting>
  <conditionalFormatting sqref="H114">
    <cfRule type="cellIs" dxfId="1492" priority="127" stopIfTrue="1" operator="equal">
      <formula>0</formula>
    </cfRule>
    <cfRule type="cellIs" dxfId="1491" priority="126" stopIfTrue="1" operator="greaterThan">
      <formula>0</formula>
    </cfRule>
  </conditionalFormatting>
  <conditionalFormatting sqref="H116">
    <cfRule type="cellIs" dxfId="1490" priority="124" stopIfTrue="1" operator="equal">
      <formula>0</formula>
    </cfRule>
    <cfRule type="cellIs" dxfId="1489" priority="123" stopIfTrue="1" operator="greaterThan">
      <formula>0</formula>
    </cfRule>
  </conditionalFormatting>
  <conditionalFormatting sqref="H118">
    <cfRule type="cellIs" dxfId="1488" priority="121" stopIfTrue="1" operator="equal">
      <formula>0</formula>
    </cfRule>
    <cfRule type="cellIs" dxfId="1487" priority="120" stopIfTrue="1" operator="greaterThan">
      <formula>0</formula>
    </cfRule>
  </conditionalFormatting>
  <conditionalFormatting sqref="H120">
    <cfRule type="cellIs" dxfId="1486" priority="118" stopIfTrue="1" operator="equal">
      <formula>0</formula>
    </cfRule>
    <cfRule type="cellIs" dxfId="1485" priority="117" stopIfTrue="1" operator="greaterThan">
      <formula>0</formula>
    </cfRule>
  </conditionalFormatting>
  <conditionalFormatting sqref="H122">
    <cfRule type="cellIs" dxfId="1484" priority="115" stopIfTrue="1" operator="equal">
      <formula>0</formula>
    </cfRule>
    <cfRule type="cellIs" dxfId="1483" priority="114" stopIfTrue="1" operator="greaterThan">
      <formula>0</formula>
    </cfRule>
  </conditionalFormatting>
  <conditionalFormatting sqref="H124">
    <cfRule type="cellIs" dxfId="1482" priority="112" stopIfTrue="1" operator="equal">
      <formula>0</formula>
    </cfRule>
    <cfRule type="cellIs" dxfId="1481" priority="111" stopIfTrue="1" operator="greaterThan">
      <formula>0</formula>
    </cfRule>
  </conditionalFormatting>
  <conditionalFormatting sqref="H126 H128">
    <cfRule type="cellIs" dxfId="1480" priority="5" operator="equal">
      <formula>0</formula>
    </cfRule>
  </conditionalFormatting>
  <conditionalFormatting sqref="H132">
    <cfRule type="cellIs" dxfId="1479" priority="103" stopIfTrue="1" operator="equal">
      <formula>0</formula>
    </cfRule>
    <cfRule type="cellIs" dxfId="1478" priority="102" stopIfTrue="1" operator="greaterThan">
      <formula>0</formula>
    </cfRule>
  </conditionalFormatting>
  <conditionalFormatting sqref="H134">
    <cfRule type="cellIs" dxfId="1477" priority="100" stopIfTrue="1" operator="equal">
      <formula>0</formula>
    </cfRule>
    <cfRule type="cellIs" dxfId="1476" priority="99" stopIfTrue="1" operator="greaterThan">
      <formula>0</formula>
    </cfRule>
  </conditionalFormatting>
  <conditionalFormatting sqref="H136">
    <cfRule type="cellIs" dxfId="1475" priority="97" stopIfTrue="1" operator="equal">
      <formula>0</formula>
    </cfRule>
    <cfRule type="cellIs" dxfId="1474" priority="96" stopIfTrue="1" operator="greaterThan">
      <formula>0</formula>
    </cfRule>
  </conditionalFormatting>
  <conditionalFormatting sqref="H138">
    <cfRule type="cellIs" dxfId="1473" priority="94" stopIfTrue="1" operator="equal">
      <formula>0</formula>
    </cfRule>
    <cfRule type="cellIs" dxfId="1472" priority="93" stopIfTrue="1" operator="greaterThan">
      <formula>0</formula>
    </cfRule>
  </conditionalFormatting>
  <conditionalFormatting sqref="H140">
    <cfRule type="cellIs" dxfId="1471" priority="91" stopIfTrue="1" operator="equal">
      <formula>0</formula>
    </cfRule>
    <cfRule type="cellIs" dxfId="1470" priority="90" stopIfTrue="1" operator="greaterThan">
      <formula>0</formula>
    </cfRule>
  </conditionalFormatting>
  <conditionalFormatting sqref="H143">
    <cfRule type="cellIs" dxfId="1469" priority="87" stopIfTrue="1" operator="greaterThan">
      <formula>0</formula>
    </cfRule>
    <cfRule type="cellIs" dxfId="1468" priority="88" stopIfTrue="1" operator="equal">
      <formula>0</formula>
    </cfRule>
  </conditionalFormatting>
  <conditionalFormatting sqref="H145">
    <cfRule type="cellIs" dxfId="1467" priority="85" stopIfTrue="1" operator="equal">
      <formula>0</formula>
    </cfRule>
    <cfRule type="cellIs" dxfId="1466" priority="84" stopIfTrue="1" operator="greaterThan">
      <formula>0</formula>
    </cfRule>
  </conditionalFormatting>
  <conditionalFormatting sqref="H147">
    <cfRule type="cellIs" dxfId="1465" priority="81" stopIfTrue="1" operator="greaterThan">
      <formula>0</formula>
    </cfRule>
    <cfRule type="cellIs" dxfId="1464" priority="82" stopIfTrue="1" operator="equal">
      <formula>0</formula>
    </cfRule>
  </conditionalFormatting>
  <conditionalFormatting sqref="H149">
    <cfRule type="cellIs" dxfId="1463" priority="222" stopIfTrue="1" operator="equal">
      <formula>0</formula>
    </cfRule>
  </conditionalFormatting>
  <conditionalFormatting sqref="H150">
    <cfRule type="cellIs" dxfId="1462" priority="79" stopIfTrue="1" operator="equal">
      <formula>0</formula>
    </cfRule>
    <cfRule type="cellIs" dxfId="1461" priority="78" stopIfTrue="1" operator="greaterThan">
      <formula>0</formula>
    </cfRule>
  </conditionalFormatting>
  <conditionalFormatting sqref="H152">
    <cfRule type="cellIs" dxfId="1460" priority="76" stopIfTrue="1" operator="equal">
      <formula>0</formula>
    </cfRule>
    <cfRule type="cellIs" dxfId="1459" priority="75" stopIfTrue="1" operator="greaterThan">
      <formula>0</formula>
    </cfRule>
  </conditionalFormatting>
  <conditionalFormatting sqref="H154">
    <cfRule type="cellIs" dxfId="1458" priority="73" stopIfTrue="1" operator="equal">
      <formula>0</formula>
    </cfRule>
    <cfRule type="cellIs" dxfId="1457" priority="72" stopIfTrue="1" operator="greaterThan">
      <formula>0</formula>
    </cfRule>
  </conditionalFormatting>
  <conditionalFormatting sqref="H156">
    <cfRule type="cellIs" dxfId="1456" priority="8" stopIfTrue="1" operator="equal">
      <formula>0</formula>
    </cfRule>
    <cfRule type="cellIs" dxfId="1455" priority="7" stopIfTrue="1" operator="greaterThan">
      <formula>0</formula>
    </cfRule>
  </conditionalFormatting>
  <conditionalFormatting sqref="H158">
    <cfRule type="cellIs" dxfId="1454" priority="70" stopIfTrue="1" operator="equal">
      <formula>0</formula>
    </cfRule>
    <cfRule type="cellIs" dxfId="1453" priority="69" stopIfTrue="1" operator="greaterThan">
      <formula>0</formula>
    </cfRule>
  </conditionalFormatting>
  <conditionalFormatting sqref="H160">
    <cfRule type="cellIs" dxfId="1452" priority="67" stopIfTrue="1" operator="equal">
      <formula>0</formula>
    </cfRule>
    <cfRule type="cellIs" dxfId="1451" priority="66" stopIfTrue="1" operator="greaterThan">
      <formula>0</formula>
    </cfRule>
  </conditionalFormatting>
  <conditionalFormatting sqref="H162">
    <cfRule type="cellIs" dxfId="1450" priority="64" stopIfTrue="1" operator="equal">
      <formula>0</formula>
    </cfRule>
    <cfRule type="cellIs" dxfId="1449" priority="63" stopIfTrue="1" operator="greaterThan">
      <formula>0</formula>
    </cfRule>
  </conditionalFormatting>
  <conditionalFormatting sqref="H164">
    <cfRule type="cellIs" dxfId="1448" priority="61" stopIfTrue="1" operator="equal">
      <formula>0</formula>
    </cfRule>
    <cfRule type="cellIs" dxfId="1447" priority="60" stopIfTrue="1" operator="greaterThan">
      <formula>0</formula>
    </cfRule>
  </conditionalFormatting>
  <conditionalFormatting sqref="H166">
    <cfRule type="cellIs" dxfId="1446" priority="58" stopIfTrue="1" operator="equal">
      <formula>0</formula>
    </cfRule>
    <cfRule type="cellIs" dxfId="1445" priority="57" stopIfTrue="1" operator="greaterThan">
      <formula>0</formula>
    </cfRule>
  </conditionalFormatting>
  <conditionalFormatting sqref="H168">
    <cfRule type="cellIs" dxfId="1444" priority="55" stopIfTrue="1" operator="equal">
      <formula>0</formula>
    </cfRule>
    <cfRule type="cellIs" dxfId="1443" priority="54" stopIfTrue="1" operator="greaterThan">
      <formula>0</formula>
    </cfRule>
  </conditionalFormatting>
  <conditionalFormatting sqref="H170">
    <cfRule type="cellIs" dxfId="1442" priority="52" stopIfTrue="1" operator="equal">
      <formula>0</formula>
    </cfRule>
    <cfRule type="cellIs" dxfId="1441" priority="51" stopIfTrue="1" operator="greaterThan">
      <formula>0</formula>
    </cfRule>
  </conditionalFormatting>
  <conditionalFormatting sqref="H172">
    <cfRule type="cellIs" dxfId="1440" priority="49" stopIfTrue="1" operator="equal">
      <formula>0</formula>
    </cfRule>
    <cfRule type="cellIs" dxfId="1439" priority="48" stopIfTrue="1" operator="greaterThan">
      <formula>0</formula>
    </cfRule>
  </conditionalFormatting>
  <conditionalFormatting sqref="H174">
    <cfRule type="cellIs" dxfId="1438" priority="46" stopIfTrue="1" operator="equal">
      <formula>0</formula>
    </cfRule>
    <cfRule type="cellIs" dxfId="1437" priority="45" stopIfTrue="1" operator="greaterThan">
      <formula>0</formula>
    </cfRule>
  </conditionalFormatting>
  <conditionalFormatting sqref="H176">
    <cfRule type="cellIs" dxfId="1436" priority="43" stopIfTrue="1" operator="equal">
      <formula>0</formula>
    </cfRule>
    <cfRule type="cellIs" dxfId="1435" priority="42" stopIfTrue="1" operator="greaterThan">
      <formula>0</formula>
    </cfRule>
  </conditionalFormatting>
  <conditionalFormatting sqref="H178">
    <cfRule type="cellIs" dxfId="1434" priority="40" stopIfTrue="1" operator="equal">
      <formula>0</formula>
    </cfRule>
    <cfRule type="cellIs" dxfId="1433" priority="39" stopIfTrue="1" operator="greaterThan">
      <formula>0</formula>
    </cfRule>
  </conditionalFormatting>
  <conditionalFormatting sqref="H180">
    <cfRule type="cellIs" dxfId="1432" priority="37" stopIfTrue="1" operator="equal">
      <formula>0</formula>
    </cfRule>
    <cfRule type="cellIs" dxfId="1431" priority="36" stopIfTrue="1" operator="greaterThan">
      <formula>0</formula>
    </cfRule>
  </conditionalFormatting>
  <conditionalFormatting sqref="H182">
    <cfRule type="cellIs" dxfId="1430" priority="34" stopIfTrue="1" operator="equal">
      <formula>0</formula>
    </cfRule>
    <cfRule type="cellIs" dxfId="1429" priority="33" stopIfTrue="1" operator="greaterThan">
      <formula>0</formula>
    </cfRule>
  </conditionalFormatting>
  <conditionalFormatting sqref="H184">
    <cfRule type="cellIs" dxfId="1428" priority="31" stopIfTrue="1" operator="equal">
      <formula>0</formula>
    </cfRule>
    <cfRule type="cellIs" dxfId="1427" priority="30" stopIfTrue="1" operator="greaterThan">
      <formula>0</formula>
    </cfRule>
  </conditionalFormatting>
  <conditionalFormatting sqref="H186">
    <cfRule type="cellIs" dxfId="1426" priority="4" operator="equal">
      <formula>0</formula>
    </cfRule>
  </conditionalFormatting>
  <conditionalFormatting sqref="H190">
    <cfRule type="cellIs" dxfId="1425" priority="11" stopIfTrue="1" operator="equal">
      <formula>0</formula>
    </cfRule>
    <cfRule type="cellIs" dxfId="1424" priority="10" stopIfTrue="1" operator="greaterThan">
      <formula>0</formula>
    </cfRule>
  </conditionalFormatting>
  <conditionalFormatting sqref="H192">
    <cfRule type="cellIs" dxfId="1423" priority="25" stopIfTrue="1" operator="equal">
      <formula>0</formula>
    </cfRule>
    <cfRule type="cellIs" dxfId="1422" priority="24" stopIfTrue="1" operator="greaterThan">
      <formula>0</formula>
    </cfRule>
  </conditionalFormatting>
  <conditionalFormatting sqref="H194">
    <cfRule type="cellIs" dxfId="1421" priority="22" stopIfTrue="1" operator="equal">
      <formula>0</formula>
    </cfRule>
    <cfRule type="cellIs" dxfId="1420" priority="21" stopIfTrue="1" operator="greaterThan">
      <formula>0</formula>
    </cfRule>
  </conditionalFormatting>
  <conditionalFormatting sqref="H196">
    <cfRule type="cellIs" dxfId="1419" priority="3" operator="equal">
      <formula>0</formula>
    </cfRule>
  </conditionalFormatting>
  <conditionalFormatting sqref="F110">
    <cfRule type="cellIs" dxfId="9" priority="1" stopIfTrue="1" operator="greaterThan">
      <formula>0</formula>
    </cfRule>
    <cfRule type="cellIs" dxfId="10" priority="2" stopIfTrue="1" operator="equal">
      <formula>0</formula>
    </cfRule>
  </conditionalFormatting>
  <pageMargins left="1.1811023622047243" right="0.98425196850393704" top="1.1811023622047243" bottom="0.74803149606299213" header="0.98425196850393704" footer="0.31496062992125984"/>
  <pageSetup paperSize="9" scale="80" fitToHeight="0" orientation="portrait" r:id="rId1"/>
  <headerFooter alignWithMargins="0">
    <oddHeader>&amp;R&amp;"Arial,Navadno"&amp;9&amp;A</oddHeader>
    <oddFooter>&amp;C&amp;"Arial,Navadno"&amp;10&amp;P/&amp;N</oddFooter>
  </headerFooter>
  <rowBreaks count="8" manualBreakCount="8">
    <brk id="49" max="9" man="1"/>
    <brk id="79" max="9" man="1"/>
    <brk id="94" max="9" man="1"/>
    <brk id="122" max="9" man="1"/>
    <brk id="140" max="9" man="1"/>
    <brk id="160" max="9" man="1"/>
    <brk id="172" max="9" man="1"/>
    <brk id="180"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G260"/>
  <sheetViews>
    <sheetView view="pageBreakPreview" topLeftCell="A97" zoomScale="90" zoomScaleNormal="90" zoomScaleSheetLayoutView="90" workbookViewId="0">
      <selection activeCell="I102" sqref="I102"/>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24" style="1293" customWidth="1"/>
    <col min="10" max="10" width="25.5546875" style="998" customWidth="1"/>
    <col min="11" max="11" width="28.77734375" style="998" customWidth="1"/>
    <col min="12" max="12" width="28.5546875" style="1218" customWidth="1"/>
    <col min="13" max="13" width="8.6640625" style="1218" customWidth="1"/>
    <col min="14" max="14" width="41.33203125" style="1218" customWidth="1"/>
    <col min="15" max="15" width="30.77734375" style="998" customWidth="1"/>
    <col min="16" max="16" width="11.21875" style="1216" customWidth="1"/>
    <col min="17" max="254" width="8.6640625" style="998"/>
    <col min="255" max="255" width="6.77734375" style="998" customWidth="1"/>
    <col min="256" max="256" width="28.6640625" style="998" customWidth="1"/>
    <col min="257" max="257" width="6.77734375" style="998" customWidth="1"/>
    <col min="258" max="258" width="8.44140625" style="998" customWidth="1"/>
    <col min="259" max="259" width="1.6640625" style="998" customWidth="1"/>
    <col min="260" max="260" width="11.6640625" style="998" customWidth="1"/>
    <col min="261" max="261" width="1.6640625" style="998" customWidth="1"/>
    <col min="262" max="262" width="11.6640625" style="998" customWidth="1"/>
    <col min="263" max="264" width="14.21875" style="998" customWidth="1"/>
    <col min="265" max="265" width="24" style="998" customWidth="1"/>
    <col min="266" max="266" width="25.5546875" style="998" customWidth="1"/>
    <col min="267" max="267" width="28.77734375" style="998" customWidth="1"/>
    <col min="268" max="268" width="28.5546875" style="998" customWidth="1"/>
    <col min="269" max="269" width="8.6640625" style="998"/>
    <col min="270" max="270" width="41.33203125" style="998" customWidth="1"/>
    <col min="271" max="271" width="30.77734375" style="998" customWidth="1"/>
    <col min="272" max="272" width="11.21875" style="998" customWidth="1"/>
    <col min="273" max="510" width="8.6640625" style="998"/>
    <col min="511" max="511" width="6.77734375" style="998" customWidth="1"/>
    <col min="512" max="512" width="28.6640625" style="998" customWidth="1"/>
    <col min="513" max="513" width="6.77734375" style="998" customWidth="1"/>
    <col min="514" max="514" width="8.44140625" style="998" customWidth="1"/>
    <col min="515" max="515" width="1.6640625" style="998" customWidth="1"/>
    <col min="516" max="516" width="11.6640625" style="998" customWidth="1"/>
    <col min="517" max="517" width="1.6640625" style="998" customWidth="1"/>
    <col min="518" max="518" width="11.6640625" style="998" customWidth="1"/>
    <col min="519" max="520" width="14.21875" style="998" customWidth="1"/>
    <col min="521" max="521" width="24" style="998" customWidth="1"/>
    <col min="522" max="522" width="25.5546875" style="998" customWidth="1"/>
    <col min="523" max="523" width="28.77734375" style="998" customWidth="1"/>
    <col min="524" max="524" width="28.5546875" style="998" customWidth="1"/>
    <col min="525" max="525" width="8.6640625" style="998"/>
    <col min="526" max="526" width="41.33203125" style="998" customWidth="1"/>
    <col min="527" max="527" width="30.77734375" style="998" customWidth="1"/>
    <col min="528" max="528" width="11.21875" style="998" customWidth="1"/>
    <col min="529" max="766" width="8.6640625" style="998"/>
    <col min="767" max="767" width="6.77734375" style="998" customWidth="1"/>
    <col min="768" max="768" width="28.6640625" style="998" customWidth="1"/>
    <col min="769" max="769" width="6.77734375" style="998" customWidth="1"/>
    <col min="770" max="770" width="8.44140625" style="998" customWidth="1"/>
    <col min="771" max="771" width="1.6640625" style="998" customWidth="1"/>
    <col min="772" max="772" width="11.6640625" style="998" customWidth="1"/>
    <col min="773" max="773" width="1.6640625" style="998" customWidth="1"/>
    <col min="774" max="774" width="11.6640625" style="998" customWidth="1"/>
    <col min="775" max="776" width="14.21875" style="998" customWidth="1"/>
    <col min="777" max="777" width="24" style="998" customWidth="1"/>
    <col min="778" max="778" width="25.5546875" style="998" customWidth="1"/>
    <col min="779" max="779" width="28.77734375" style="998" customWidth="1"/>
    <col min="780" max="780" width="28.5546875" style="998" customWidth="1"/>
    <col min="781" max="781" width="8.6640625" style="998"/>
    <col min="782" max="782" width="41.33203125" style="998" customWidth="1"/>
    <col min="783" max="783" width="30.77734375" style="998" customWidth="1"/>
    <col min="784" max="784" width="11.21875" style="998" customWidth="1"/>
    <col min="785" max="1022" width="8.6640625" style="998"/>
    <col min="1023" max="1023" width="6.77734375" style="998" customWidth="1"/>
    <col min="1024" max="1024" width="28.6640625" style="998" customWidth="1"/>
    <col min="1025" max="1025" width="6.77734375" style="998" customWidth="1"/>
    <col min="1026" max="1026" width="8.44140625" style="998" customWidth="1"/>
    <col min="1027" max="1027" width="1.6640625" style="998" customWidth="1"/>
    <col min="1028" max="1028" width="11.6640625" style="998" customWidth="1"/>
    <col min="1029" max="1029" width="1.6640625" style="998" customWidth="1"/>
    <col min="1030" max="1030" width="11.6640625" style="998" customWidth="1"/>
    <col min="1031" max="1032" width="14.21875" style="998" customWidth="1"/>
    <col min="1033" max="1033" width="24" style="998" customWidth="1"/>
    <col min="1034" max="1034" width="25.5546875" style="998" customWidth="1"/>
    <col min="1035" max="1035" width="28.77734375" style="998" customWidth="1"/>
    <col min="1036" max="1036" width="28.5546875" style="998" customWidth="1"/>
    <col min="1037" max="1037" width="8.6640625" style="998"/>
    <col min="1038" max="1038" width="41.33203125" style="998" customWidth="1"/>
    <col min="1039" max="1039" width="30.77734375" style="998" customWidth="1"/>
    <col min="1040" max="1040" width="11.21875" style="998" customWidth="1"/>
    <col min="1041" max="1278" width="8.6640625" style="998"/>
    <col min="1279" max="1279" width="6.77734375" style="998" customWidth="1"/>
    <col min="1280" max="1280" width="28.6640625" style="998" customWidth="1"/>
    <col min="1281" max="1281" width="6.77734375" style="998" customWidth="1"/>
    <col min="1282" max="1282" width="8.44140625" style="998" customWidth="1"/>
    <col min="1283" max="1283" width="1.6640625" style="998" customWidth="1"/>
    <col min="1284" max="1284" width="11.6640625" style="998" customWidth="1"/>
    <col min="1285" max="1285" width="1.6640625" style="998" customWidth="1"/>
    <col min="1286" max="1286" width="11.6640625" style="998" customWidth="1"/>
    <col min="1287" max="1288" width="14.21875" style="998" customWidth="1"/>
    <col min="1289" max="1289" width="24" style="998" customWidth="1"/>
    <col min="1290" max="1290" width="25.5546875" style="998" customWidth="1"/>
    <col min="1291" max="1291" width="28.77734375" style="998" customWidth="1"/>
    <col min="1292" max="1292" width="28.5546875" style="998" customWidth="1"/>
    <col min="1293" max="1293" width="8.6640625" style="998"/>
    <col min="1294" max="1294" width="41.33203125" style="998" customWidth="1"/>
    <col min="1295" max="1295" width="30.77734375" style="998" customWidth="1"/>
    <col min="1296" max="1296" width="11.21875" style="998" customWidth="1"/>
    <col min="1297" max="1534" width="8.6640625" style="998"/>
    <col min="1535" max="1535" width="6.77734375" style="998" customWidth="1"/>
    <col min="1536" max="1536" width="28.6640625" style="998" customWidth="1"/>
    <col min="1537" max="1537" width="6.77734375" style="998" customWidth="1"/>
    <col min="1538" max="1538" width="8.44140625" style="998" customWidth="1"/>
    <col min="1539" max="1539" width="1.6640625" style="998" customWidth="1"/>
    <col min="1540" max="1540" width="11.6640625" style="998" customWidth="1"/>
    <col min="1541" max="1541" width="1.6640625" style="998" customWidth="1"/>
    <col min="1542" max="1542" width="11.6640625" style="998" customWidth="1"/>
    <col min="1543" max="1544" width="14.21875" style="998" customWidth="1"/>
    <col min="1545" max="1545" width="24" style="998" customWidth="1"/>
    <col min="1546" max="1546" width="25.5546875" style="998" customWidth="1"/>
    <col min="1547" max="1547" width="28.77734375" style="998" customWidth="1"/>
    <col min="1548" max="1548" width="28.5546875" style="998" customWidth="1"/>
    <col min="1549" max="1549" width="8.6640625" style="998"/>
    <col min="1550" max="1550" width="41.33203125" style="998" customWidth="1"/>
    <col min="1551" max="1551" width="30.77734375" style="998" customWidth="1"/>
    <col min="1552" max="1552" width="11.21875" style="998" customWidth="1"/>
    <col min="1553" max="1790" width="8.6640625" style="998"/>
    <col min="1791" max="1791" width="6.77734375" style="998" customWidth="1"/>
    <col min="1792" max="1792" width="28.6640625" style="998" customWidth="1"/>
    <col min="1793" max="1793" width="6.77734375" style="998" customWidth="1"/>
    <col min="1794" max="1794" width="8.44140625" style="998" customWidth="1"/>
    <col min="1795" max="1795" width="1.6640625" style="998" customWidth="1"/>
    <col min="1796" max="1796" width="11.6640625" style="998" customWidth="1"/>
    <col min="1797" max="1797" width="1.6640625" style="998" customWidth="1"/>
    <col min="1798" max="1798" width="11.6640625" style="998" customWidth="1"/>
    <col min="1799" max="1800" width="14.21875" style="998" customWidth="1"/>
    <col min="1801" max="1801" width="24" style="998" customWidth="1"/>
    <col min="1802" max="1802" width="25.5546875" style="998" customWidth="1"/>
    <col min="1803" max="1803" width="28.77734375" style="998" customWidth="1"/>
    <col min="1804" max="1804" width="28.5546875" style="998" customWidth="1"/>
    <col min="1805" max="1805" width="8.6640625" style="998"/>
    <col min="1806" max="1806" width="41.33203125" style="998" customWidth="1"/>
    <col min="1807" max="1807" width="30.77734375" style="998" customWidth="1"/>
    <col min="1808" max="1808" width="11.21875" style="998" customWidth="1"/>
    <col min="1809" max="2046" width="8.6640625" style="998"/>
    <col min="2047" max="2047" width="6.77734375" style="998" customWidth="1"/>
    <col min="2048" max="2048" width="28.6640625" style="998" customWidth="1"/>
    <col min="2049" max="2049" width="6.77734375" style="998" customWidth="1"/>
    <col min="2050" max="2050" width="8.44140625" style="998" customWidth="1"/>
    <col min="2051" max="2051" width="1.6640625" style="998" customWidth="1"/>
    <col min="2052" max="2052" width="11.6640625" style="998" customWidth="1"/>
    <col min="2053" max="2053" width="1.6640625" style="998" customWidth="1"/>
    <col min="2054" max="2054" width="11.6640625" style="998" customWidth="1"/>
    <col min="2055" max="2056" width="14.21875" style="998" customWidth="1"/>
    <col min="2057" max="2057" width="24" style="998" customWidth="1"/>
    <col min="2058" max="2058" width="25.5546875" style="998" customWidth="1"/>
    <col min="2059" max="2059" width="28.77734375" style="998" customWidth="1"/>
    <col min="2060" max="2060" width="28.5546875" style="998" customWidth="1"/>
    <col min="2061" max="2061" width="8.6640625" style="998"/>
    <col min="2062" max="2062" width="41.33203125" style="998" customWidth="1"/>
    <col min="2063" max="2063" width="30.77734375" style="998" customWidth="1"/>
    <col min="2064" max="2064" width="11.21875" style="998" customWidth="1"/>
    <col min="2065" max="2302" width="8.6640625" style="998"/>
    <col min="2303" max="2303" width="6.77734375" style="998" customWidth="1"/>
    <col min="2304" max="2304" width="28.6640625" style="998" customWidth="1"/>
    <col min="2305" max="2305" width="6.77734375" style="998" customWidth="1"/>
    <col min="2306" max="2306" width="8.44140625" style="998" customWidth="1"/>
    <col min="2307" max="2307" width="1.6640625" style="998" customWidth="1"/>
    <col min="2308" max="2308" width="11.6640625" style="998" customWidth="1"/>
    <col min="2309" max="2309" width="1.6640625" style="998" customWidth="1"/>
    <col min="2310" max="2310" width="11.6640625" style="998" customWidth="1"/>
    <col min="2311" max="2312" width="14.21875" style="998" customWidth="1"/>
    <col min="2313" max="2313" width="24" style="998" customWidth="1"/>
    <col min="2314" max="2314" width="25.5546875" style="998" customWidth="1"/>
    <col min="2315" max="2315" width="28.77734375" style="998" customWidth="1"/>
    <col min="2316" max="2316" width="28.5546875" style="998" customWidth="1"/>
    <col min="2317" max="2317" width="8.6640625" style="998"/>
    <col min="2318" max="2318" width="41.33203125" style="998" customWidth="1"/>
    <col min="2319" max="2319" width="30.77734375" style="998" customWidth="1"/>
    <col min="2320" max="2320" width="11.21875" style="998" customWidth="1"/>
    <col min="2321" max="2558" width="8.6640625" style="998"/>
    <col min="2559" max="2559" width="6.77734375" style="998" customWidth="1"/>
    <col min="2560" max="2560" width="28.6640625" style="998" customWidth="1"/>
    <col min="2561" max="2561" width="6.77734375" style="998" customWidth="1"/>
    <col min="2562" max="2562" width="8.44140625" style="998" customWidth="1"/>
    <col min="2563" max="2563" width="1.6640625" style="998" customWidth="1"/>
    <col min="2564" max="2564" width="11.6640625" style="998" customWidth="1"/>
    <col min="2565" max="2565" width="1.6640625" style="998" customWidth="1"/>
    <col min="2566" max="2566" width="11.6640625" style="998" customWidth="1"/>
    <col min="2567" max="2568" width="14.21875" style="998" customWidth="1"/>
    <col min="2569" max="2569" width="24" style="998" customWidth="1"/>
    <col min="2570" max="2570" width="25.5546875" style="998" customWidth="1"/>
    <col min="2571" max="2571" width="28.77734375" style="998" customWidth="1"/>
    <col min="2572" max="2572" width="28.5546875" style="998" customWidth="1"/>
    <col min="2573" max="2573" width="8.6640625" style="998"/>
    <col min="2574" max="2574" width="41.33203125" style="998" customWidth="1"/>
    <col min="2575" max="2575" width="30.77734375" style="998" customWidth="1"/>
    <col min="2576" max="2576" width="11.21875" style="998" customWidth="1"/>
    <col min="2577" max="2814" width="8.6640625" style="998"/>
    <col min="2815" max="2815" width="6.77734375" style="998" customWidth="1"/>
    <col min="2816" max="2816" width="28.6640625" style="998" customWidth="1"/>
    <col min="2817" max="2817" width="6.77734375" style="998" customWidth="1"/>
    <col min="2818" max="2818" width="8.44140625" style="998" customWidth="1"/>
    <col min="2819" max="2819" width="1.6640625" style="998" customWidth="1"/>
    <col min="2820" max="2820" width="11.6640625" style="998" customWidth="1"/>
    <col min="2821" max="2821" width="1.6640625" style="998" customWidth="1"/>
    <col min="2822" max="2822" width="11.6640625" style="998" customWidth="1"/>
    <col min="2823" max="2824" width="14.21875" style="998" customWidth="1"/>
    <col min="2825" max="2825" width="24" style="998" customWidth="1"/>
    <col min="2826" max="2826" width="25.5546875" style="998" customWidth="1"/>
    <col min="2827" max="2827" width="28.77734375" style="998" customWidth="1"/>
    <col min="2828" max="2828" width="28.5546875" style="998" customWidth="1"/>
    <col min="2829" max="2829" width="8.6640625" style="998"/>
    <col min="2830" max="2830" width="41.33203125" style="998" customWidth="1"/>
    <col min="2831" max="2831" width="30.77734375" style="998" customWidth="1"/>
    <col min="2832" max="2832" width="11.21875" style="998" customWidth="1"/>
    <col min="2833" max="3070" width="8.6640625" style="998"/>
    <col min="3071" max="3071" width="6.77734375" style="998" customWidth="1"/>
    <col min="3072" max="3072" width="28.6640625" style="998" customWidth="1"/>
    <col min="3073" max="3073" width="6.77734375" style="998" customWidth="1"/>
    <col min="3074" max="3074" width="8.44140625" style="998" customWidth="1"/>
    <col min="3075" max="3075" width="1.6640625" style="998" customWidth="1"/>
    <col min="3076" max="3076" width="11.6640625" style="998" customWidth="1"/>
    <col min="3077" max="3077" width="1.6640625" style="998" customWidth="1"/>
    <col min="3078" max="3078" width="11.6640625" style="998" customWidth="1"/>
    <col min="3079" max="3080" width="14.21875" style="998" customWidth="1"/>
    <col min="3081" max="3081" width="24" style="998" customWidth="1"/>
    <col min="3082" max="3082" width="25.5546875" style="998" customWidth="1"/>
    <col min="3083" max="3083" width="28.77734375" style="998" customWidth="1"/>
    <col min="3084" max="3084" width="28.5546875" style="998" customWidth="1"/>
    <col min="3085" max="3085" width="8.6640625" style="998"/>
    <col min="3086" max="3086" width="41.33203125" style="998" customWidth="1"/>
    <col min="3087" max="3087" width="30.77734375" style="998" customWidth="1"/>
    <col min="3088" max="3088" width="11.21875" style="998" customWidth="1"/>
    <col min="3089" max="3326" width="8.6640625" style="998"/>
    <col min="3327" max="3327" width="6.77734375" style="998" customWidth="1"/>
    <col min="3328" max="3328" width="28.6640625" style="998" customWidth="1"/>
    <col min="3329" max="3329" width="6.77734375" style="998" customWidth="1"/>
    <col min="3330" max="3330" width="8.44140625" style="998" customWidth="1"/>
    <col min="3331" max="3331" width="1.6640625" style="998" customWidth="1"/>
    <col min="3332" max="3332" width="11.6640625" style="998" customWidth="1"/>
    <col min="3333" max="3333" width="1.6640625" style="998" customWidth="1"/>
    <col min="3334" max="3334" width="11.6640625" style="998" customWidth="1"/>
    <col min="3335" max="3336" width="14.21875" style="998" customWidth="1"/>
    <col min="3337" max="3337" width="24" style="998" customWidth="1"/>
    <col min="3338" max="3338" width="25.5546875" style="998" customWidth="1"/>
    <col min="3339" max="3339" width="28.77734375" style="998" customWidth="1"/>
    <col min="3340" max="3340" width="28.5546875" style="998" customWidth="1"/>
    <col min="3341" max="3341" width="8.6640625" style="998"/>
    <col min="3342" max="3342" width="41.33203125" style="998" customWidth="1"/>
    <col min="3343" max="3343" width="30.77734375" style="998" customWidth="1"/>
    <col min="3344" max="3344" width="11.21875" style="998" customWidth="1"/>
    <col min="3345" max="3582" width="8.6640625" style="998"/>
    <col min="3583" max="3583" width="6.77734375" style="998" customWidth="1"/>
    <col min="3584" max="3584" width="28.6640625" style="998" customWidth="1"/>
    <col min="3585" max="3585" width="6.77734375" style="998" customWidth="1"/>
    <col min="3586" max="3586" width="8.44140625" style="998" customWidth="1"/>
    <col min="3587" max="3587" width="1.6640625" style="998" customWidth="1"/>
    <col min="3588" max="3588" width="11.6640625" style="998" customWidth="1"/>
    <col min="3589" max="3589" width="1.6640625" style="998" customWidth="1"/>
    <col min="3590" max="3590" width="11.6640625" style="998" customWidth="1"/>
    <col min="3591" max="3592" width="14.21875" style="998" customWidth="1"/>
    <col min="3593" max="3593" width="24" style="998" customWidth="1"/>
    <col min="3594" max="3594" width="25.5546875" style="998" customWidth="1"/>
    <col min="3595" max="3595" width="28.77734375" style="998" customWidth="1"/>
    <col min="3596" max="3596" width="28.5546875" style="998" customWidth="1"/>
    <col min="3597" max="3597" width="8.6640625" style="998"/>
    <col min="3598" max="3598" width="41.33203125" style="998" customWidth="1"/>
    <col min="3599" max="3599" width="30.77734375" style="998" customWidth="1"/>
    <col min="3600" max="3600" width="11.21875" style="998" customWidth="1"/>
    <col min="3601" max="3838" width="8.6640625" style="998"/>
    <col min="3839" max="3839" width="6.77734375" style="998" customWidth="1"/>
    <col min="3840" max="3840" width="28.6640625" style="998" customWidth="1"/>
    <col min="3841" max="3841" width="6.77734375" style="998" customWidth="1"/>
    <col min="3842" max="3842" width="8.44140625" style="998" customWidth="1"/>
    <col min="3843" max="3843" width="1.6640625" style="998" customWidth="1"/>
    <col min="3844" max="3844" width="11.6640625" style="998" customWidth="1"/>
    <col min="3845" max="3845" width="1.6640625" style="998" customWidth="1"/>
    <col min="3846" max="3846" width="11.6640625" style="998" customWidth="1"/>
    <col min="3847" max="3848" width="14.21875" style="998" customWidth="1"/>
    <col min="3849" max="3849" width="24" style="998" customWidth="1"/>
    <col min="3850" max="3850" width="25.5546875" style="998" customWidth="1"/>
    <col min="3851" max="3851" width="28.77734375" style="998" customWidth="1"/>
    <col min="3852" max="3852" width="28.5546875" style="998" customWidth="1"/>
    <col min="3853" max="3853" width="8.6640625" style="998"/>
    <col min="3854" max="3854" width="41.33203125" style="998" customWidth="1"/>
    <col min="3855" max="3855" width="30.77734375" style="998" customWidth="1"/>
    <col min="3856" max="3856" width="11.21875" style="998" customWidth="1"/>
    <col min="3857" max="4094" width="8.6640625" style="998"/>
    <col min="4095" max="4095" width="6.77734375" style="998" customWidth="1"/>
    <col min="4096" max="4096" width="28.6640625" style="998" customWidth="1"/>
    <col min="4097" max="4097" width="6.77734375" style="998" customWidth="1"/>
    <col min="4098" max="4098" width="8.44140625" style="998" customWidth="1"/>
    <col min="4099" max="4099" width="1.6640625" style="998" customWidth="1"/>
    <col min="4100" max="4100" width="11.6640625" style="998" customWidth="1"/>
    <col min="4101" max="4101" width="1.6640625" style="998" customWidth="1"/>
    <col min="4102" max="4102" width="11.6640625" style="998" customWidth="1"/>
    <col min="4103" max="4104" width="14.21875" style="998" customWidth="1"/>
    <col min="4105" max="4105" width="24" style="998" customWidth="1"/>
    <col min="4106" max="4106" width="25.5546875" style="998" customWidth="1"/>
    <col min="4107" max="4107" width="28.77734375" style="998" customWidth="1"/>
    <col min="4108" max="4108" width="28.5546875" style="998" customWidth="1"/>
    <col min="4109" max="4109" width="8.6640625" style="998"/>
    <col min="4110" max="4110" width="41.33203125" style="998" customWidth="1"/>
    <col min="4111" max="4111" width="30.77734375" style="998" customWidth="1"/>
    <col min="4112" max="4112" width="11.21875" style="998" customWidth="1"/>
    <col min="4113" max="4350" width="8.6640625" style="998"/>
    <col min="4351" max="4351" width="6.77734375" style="998" customWidth="1"/>
    <col min="4352" max="4352" width="28.6640625" style="998" customWidth="1"/>
    <col min="4353" max="4353" width="6.77734375" style="998" customWidth="1"/>
    <col min="4354" max="4354" width="8.44140625" style="998" customWidth="1"/>
    <col min="4355" max="4355" width="1.6640625" style="998" customWidth="1"/>
    <col min="4356" max="4356" width="11.6640625" style="998" customWidth="1"/>
    <col min="4357" max="4357" width="1.6640625" style="998" customWidth="1"/>
    <col min="4358" max="4358" width="11.6640625" style="998" customWidth="1"/>
    <col min="4359" max="4360" width="14.21875" style="998" customWidth="1"/>
    <col min="4361" max="4361" width="24" style="998" customWidth="1"/>
    <col min="4362" max="4362" width="25.5546875" style="998" customWidth="1"/>
    <col min="4363" max="4363" width="28.77734375" style="998" customWidth="1"/>
    <col min="4364" max="4364" width="28.5546875" style="998" customWidth="1"/>
    <col min="4365" max="4365" width="8.6640625" style="998"/>
    <col min="4366" max="4366" width="41.33203125" style="998" customWidth="1"/>
    <col min="4367" max="4367" width="30.77734375" style="998" customWidth="1"/>
    <col min="4368" max="4368" width="11.21875" style="998" customWidth="1"/>
    <col min="4369" max="4606" width="8.6640625" style="998"/>
    <col min="4607" max="4607" width="6.77734375" style="998" customWidth="1"/>
    <col min="4608" max="4608" width="28.6640625" style="998" customWidth="1"/>
    <col min="4609" max="4609" width="6.77734375" style="998" customWidth="1"/>
    <col min="4610" max="4610" width="8.44140625" style="998" customWidth="1"/>
    <col min="4611" max="4611" width="1.6640625" style="998" customWidth="1"/>
    <col min="4612" max="4612" width="11.6640625" style="998" customWidth="1"/>
    <col min="4613" max="4613" width="1.6640625" style="998" customWidth="1"/>
    <col min="4614" max="4614" width="11.6640625" style="998" customWidth="1"/>
    <col min="4615" max="4616" width="14.21875" style="998" customWidth="1"/>
    <col min="4617" max="4617" width="24" style="998" customWidth="1"/>
    <col min="4618" max="4618" width="25.5546875" style="998" customWidth="1"/>
    <col min="4619" max="4619" width="28.77734375" style="998" customWidth="1"/>
    <col min="4620" max="4620" width="28.5546875" style="998" customWidth="1"/>
    <col min="4621" max="4621" width="8.6640625" style="998"/>
    <col min="4622" max="4622" width="41.33203125" style="998" customWidth="1"/>
    <col min="4623" max="4623" width="30.77734375" style="998" customWidth="1"/>
    <col min="4624" max="4624" width="11.21875" style="998" customWidth="1"/>
    <col min="4625" max="4862" width="8.6640625" style="998"/>
    <col min="4863" max="4863" width="6.77734375" style="998" customWidth="1"/>
    <col min="4864" max="4864" width="28.6640625" style="998" customWidth="1"/>
    <col min="4865" max="4865" width="6.77734375" style="998" customWidth="1"/>
    <col min="4866" max="4866" width="8.44140625" style="998" customWidth="1"/>
    <col min="4867" max="4867" width="1.6640625" style="998" customWidth="1"/>
    <col min="4868" max="4868" width="11.6640625" style="998" customWidth="1"/>
    <col min="4869" max="4869" width="1.6640625" style="998" customWidth="1"/>
    <col min="4870" max="4870" width="11.6640625" style="998" customWidth="1"/>
    <col min="4871" max="4872" width="14.21875" style="998" customWidth="1"/>
    <col min="4873" max="4873" width="24" style="998" customWidth="1"/>
    <col min="4874" max="4874" width="25.5546875" style="998" customWidth="1"/>
    <col min="4875" max="4875" width="28.77734375" style="998" customWidth="1"/>
    <col min="4876" max="4876" width="28.5546875" style="998" customWidth="1"/>
    <col min="4877" max="4877" width="8.6640625" style="998"/>
    <col min="4878" max="4878" width="41.33203125" style="998" customWidth="1"/>
    <col min="4879" max="4879" width="30.77734375" style="998" customWidth="1"/>
    <col min="4880" max="4880" width="11.21875" style="998" customWidth="1"/>
    <col min="4881" max="5118" width="8.6640625" style="998"/>
    <col min="5119" max="5119" width="6.77734375" style="998" customWidth="1"/>
    <col min="5120" max="5120" width="28.6640625" style="998" customWidth="1"/>
    <col min="5121" max="5121" width="6.77734375" style="998" customWidth="1"/>
    <col min="5122" max="5122" width="8.44140625" style="998" customWidth="1"/>
    <col min="5123" max="5123" width="1.6640625" style="998" customWidth="1"/>
    <col min="5124" max="5124" width="11.6640625" style="998" customWidth="1"/>
    <col min="5125" max="5125" width="1.6640625" style="998" customWidth="1"/>
    <col min="5126" max="5126" width="11.6640625" style="998" customWidth="1"/>
    <col min="5127" max="5128" width="14.21875" style="998" customWidth="1"/>
    <col min="5129" max="5129" width="24" style="998" customWidth="1"/>
    <col min="5130" max="5130" width="25.5546875" style="998" customWidth="1"/>
    <col min="5131" max="5131" width="28.77734375" style="998" customWidth="1"/>
    <col min="5132" max="5132" width="28.5546875" style="998" customWidth="1"/>
    <col min="5133" max="5133" width="8.6640625" style="998"/>
    <col min="5134" max="5134" width="41.33203125" style="998" customWidth="1"/>
    <col min="5135" max="5135" width="30.77734375" style="998" customWidth="1"/>
    <col min="5136" max="5136" width="11.21875" style="998" customWidth="1"/>
    <col min="5137" max="5374" width="8.6640625" style="998"/>
    <col min="5375" max="5375" width="6.77734375" style="998" customWidth="1"/>
    <col min="5376" max="5376" width="28.6640625" style="998" customWidth="1"/>
    <col min="5377" max="5377" width="6.77734375" style="998" customWidth="1"/>
    <col min="5378" max="5378" width="8.44140625" style="998" customWidth="1"/>
    <col min="5379" max="5379" width="1.6640625" style="998" customWidth="1"/>
    <col min="5380" max="5380" width="11.6640625" style="998" customWidth="1"/>
    <col min="5381" max="5381" width="1.6640625" style="998" customWidth="1"/>
    <col min="5382" max="5382" width="11.6640625" style="998" customWidth="1"/>
    <col min="5383" max="5384" width="14.21875" style="998" customWidth="1"/>
    <col min="5385" max="5385" width="24" style="998" customWidth="1"/>
    <col min="5386" max="5386" width="25.5546875" style="998" customWidth="1"/>
    <col min="5387" max="5387" width="28.77734375" style="998" customWidth="1"/>
    <col min="5388" max="5388" width="28.5546875" style="998" customWidth="1"/>
    <col min="5389" max="5389" width="8.6640625" style="998"/>
    <col min="5390" max="5390" width="41.33203125" style="998" customWidth="1"/>
    <col min="5391" max="5391" width="30.77734375" style="998" customWidth="1"/>
    <col min="5392" max="5392" width="11.21875" style="998" customWidth="1"/>
    <col min="5393" max="5630" width="8.6640625" style="998"/>
    <col min="5631" max="5631" width="6.77734375" style="998" customWidth="1"/>
    <col min="5632" max="5632" width="28.6640625" style="998" customWidth="1"/>
    <col min="5633" max="5633" width="6.77734375" style="998" customWidth="1"/>
    <col min="5634" max="5634" width="8.44140625" style="998" customWidth="1"/>
    <col min="5635" max="5635" width="1.6640625" style="998" customWidth="1"/>
    <col min="5636" max="5636" width="11.6640625" style="998" customWidth="1"/>
    <col min="5637" max="5637" width="1.6640625" style="998" customWidth="1"/>
    <col min="5638" max="5638" width="11.6640625" style="998" customWidth="1"/>
    <col min="5639" max="5640" width="14.21875" style="998" customWidth="1"/>
    <col min="5641" max="5641" width="24" style="998" customWidth="1"/>
    <col min="5642" max="5642" width="25.5546875" style="998" customWidth="1"/>
    <col min="5643" max="5643" width="28.77734375" style="998" customWidth="1"/>
    <col min="5644" max="5644" width="28.5546875" style="998" customWidth="1"/>
    <col min="5645" max="5645" width="8.6640625" style="998"/>
    <col min="5646" max="5646" width="41.33203125" style="998" customWidth="1"/>
    <col min="5647" max="5647" width="30.77734375" style="998" customWidth="1"/>
    <col min="5648" max="5648" width="11.21875" style="998" customWidth="1"/>
    <col min="5649" max="5886" width="8.6640625" style="998"/>
    <col min="5887" max="5887" width="6.77734375" style="998" customWidth="1"/>
    <col min="5888" max="5888" width="28.6640625" style="998" customWidth="1"/>
    <col min="5889" max="5889" width="6.77734375" style="998" customWidth="1"/>
    <col min="5890" max="5890" width="8.44140625" style="998" customWidth="1"/>
    <col min="5891" max="5891" width="1.6640625" style="998" customWidth="1"/>
    <col min="5892" max="5892" width="11.6640625" style="998" customWidth="1"/>
    <col min="5893" max="5893" width="1.6640625" style="998" customWidth="1"/>
    <col min="5894" max="5894" width="11.6640625" style="998" customWidth="1"/>
    <col min="5895" max="5896" width="14.21875" style="998" customWidth="1"/>
    <col min="5897" max="5897" width="24" style="998" customWidth="1"/>
    <col min="5898" max="5898" width="25.5546875" style="998" customWidth="1"/>
    <col min="5899" max="5899" width="28.77734375" style="998" customWidth="1"/>
    <col min="5900" max="5900" width="28.5546875" style="998" customWidth="1"/>
    <col min="5901" max="5901" width="8.6640625" style="998"/>
    <col min="5902" max="5902" width="41.33203125" style="998" customWidth="1"/>
    <col min="5903" max="5903" width="30.77734375" style="998" customWidth="1"/>
    <col min="5904" max="5904" width="11.21875" style="998" customWidth="1"/>
    <col min="5905" max="6142" width="8.6640625" style="998"/>
    <col min="6143" max="6143" width="6.77734375" style="998" customWidth="1"/>
    <col min="6144" max="6144" width="28.6640625" style="998" customWidth="1"/>
    <col min="6145" max="6145" width="6.77734375" style="998" customWidth="1"/>
    <col min="6146" max="6146" width="8.44140625" style="998" customWidth="1"/>
    <col min="6147" max="6147" width="1.6640625" style="998" customWidth="1"/>
    <col min="6148" max="6148" width="11.6640625" style="998" customWidth="1"/>
    <col min="6149" max="6149" width="1.6640625" style="998" customWidth="1"/>
    <col min="6150" max="6150" width="11.6640625" style="998" customWidth="1"/>
    <col min="6151" max="6152" width="14.21875" style="998" customWidth="1"/>
    <col min="6153" max="6153" width="24" style="998" customWidth="1"/>
    <col min="6154" max="6154" width="25.5546875" style="998" customWidth="1"/>
    <col min="6155" max="6155" width="28.77734375" style="998" customWidth="1"/>
    <col min="6156" max="6156" width="28.5546875" style="998" customWidth="1"/>
    <col min="6157" max="6157" width="8.6640625" style="998"/>
    <col min="6158" max="6158" width="41.33203125" style="998" customWidth="1"/>
    <col min="6159" max="6159" width="30.77734375" style="998" customWidth="1"/>
    <col min="6160" max="6160" width="11.21875" style="998" customWidth="1"/>
    <col min="6161" max="6398" width="8.6640625" style="998"/>
    <col min="6399" max="6399" width="6.77734375" style="998" customWidth="1"/>
    <col min="6400" max="6400" width="28.6640625" style="998" customWidth="1"/>
    <col min="6401" max="6401" width="6.77734375" style="998" customWidth="1"/>
    <col min="6402" max="6402" width="8.44140625" style="998" customWidth="1"/>
    <col min="6403" max="6403" width="1.6640625" style="998" customWidth="1"/>
    <col min="6404" max="6404" width="11.6640625" style="998" customWidth="1"/>
    <col min="6405" max="6405" width="1.6640625" style="998" customWidth="1"/>
    <col min="6406" max="6406" width="11.6640625" style="998" customWidth="1"/>
    <col min="6407" max="6408" width="14.21875" style="998" customWidth="1"/>
    <col min="6409" max="6409" width="24" style="998" customWidth="1"/>
    <col min="6410" max="6410" width="25.5546875" style="998" customWidth="1"/>
    <col min="6411" max="6411" width="28.77734375" style="998" customWidth="1"/>
    <col min="6412" max="6412" width="28.5546875" style="998" customWidth="1"/>
    <col min="6413" max="6413" width="8.6640625" style="998"/>
    <col min="6414" max="6414" width="41.33203125" style="998" customWidth="1"/>
    <col min="6415" max="6415" width="30.77734375" style="998" customWidth="1"/>
    <col min="6416" max="6416" width="11.21875" style="998" customWidth="1"/>
    <col min="6417" max="6654" width="8.6640625" style="998"/>
    <col min="6655" max="6655" width="6.77734375" style="998" customWidth="1"/>
    <col min="6656" max="6656" width="28.6640625" style="998" customWidth="1"/>
    <col min="6657" max="6657" width="6.77734375" style="998" customWidth="1"/>
    <col min="6658" max="6658" width="8.44140625" style="998" customWidth="1"/>
    <col min="6659" max="6659" width="1.6640625" style="998" customWidth="1"/>
    <col min="6660" max="6660" width="11.6640625" style="998" customWidth="1"/>
    <col min="6661" max="6661" width="1.6640625" style="998" customWidth="1"/>
    <col min="6662" max="6662" width="11.6640625" style="998" customWidth="1"/>
    <col min="6663" max="6664" width="14.21875" style="998" customWidth="1"/>
    <col min="6665" max="6665" width="24" style="998" customWidth="1"/>
    <col min="6666" max="6666" width="25.5546875" style="998" customWidth="1"/>
    <col min="6667" max="6667" width="28.77734375" style="998" customWidth="1"/>
    <col min="6668" max="6668" width="28.5546875" style="998" customWidth="1"/>
    <col min="6669" max="6669" width="8.6640625" style="998"/>
    <col min="6670" max="6670" width="41.33203125" style="998" customWidth="1"/>
    <col min="6671" max="6671" width="30.77734375" style="998" customWidth="1"/>
    <col min="6672" max="6672" width="11.21875" style="998" customWidth="1"/>
    <col min="6673" max="6910" width="8.6640625" style="998"/>
    <col min="6911" max="6911" width="6.77734375" style="998" customWidth="1"/>
    <col min="6912" max="6912" width="28.6640625" style="998" customWidth="1"/>
    <col min="6913" max="6913" width="6.77734375" style="998" customWidth="1"/>
    <col min="6914" max="6914" width="8.44140625" style="998" customWidth="1"/>
    <col min="6915" max="6915" width="1.6640625" style="998" customWidth="1"/>
    <col min="6916" max="6916" width="11.6640625" style="998" customWidth="1"/>
    <col min="6917" max="6917" width="1.6640625" style="998" customWidth="1"/>
    <col min="6918" max="6918" width="11.6640625" style="998" customWidth="1"/>
    <col min="6919" max="6920" width="14.21875" style="998" customWidth="1"/>
    <col min="6921" max="6921" width="24" style="998" customWidth="1"/>
    <col min="6922" max="6922" width="25.5546875" style="998" customWidth="1"/>
    <col min="6923" max="6923" width="28.77734375" style="998" customWidth="1"/>
    <col min="6924" max="6924" width="28.5546875" style="998" customWidth="1"/>
    <col min="6925" max="6925" width="8.6640625" style="998"/>
    <col min="6926" max="6926" width="41.33203125" style="998" customWidth="1"/>
    <col min="6927" max="6927" width="30.77734375" style="998" customWidth="1"/>
    <col min="6928" max="6928" width="11.21875" style="998" customWidth="1"/>
    <col min="6929" max="7166" width="8.6640625" style="998"/>
    <col min="7167" max="7167" width="6.77734375" style="998" customWidth="1"/>
    <col min="7168" max="7168" width="28.6640625" style="998" customWidth="1"/>
    <col min="7169" max="7169" width="6.77734375" style="998" customWidth="1"/>
    <col min="7170" max="7170" width="8.44140625" style="998" customWidth="1"/>
    <col min="7171" max="7171" width="1.6640625" style="998" customWidth="1"/>
    <col min="7172" max="7172" width="11.6640625" style="998" customWidth="1"/>
    <col min="7173" max="7173" width="1.6640625" style="998" customWidth="1"/>
    <col min="7174" max="7174" width="11.6640625" style="998" customWidth="1"/>
    <col min="7175" max="7176" width="14.21875" style="998" customWidth="1"/>
    <col min="7177" max="7177" width="24" style="998" customWidth="1"/>
    <col min="7178" max="7178" width="25.5546875" style="998" customWidth="1"/>
    <col min="7179" max="7179" width="28.77734375" style="998" customWidth="1"/>
    <col min="7180" max="7180" width="28.5546875" style="998" customWidth="1"/>
    <col min="7181" max="7181" width="8.6640625" style="998"/>
    <col min="7182" max="7182" width="41.33203125" style="998" customWidth="1"/>
    <col min="7183" max="7183" width="30.77734375" style="998" customWidth="1"/>
    <col min="7184" max="7184" width="11.21875" style="998" customWidth="1"/>
    <col min="7185" max="7422" width="8.6640625" style="998"/>
    <col min="7423" max="7423" width="6.77734375" style="998" customWidth="1"/>
    <col min="7424" max="7424" width="28.6640625" style="998" customWidth="1"/>
    <col min="7425" max="7425" width="6.77734375" style="998" customWidth="1"/>
    <col min="7426" max="7426" width="8.44140625" style="998" customWidth="1"/>
    <col min="7427" max="7427" width="1.6640625" style="998" customWidth="1"/>
    <col min="7428" max="7428" width="11.6640625" style="998" customWidth="1"/>
    <col min="7429" max="7429" width="1.6640625" style="998" customWidth="1"/>
    <col min="7430" max="7430" width="11.6640625" style="998" customWidth="1"/>
    <col min="7431" max="7432" width="14.21875" style="998" customWidth="1"/>
    <col min="7433" max="7433" width="24" style="998" customWidth="1"/>
    <col min="7434" max="7434" width="25.5546875" style="998" customWidth="1"/>
    <col min="7435" max="7435" width="28.77734375" style="998" customWidth="1"/>
    <col min="7436" max="7436" width="28.5546875" style="998" customWidth="1"/>
    <col min="7437" max="7437" width="8.6640625" style="998"/>
    <col min="7438" max="7438" width="41.33203125" style="998" customWidth="1"/>
    <col min="7439" max="7439" width="30.77734375" style="998" customWidth="1"/>
    <col min="7440" max="7440" width="11.21875" style="998" customWidth="1"/>
    <col min="7441" max="7678" width="8.6640625" style="998"/>
    <col min="7679" max="7679" width="6.77734375" style="998" customWidth="1"/>
    <col min="7680" max="7680" width="28.6640625" style="998" customWidth="1"/>
    <col min="7681" max="7681" width="6.77734375" style="998" customWidth="1"/>
    <col min="7682" max="7682" width="8.44140625" style="998" customWidth="1"/>
    <col min="7683" max="7683" width="1.6640625" style="998" customWidth="1"/>
    <col min="7684" max="7684" width="11.6640625" style="998" customWidth="1"/>
    <col min="7685" max="7685" width="1.6640625" style="998" customWidth="1"/>
    <col min="7686" max="7686" width="11.6640625" style="998" customWidth="1"/>
    <col min="7687" max="7688" width="14.21875" style="998" customWidth="1"/>
    <col min="7689" max="7689" width="24" style="998" customWidth="1"/>
    <col min="7690" max="7690" width="25.5546875" style="998" customWidth="1"/>
    <col min="7691" max="7691" width="28.77734375" style="998" customWidth="1"/>
    <col min="7692" max="7692" width="28.5546875" style="998" customWidth="1"/>
    <col min="7693" max="7693" width="8.6640625" style="998"/>
    <col min="7694" max="7694" width="41.33203125" style="998" customWidth="1"/>
    <col min="7695" max="7695" width="30.77734375" style="998" customWidth="1"/>
    <col min="7696" max="7696" width="11.21875" style="998" customWidth="1"/>
    <col min="7697" max="7934" width="8.6640625" style="998"/>
    <col min="7935" max="7935" width="6.77734375" style="998" customWidth="1"/>
    <col min="7936" max="7936" width="28.6640625" style="998" customWidth="1"/>
    <col min="7937" max="7937" width="6.77734375" style="998" customWidth="1"/>
    <col min="7938" max="7938" width="8.44140625" style="998" customWidth="1"/>
    <col min="7939" max="7939" width="1.6640625" style="998" customWidth="1"/>
    <col min="7940" max="7940" width="11.6640625" style="998" customWidth="1"/>
    <col min="7941" max="7941" width="1.6640625" style="998" customWidth="1"/>
    <col min="7942" max="7942" width="11.6640625" style="998" customWidth="1"/>
    <col min="7943" max="7944" width="14.21875" style="998" customWidth="1"/>
    <col min="7945" max="7945" width="24" style="998" customWidth="1"/>
    <col min="7946" max="7946" width="25.5546875" style="998" customWidth="1"/>
    <col min="7947" max="7947" width="28.77734375" style="998" customWidth="1"/>
    <col min="7948" max="7948" width="28.5546875" style="998" customWidth="1"/>
    <col min="7949" max="7949" width="8.6640625" style="998"/>
    <col min="7950" max="7950" width="41.33203125" style="998" customWidth="1"/>
    <col min="7951" max="7951" width="30.77734375" style="998" customWidth="1"/>
    <col min="7952" max="7952" width="11.21875" style="998" customWidth="1"/>
    <col min="7953" max="8190" width="8.6640625" style="998"/>
    <col min="8191" max="8191" width="6.77734375" style="998" customWidth="1"/>
    <col min="8192" max="8192" width="28.6640625" style="998" customWidth="1"/>
    <col min="8193" max="8193" width="6.77734375" style="998" customWidth="1"/>
    <col min="8194" max="8194" width="8.44140625" style="998" customWidth="1"/>
    <col min="8195" max="8195" width="1.6640625" style="998" customWidth="1"/>
    <col min="8196" max="8196" width="11.6640625" style="998" customWidth="1"/>
    <col min="8197" max="8197" width="1.6640625" style="998" customWidth="1"/>
    <col min="8198" max="8198" width="11.6640625" style="998" customWidth="1"/>
    <col min="8199" max="8200" width="14.21875" style="998" customWidth="1"/>
    <col min="8201" max="8201" width="24" style="998" customWidth="1"/>
    <col min="8202" max="8202" width="25.5546875" style="998" customWidth="1"/>
    <col min="8203" max="8203" width="28.77734375" style="998" customWidth="1"/>
    <col min="8204" max="8204" width="28.5546875" style="998" customWidth="1"/>
    <col min="8205" max="8205" width="8.6640625" style="998"/>
    <col min="8206" max="8206" width="41.33203125" style="998" customWidth="1"/>
    <col min="8207" max="8207" width="30.77734375" style="998" customWidth="1"/>
    <col min="8208" max="8208" width="11.21875" style="998" customWidth="1"/>
    <col min="8209" max="8446" width="8.6640625" style="998"/>
    <col min="8447" max="8447" width="6.77734375" style="998" customWidth="1"/>
    <col min="8448" max="8448" width="28.6640625" style="998" customWidth="1"/>
    <col min="8449" max="8449" width="6.77734375" style="998" customWidth="1"/>
    <col min="8450" max="8450" width="8.44140625" style="998" customWidth="1"/>
    <col min="8451" max="8451" width="1.6640625" style="998" customWidth="1"/>
    <col min="8452" max="8452" width="11.6640625" style="998" customWidth="1"/>
    <col min="8453" max="8453" width="1.6640625" style="998" customWidth="1"/>
    <col min="8454" max="8454" width="11.6640625" style="998" customWidth="1"/>
    <col min="8455" max="8456" width="14.21875" style="998" customWidth="1"/>
    <col min="8457" max="8457" width="24" style="998" customWidth="1"/>
    <col min="8458" max="8458" width="25.5546875" style="998" customWidth="1"/>
    <col min="8459" max="8459" width="28.77734375" style="998" customWidth="1"/>
    <col min="8460" max="8460" width="28.5546875" style="998" customWidth="1"/>
    <col min="8461" max="8461" width="8.6640625" style="998"/>
    <col min="8462" max="8462" width="41.33203125" style="998" customWidth="1"/>
    <col min="8463" max="8463" width="30.77734375" style="998" customWidth="1"/>
    <col min="8464" max="8464" width="11.21875" style="998" customWidth="1"/>
    <col min="8465" max="8702" width="8.6640625" style="998"/>
    <col min="8703" max="8703" width="6.77734375" style="998" customWidth="1"/>
    <col min="8704" max="8704" width="28.6640625" style="998" customWidth="1"/>
    <col min="8705" max="8705" width="6.77734375" style="998" customWidth="1"/>
    <col min="8706" max="8706" width="8.44140625" style="998" customWidth="1"/>
    <col min="8707" max="8707" width="1.6640625" style="998" customWidth="1"/>
    <col min="8708" max="8708" width="11.6640625" style="998" customWidth="1"/>
    <col min="8709" max="8709" width="1.6640625" style="998" customWidth="1"/>
    <col min="8710" max="8710" width="11.6640625" style="998" customWidth="1"/>
    <col min="8711" max="8712" width="14.21875" style="998" customWidth="1"/>
    <col min="8713" max="8713" width="24" style="998" customWidth="1"/>
    <col min="8714" max="8714" width="25.5546875" style="998" customWidth="1"/>
    <col min="8715" max="8715" width="28.77734375" style="998" customWidth="1"/>
    <col min="8716" max="8716" width="28.5546875" style="998" customWidth="1"/>
    <col min="8717" max="8717" width="8.6640625" style="998"/>
    <col min="8718" max="8718" width="41.33203125" style="998" customWidth="1"/>
    <col min="8719" max="8719" width="30.77734375" style="998" customWidth="1"/>
    <col min="8720" max="8720" width="11.21875" style="998" customWidth="1"/>
    <col min="8721" max="8958" width="8.6640625" style="998"/>
    <col min="8959" max="8959" width="6.77734375" style="998" customWidth="1"/>
    <col min="8960" max="8960" width="28.6640625" style="998" customWidth="1"/>
    <col min="8961" max="8961" width="6.77734375" style="998" customWidth="1"/>
    <col min="8962" max="8962" width="8.44140625" style="998" customWidth="1"/>
    <col min="8963" max="8963" width="1.6640625" style="998" customWidth="1"/>
    <col min="8964" max="8964" width="11.6640625" style="998" customWidth="1"/>
    <col min="8965" max="8965" width="1.6640625" style="998" customWidth="1"/>
    <col min="8966" max="8966" width="11.6640625" style="998" customWidth="1"/>
    <col min="8967" max="8968" width="14.21875" style="998" customWidth="1"/>
    <col min="8969" max="8969" width="24" style="998" customWidth="1"/>
    <col min="8970" max="8970" width="25.5546875" style="998" customWidth="1"/>
    <col min="8971" max="8971" width="28.77734375" style="998" customWidth="1"/>
    <col min="8972" max="8972" width="28.5546875" style="998" customWidth="1"/>
    <col min="8973" max="8973" width="8.6640625" style="998"/>
    <col min="8974" max="8974" width="41.33203125" style="998" customWidth="1"/>
    <col min="8975" max="8975" width="30.77734375" style="998" customWidth="1"/>
    <col min="8976" max="8976" width="11.21875" style="998" customWidth="1"/>
    <col min="8977" max="9214" width="8.6640625" style="998"/>
    <col min="9215" max="9215" width="6.77734375" style="998" customWidth="1"/>
    <col min="9216" max="9216" width="28.6640625" style="998" customWidth="1"/>
    <col min="9217" max="9217" width="6.77734375" style="998" customWidth="1"/>
    <col min="9218" max="9218" width="8.44140625" style="998" customWidth="1"/>
    <col min="9219" max="9219" width="1.6640625" style="998" customWidth="1"/>
    <col min="9220" max="9220" width="11.6640625" style="998" customWidth="1"/>
    <col min="9221" max="9221" width="1.6640625" style="998" customWidth="1"/>
    <col min="9222" max="9222" width="11.6640625" style="998" customWidth="1"/>
    <col min="9223" max="9224" width="14.21875" style="998" customWidth="1"/>
    <col min="9225" max="9225" width="24" style="998" customWidth="1"/>
    <col min="9226" max="9226" width="25.5546875" style="998" customWidth="1"/>
    <col min="9227" max="9227" width="28.77734375" style="998" customWidth="1"/>
    <col min="9228" max="9228" width="28.5546875" style="998" customWidth="1"/>
    <col min="9229" max="9229" width="8.6640625" style="998"/>
    <col min="9230" max="9230" width="41.33203125" style="998" customWidth="1"/>
    <col min="9231" max="9231" width="30.77734375" style="998" customWidth="1"/>
    <col min="9232" max="9232" width="11.21875" style="998" customWidth="1"/>
    <col min="9233" max="9470" width="8.6640625" style="998"/>
    <col min="9471" max="9471" width="6.77734375" style="998" customWidth="1"/>
    <col min="9472" max="9472" width="28.6640625" style="998" customWidth="1"/>
    <col min="9473" max="9473" width="6.77734375" style="998" customWidth="1"/>
    <col min="9474" max="9474" width="8.44140625" style="998" customWidth="1"/>
    <col min="9475" max="9475" width="1.6640625" style="998" customWidth="1"/>
    <col min="9476" max="9476" width="11.6640625" style="998" customWidth="1"/>
    <col min="9477" max="9477" width="1.6640625" style="998" customWidth="1"/>
    <col min="9478" max="9478" width="11.6640625" style="998" customWidth="1"/>
    <col min="9479" max="9480" width="14.21875" style="998" customWidth="1"/>
    <col min="9481" max="9481" width="24" style="998" customWidth="1"/>
    <col min="9482" max="9482" width="25.5546875" style="998" customWidth="1"/>
    <col min="9483" max="9483" width="28.77734375" style="998" customWidth="1"/>
    <col min="9484" max="9484" width="28.5546875" style="998" customWidth="1"/>
    <col min="9485" max="9485" width="8.6640625" style="998"/>
    <col min="9486" max="9486" width="41.33203125" style="998" customWidth="1"/>
    <col min="9487" max="9487" width="30.77734375" style="998" customWidth="1"/>
    <col min="9488" max="9488" width="11.21875" style="998" customWidth="1"/>
    <col min="9489" max="9726" width="8.6640625" style="998"/>
    <col min="9727" max="9727" width="6.77734375" style="998" customWidth="1"/>
    <col min="9728" max="9728" width="28.6640625" style="998" customWidth="1"/>
    <col min="9729" max="9729" width="6.77734375" style="998" customWidth="1"/>
    <col min="9730" max="9730" width="8.44140625" style="998" customWidth="1"/>
    <col min="9731" max="9731" width="1.6640625" style="998" customWidth="1"/>
    <col min="9732" max="9732" width="11.6640625" style="998" customWidth="1"/>
    <col min="9733" max="9733" width="1.6640625" style="998" customWidth="1"/>
    <col min="9734" max="9734" width="11.6640625" style="998" customWidth="1"/>
    <col min="9735" max="9736" width="14.21875" style="998" customWidth="1"/>
    <col min="9737" max="9737" width="24" style="998" customWidth="1"/>
    <col min="9738" max="9738" width="25.5546875" style="998" customWidth="1"/>
    <col min="9739" max="9739" width="28.77734375" style="998" customWidth="1"/>
    <col min="9740" max="9740" width="28.5546875" style="998" customWidth="1"/>
    <col min="9741" max="9741" width="8.6640625" style="998"/>
    <col min="9742" max="9742" width="41.33203125" style="998" customWidth="1"/>
    <col min="9743" max="9743" width="30.77734375" style="998" customWidth="1"/>
    <col min="9744" max="9744" width="11.21875" style="998" customWidth="1"/>
    <col min="9745" max="9982" width="8.6640625" style="998"/>
    <col min="9983" max="9983" width="6.77734375" style="998" customWidth="1"/>
    <col min="9984" max="9984" width="28.6640625" style="998" customWidth="1"/>
    <col min="9985" max="9985" width="6.77734375" style="998" customWidth="1"/>
    <col min="9986" max="9986" width="8.44140625" style="998" customWidth="1"/>
    <col min="9987" max="9987" width="1.6640625" style="998" customWidth="1"/>
    <col min="9988" max="9988" width="11.6640625" style="998" customWidth="1"/>
    <col min="9989" max="9989" width="1.6640625" style="998" customWidth="1"/>
    <col min="9990" max="9990" width="11.6640625" style="998" customWidth="1"/>
    <col min="9991" max="9992" width="14.21875" style="998" customWidth="1"/>
    <col min="9993" max="9993" width="24" style="998" customWidth="1"/>
    <col min="9994" max="9994" width="25.5546875" style="998" customWidth="1"/>
    <col min="9995" max="9995" width="28.77734375" style="998" customWidth="1"/>
    <col min="9996" max="9996" width="28.5546875" style="998" customWidth="1"/>
    <col min="9997" max="9997" width="8.6640625" style="998"/>
    <col min="9998" max="9998" width="41.33203125" style="998" customWidth="1"/>
    <col min="9999" max="9999" width="30.77734375" style="998" customWidth="1"/>
    <col min="10000" max="10000" width="11.21875" style="998" customWidth="1"/>
    <col min="10001" max="10238" width="8.6640625" style="998"/>
    <col min="10239" max="10239" width="6.77734375" style="998" customWidth="1"/>
    <col min="10240" max="10240" width="28.6640625" style="998" customWidth="1"/>
    <col min="10241" max="10241" width="6.77734375" style="998" customWidth="1"/>
    <col min="10242" max="10242" width="8.44140625" style="998" customWidth="1"/>
    <col min="10243" max="10243" width="1.6640625" style="998" customWidth="1"/>
    <col min="10244" max="10244" width="11.6640625" style="998" customWidth="1"/>
    <col min="10245" max="10245" width="1.6640625" style="998" customWidth="1"/>
    <col min="10246" max="10246" width="11.6640625" style="998" customWidth="1"/>
    <col min="10247" max="10248" width="14.21875" style="998" customWidth="1"/>
    <col min="10249" max="10249" width="24" style="998" customWidth="1"/>
    <col min="10250" max="10250" width="25.5546875" style="998" customWidth="1"/>
    <col min="10251" max="10251" width="28.77734375" style="998" customWidth="1"/>
    <col min="10252" max="10252" width="28.5546875" style="998" customWidth="1"/>
    <col min="10253" max="10253" width="8.6640625" style="998"/>
    <col min="10254" max="10254" width="41.33203125" style="998" customWidth="1"/>
    <col min="10255" max="10255" width="30.77734375" style="998" customWidth="1"/>
    <col min="10256" max="10256" width="11.21875" style="998" customWidth="1"/>
    <col min="10257" max="10494" width="8.6640625" style="998"/>
    <col min="10495" max="10495" width="6.77734375" style="998" customWidth="1"/>
    <col min="10496" max="10496" width="28.6640625" style="998" customWidth="1"/>
    <col min="10497" max="10497" width="6.77734375" style="998" customWidth="1"/>
    <col min="10498" max="10498" width="8.44140625" style="998" customWidth="1"/>
    <col min="10499" max="10499" width="1.6640625" style="998" customWidth="1"/>
    <col min="10500" max="10500" width="11.6640625" style="998" customWidth="1"/>
    <col min="10501" max="10501" width="1.6640625" style="998" customWidth="1"/>
    <col min="10502" max="10502" width="11.6640625" style="998" customWidth="1"/>
    <col min="10503" max="10504" width="14.21875" style="998" customWidth="1"/>
    <col min="10505" max="10505" width="24" style="998" customWidth="1"/>
    <col min="10506" max="10506" width="25.5546875" style="998" customWidth="1"/>
    <col min="10507" max="10507" width="28.77734375" style="998" customWidth="1"/>
    <col min="10508" max="10508" width="28.5546875" style="998" customWidth="1"/>
    <col min="10509" max="10509" width="8.6640625" style="998"/>
    <col min="10510" max="10510" width="41.33203125" style="998" customWidth="1"/>
    <col min="10511" max="10511" width="30.77734375" style="998" customWidth="1"/>
    <col min="10512" max="10512" width="11.21875" style="998" customWidth="1"/>
    <col min="10513" max="10750" width="8.6640625" style="998"/>
    <col min="10751" max="10751" width="6.77734375" style="998" customWidth="1"/>
    <col min="10752" max="10752" width="28.6640625" style="998" customWidth="1"/>
    <col min="10753" max="10753" width="6.77734375" style="998" customWidth="1"/>
    <col min="10754" max="10754" width="8.44140625" style="998" customWidth="1"/>
    <col min="10755" max="10755" width="1.6640625" style="998" customWidth="1"/>
    <col min="10756" max="10756" width="11.6640625" style="998" customWidth="1"/>
    <col min="10757" max="10757" width="1.6640625" style="998" customWidth="1"/>
    <col min="10758" max="10758" width="11.6640625" style="998" customWidth="1"/>
    <col min="10759" max="10760" width="14.21875" style="998" customWidth="1"/>
    <col min="10761" max="10761" width="24" style="998" customWidth="1"/>
    <col min="10762" max="10762" width="25.5546875" style="998" customWidth="1"/>
    <col min="10763" max="10763" width="28.77734375" style="998" customWidth="1"/>
    <col min="10764" max="10764" width="28.5546875" style="998" customWidth="1"/>
    <col min="10765" max="10765" width="8.6640625" style="998"/>
    <col min="10766" max="10766" width="41.33203125" style="998" customWidth="1"/>
    <col min="10767" max="10767" width="30.77734375" style="998" customWidth="1"/>
    <col min="10768" max="10768" width="11.21875" style="998" customWidth="1"/>
    <col min="10769" max="11006" width="8.6640625" style="998"/>
    <col min="11007" max="11007" width="6.77734375" style="998" customWidth="1"/>
    <col min="11008" max="11008" width="28.6640625" style="998" customWidth="1"/>
    <col min="11009" max="11009" width="6.77734375" style="998" customWidth="1"/>
    <col min="11010" max="11010" width="8.44140625" style="998" customWidth="1"/>
    <col min="11011" max="11011" width="1.6640625" style="998" customWidth="1"/>
    <col min="11012" max="11012" width="11.6640625" style="998" customWidth="1"/>
    <col min="11013" max="11013" width="1.6640625" style="998" customWidth="1"/>
    <col min="11014" max="11014" width="11.6640625" style="998" customWidth="1"/>
    <col min="11015" max="11016" width="14.21875" style="998" customWidth="1"/>
    <col min="11017" max="11017" width="24" style="998" customWidth="1"/>
    <col min="11018" max="11018" width="25.5546875" style="998" customWidth="1"/>
    <col min="11019" max="11019" width="28.77734375" style="998" customWidth="1"/>
    <col min="11020" max="11020" width="28.5546875" style="998" customWidth="1"/>
    <col min="11021" max="11021" width="8.6640625" style="998"/>
    <col min="11022" max="11022" width="41.33203125" style="998" customWidth="1"/>
    <col min="11023" max="11023" width="30.77734375" style="998" customWidth="1"/>
    <col min="11024" max="11024" width="11.21875" style="998" customWidth="1"/>
    <col min="11025" max="11262" width="8.6640625" style="998"/>
    <col min="11263" max="11263" width="6.77734375" style="998" customWidth="1"/>
    <col min="11264" max="11264" width="28.6640625" style="998" customWidth="1"/>
    <col min="11265" max="11265" width="6.77734375" style="998" customWidth="1"/>
    <col min="11266" max="11266" width="8.44140625" style="998" customWidth="1"/>
    <col min="11267" max="11267" width="1.6640625" style="998" customWidth="1"/>
    <col min="11268" max="11268" width="11.6640625" style="998" customWidth="1"/>
    <col min="11269" max="11269" width="1.6640625" style="998" customWidth="1"/>
    <col min="11270" max="11270" width="11.6640625" style="998" customWidth="1"/>
    <col min="11271" max="11272" width="14.21875" style="998" customWidth="1"/>
    <col min="11273" max="11273" width="24" style="998" customWidth="1"/>
    <col min="11274" max="11274" width="25.5546875" style="998" customWidth="1"/>
    <col min="11275" max="11275" width="28.77734375" style="998" customWidth="1"/>
    <col min="11276" max="11276" width="28.5546875" style="998" customWidth="1"/>
    <col min="11277" max="11277" width="8.6640625" style="998"/>
    <col min="11278" max="11278" width="41.33203125" style="998" customWidth="1"/>
    <col min="11279" max="11279" width="30.77734375" style="998" customWidth="1"/>
    <col min="11280" max="11280" width="11.21875" style="998" customWidth="1"/>
    <col min="11281" max="11518" width="8.6640625" style="998"/>
    <col min="11519" max="11519" width="6.77734375" style="998" customWidth="1"/>
    <col min="11520" max="11520" width="28.6640625" style="998" customWidth="1"/>
    <col min="11521" max="11521" width="6.77734375" style="998" customWidth="1"/>
    <col min="11522" max="11522" width="8.44140625" style="998" customWidth="1"/>
    <col min="11523" max="11523" width="1.6640625" style="998" customWidth="1"/>
    <col min="11524" max="11524" width="11.6640625" style="998" customWidth="1"/>
    <col min="11525" max="11525" width="1.6640625" style="998" customWidth="1"/>
    <col min="11526" max="11526" width="11.6640625" style="998" customWidth="1"/>
    <col min="11527" max="11528" width="14.21875" style="998" customWidth="1"/>
    <col min="11529" max="11529" width="24" style="998" customWidth="1"/>
    <col min="11530" max="11530" width="25.5546875" style="998" customWidth="1"/>
    <col min="11531" max="11531" width="28.77734375" style="998" customWidth="1"/>
    <col min="11532" max="11532" width="28.5546875" style="998" customWidth="1"/>
    <col min="11533" max="11533" width="8.6640625" style="998"/>
    <col min="11534" max="11534" width="41.33203125" style="998" customWidth="1"/>
    <col min="11535" max="11535" width="30.77734375" style="998" customWidth="1"/>
    <col min="11536" max="11536" width="11.21875" style="998" customWidth="1"/>
    <col min="11537" max="11774" width="8.6640625" style="998"/>
    <col min="11775" max="11775" width="6.77734375" style="998" customWidth="1"/>
    <col min="11776" max="11776" width="28.6640625" style="998" customWidth="1"/>
    <col min="11777" max="11777" width="6.77734375" style="998" customWidth="1"/>
    <col min="11778" max="11778" width="8.44140625" style="998" customWidth="1"/>
    <col min="11779" max="11779" width="1.6640625" style="998" customWidth="1"/>
    <col min="11780" max="11780" width="11.6640625" style="998" customWidth="1"/>
    <col min="11781" max="11781" width="1.6640625" style="998" customWidth="1"/>
    <col min="11782" max="11782" width="11.6640625" style="998" customWidth="1"/>
    <col min="11783" max="11784" width="14.21875" style="998" customWidth="1"/>
    <col min="11785" max="11785" width="24" style="998" customWidth="1"/>
    <col min="11786" max="11786" width="25.5546875" style="998" customWidth="1"/>
    <col min="11787" max="11787" width="28.77734375" style="998" customWidth="1"/>
    <col min="11788" max="11788" width="28.5546875" style="998" customWidth="1"/>
    <col min="11789" max="11789" width="8.6640625" style="998"/>
    <col min="11790" max="11790" width="41.33203125" style="998" customWidth="1"/>
    <col min="11791" max="11791" width="30.77734375" style="998" customWidth="1"/>
    <col min="11792" max="11792" width="11.21875" style="998" customWidth="1"/>
    <col min="11793" max="12030" width="8.6640625" style="998"/>
    <col min="12031" max="12031" width="6.77734375" style="998" customWidth="1"/>
    <col min="12032" max="12032" width="28.6640625" style="998" customWidth="1"/>
    <col min="12033" max="12033" width="6.77734375" style="998" customWidth="1"/>
    <col min="12034" max="12034" width="8.44140625" style="998" customWidth="1"/>
    <col min="12035" max="12035" width="1.6640625" style="998" customWidth="1"/>
    <col min="12036" max="12036" width="11.6640625" style="998" customWidth="1"/>
    <col min="12037" max="12037" width="1.6640625" style="998" customWidth="1"/>
    <col min="12038" max="12038" width="11.6640625" style="998" customWidth="1"/>
    <col min="12039" max="12040" width="14.21875" style="998" customWidth="1"/>
    <col min="12041" max="12041" width="24" style="998" customWidth="1"/>
    <col min="12042" max="12042" width="25.5546875" style="998" customWidth="1"/>
    <col min="12043" max="12043" width="28.77734375" style="998" customWidth="1"/>
    <col min="12044" max="12044" width="28.5546875" style="998" customWidth="1"/>
    <col min="12045" max="12045" width="8.6640625" style="998"/>
    <col min="12046" max="12046" width="41.33203125" style="998" customWidth="1"/>
    <col min="12047" max="12047" width="30.77734375" style="998" customWidth="1"/>
    <col min="12048" max="12048" width="11.21875" style="998" customWidth="1"/>
    <col min="12049" max="12286" width="8.6640625" style="998"/>
    <col min="12287" max="12287" width="6.77734375" style="998" customWidth="1"/>
    <col min="12288" max="12288" width="28.6640625" style="998" customWidth="1"/>
    <col min="12289" max="12289" width="6.77734375" style="998" customWidth="1"/>
    <col min="12290" max="12290" width="8.44140625" style="998" customWidth="1"/>
    <col min="12291" max="12291" width="1.6640625" style="998" customWidth="1"/>
    <col min="12292" max="12292" width="11.6640625" style="998" customWidth="1"/>
    <col min="12293" max="12293" width="1.6640625" style="998" customWidth="1"/>
    <col min="12294" max="12294" width="11.6640625" style="998" customWidth="1"/>
    <col min="12295" max="12296" width="14.21875" style="998" customWidth="1"/>
    <col min="12297" max="12297" width="24" style="998" customWidth="1"/>
    <col min="12298" max="12298" width="25.5546875" style="998" customWidth="1"/>
    <col min="12299" max="12299" width="28.77734375" style="998" customWidth="1"/>
    <col min="12300" max="12300" width="28.5546875" style="998" customWidth="1"/>
    <col min="12301" max="12301" width="8.6640625" style="998"/>
    <col min="12302" max="12302" width="41.33203125" style="998" customWidth="1"/>
    <col min="12303" max="12303" width="30.77734375" style="998" customWidth="1"/>
    <col min="12304" max="12304" width="11.21875" style="998" customWidth="1"/>
    <col min="12305" max="12542" width="8.6640625" style="998"/>
    <col min="12543" max="12543" width="6.77734375" style="998" customWidth="1"/>
    <col min="12544" max="12544" width="28.6640625" style="998" customWidth="1"/>
    <col min="12545" max="12545" width="6.77734375" style="998" customWidth="1"/>
    <col min="12546" max="12546" width="8.44140625" style="998" customWidth="1"/>
    <col min="12547" max="12547" width="1.6640625" style="998" customWidth="1"/>
    <col min="12548" max="12548" width="11.6640625" style="998" customWidth="1"/>
    <col min="12549" max="12549" width="1.6640625" style="998" customWidth="1"/>
    <col min="12550" max="12550" width="11.6640625" style="998" customWidth="1"/>
    <col min="12551" max="12552" width="14.21875" style="998" customWidth="1"/>
    <col min="12553" max="12553" width="24" style="998" customWidth="1"/>
    <col min="12554" max="12554" width="25.5546875" style="998" customWidth="1"/>
    <col min="12555" max="12555" width="28.77734375" style="998" customWidth="1"/>
    <col min="12556" max="12556" width="28.5546875" style="998" customWidth="1"/>
    <col min="12557" max="12557" width="8.6640625" style="998"/>
    <col min="12558" max="12558" width="41.33203125" style="998" customWidth="1"/>
    <col min="12559" max="12559" width="30.77734375" style="998" customWidth="1"/>
    <col min="12560" max="12560" width="11.21875" style="998" customWidth="1"/>
    <col min="12561" max="12798" width="8.6640625" style="998"/>
    <col min="12799" max="12799" width="6.77734375" style="998" customWidth="1"/>
    <col min="12800" max="12800" width="28.6640625" style="998" customWidth="1"/>
    <col min="12801" max="12801" width="6.77734375" style="998" customWidth="1"/>
    <col min="12802" max="12802" width="8.44140625" style="998" customWidth="1"/>
    <col min="12803" max="12803" width="1.6640625" style="998" customWidth="1"/>
    <col min="12804" max="12804" width="11.6640625" style="998" customWidth="1"/>
    <col min="12805" max="12805" width="1.6640625" style="998" customWidth="1"/>
    <col min="12806" max="12806" width="11.6640625" style="998" customWidth="1"/>
    <col min="12807" max="12808" width="14.21875" style="998" customWidth="1"/>
    <col min="12809" max="12809" width="24" style="998" customWidth="1"/>
    <col min="12810" max="12810" width="25.5546875" style="998" customWidth="1"/>
    <col min="12811" max="12811" width="28.77734375" style="998" customWidth="1"/>
    <col min="12812" max="12812" width="28.5546875" style="998" customWidth="1"/>
    <col min="12813" max="12813" width="8.6640625" style="998"/>
    <col min="12814" max="12814" width="41.33203125" style="998" customWidth="1"/>
    <col min="12815" max="12815" width="30.77734375" style="998" customWidth="1"/>
    <col min="12816" max="12816" width="11.21875" style="998" customWidth="1"/>
    <col min="12817" max="13054" width="8.6640625" style="998"/>
    <col min="13055" max="13055" width="6.77734375" style="998" customWidth="1"/>
    <col min="13056" max="13056" width="28.6640625" style="998" customWidth="1"/>
    <col min="13057" max="13057" width="6.77734375" style="998" customWidth="1"/>
    <col min="13058" max="13058" width="8.44140625" style="998" customWidth="1"/>
    <col min="13059" max="13059" width="1.6640625" style="998" customWidth="1"/>
    <col min="13060" max="13060" width="11.6640625" style="998" customWidth="1"/>
    <col min="13061" max="13061" width="1.6640625" style="998" customWidth="1"/>
    <col min="13062" max="13062" width="11.6640625" style="998" customWidth="1"/>
    <col min="13063" max="13064" width="14.21875" style="998" customWidth="1"/>
    <col min="13065" max="13065" width="24" style="998" customWidth="1"/>
    <col min="13066" max="13066" width="25.5546875" style="998" customWidth="1"/>
    <col min="13067" max="13067" width="28.77734375" style="998" customWidth="1"/>
    <col min="13068" max="13068" width="28.5546875" style="998" customWidth="1"/>
    <col min="13069" max="13069" width="8.6640625" style="998"/>
    <col min="13070" max="13070" width="41.33203125" style="998" customWidth="1"/>
    <col min="13071" max="13071" width="30.77734375" style="998" customWidth="1"/>
    <col min="13072" max="13072" width="11.21875" style="998" customWidth="1"/>
    <col min="13073" max="13310" width="8.6640625" style="998"/>
    <col min="13311" max="13311" width="6.77734375" style="998" customWidth="1"/>
    <col min="13312" max="13312" width="28.6640625" style="998" customWidth="1"/>
    <col min="13313" max="13313" width="6.77734375" style="998" customWidth="1"/>
    <col min="13314" max="13314" width="8.44140625" style="998" customWidth="1"/>
    <col min="13315" max="13315" width="1.6640625" style="998" customWidth="1"/>
    <col min="13316" max="13316" width="11.6640625" style="998" customWidth="1"/>
    <col min="13317" max="13317" width="1.6640625" style="998" customWidth="1"/>
    <col min="13318" max="13318" width="11.6640625" style="998" customWidth="1"/>
    <col min="13319" max="13320" width="14.21875" style="998" customWidth="1"/>
    <col min="13321" max="13321" width="24" style="998" customWidth="1"/>
    <col min="13322" max="13322" width="25.5546875" style="998" customWidth="1"/>
    <col min="13323" max="13323" width="28.77734375" style="998" customWidth="1"/>
    <col min="13324" max="13324" width="28.5546875" style="998" customWidth="1"/>
    <col min="13325" max="13325" width="8.6640625" style="998"/>
    <col min="13326" max="13326" width="41.33203125" style="998" customWidth="1"/>
    <col min="13327" max="13327" width="30.77734375" style="998" customWidth="1"/>
    <col min="13328" max="13328" width="11.21875" style="998" customWidth="1"/>
    <col min="13329" max="13566" width="8.6640625" style="998"/>
    <col min="13567" max="13567" width="6.77734375" style="998" customWidth="1"/>
    <col min="13568" max="13568" width="28.6640625" style="998" customWidth="1"/>
    <col min="13569" max="13569" width="6.77734375" style="998" customWidth="1"/>
    <col min="13570" max="13570" width="8.44140625" style="998" customWidth="1"/>
    <col min="13571" max="13571" width="1.6640625" style="998" customWidth="1"/>
    <col min="13572" max="13572" width="11.6640625" style="998" customWidth="1"/>
    <col min="13573" max="13573" width="1.6640625" style="998" customWidth="1"/>
    <col min="13574" max="13574" width="11.6640625" style="998" customWidth="1"/>
    <col min="13575" max="13576" width="14.21875" style="998" customWidth="1"/>
    <col min="13577" max="13577" width="24" style="998" customWidth="1"/>
    <col min="13578" max="13578" width="25.5546875" style="998" customWidth="1"/>
    <col min="13579" max="13579" width="28.77734375" style="998" customWidth="1"/>
    <col min="13580" max="13580" width="28.5546875" style="998" customWidth="1"/>
    <col min="13581" max="13581" width="8.6640625" style="998"/>
    <col min="13582" max="13582" width="41.33203125" style="998" customWidth="1"/>
    <col min="13583" max="13583" width="30.77734375" style="998" customWidth="1"/>
    <col min="13584" max="13584" width="11.21875" style="998" customWidth="1"/>
    <col min="13585" max="13822" width="8.6640625" style="998"/>
    <col min="13823" max="13823" width="6.77734375" style="998" customWidth="1"/>
    <col min="13824" max="13824" width="28.6640625" style="998" customWidth="1"/>
    <col min="13825" max="13825" width="6.77734375" style="998" customWidth="1"/>
    <col min="13826" max="13826" width="8.44140625" style="998" customWidth="1"/>
    <col min="13827" max="13827" width="1.6640625" style="998" customWidth="1"/>
    <col min="13828" max="13828" width="11.6640625" style="998" customWidth="1"/>
    <col min="13829" max="13829" width="1.6640625" style="998" customWidth="1"/>
    <col min="13830" max="13830" width="11.6640625" style="998" customWidth="1"/>
    <col min="13831" max="13832" width="14.21875" style="998" customWidth="1"/>
    <col min="13833" max="13833" width="24" style="998" customWidth="1"/>
    <col min="13834" max="13834" width="25.5546875" style="998" customWidth="1"/>
    <col min="13835" max="13835" width="28.77734375" style="998" customWidth="1"/>
    <col min="13836" max="13836" width="28.5546875" style="998" customWidth="1"/>
    <col min="13837" max="13837" width="8.6640625" style="998"/>
    <col min="13838" max="13838" width="41.33203125" style="998" customWidth="1"/>
    <col min="13839" max="13839" width="30.77734375" style="998" customWidth="1"/>
    <col min="13840" max="13840" width="11.21875" style="998" customWidth="1"/>
    <col min="13841" max="14078" width="8.6640625" style="998"/>
    <col min="14079" max="14079" width="6.77734375" style="998" customWidth="1"/>
    <col min="14080" max="14080" width="28.6640625" style="998" customWidth="1"/>
    <col min="14081" max="14081" width="6.77734375" style="998" customWidth="1"/>
    <col min="14082" max="14082" width="8.44140625" style="998" customWidth="1"/>
    <col min="14083" max="14083" width="1.6640625" style="998" customWidth="1"/>
    <col min="14084" max="14084" width="11.6640625" style="998" customWidth="1"/>
    <col min="14085" max="14085" width="1.6640625" style="998" customWidth="1"/>
    <col min="14086" max="14086" width="11.6640625" style="998" customWidth="1"/>
    <col min="14087" max="14088" width="14.21875" style="998" customWidth="1"/>
    <col min="14089" max="14089" width="24" style="998" customWidth="1"/>
    <col min="14090" max="14090" width="25.5546875" style="998" customWidth="1"/>
    <col min="14091" max="14091" width="28.77734375" style="998" customWidth="1"/>
    <col min="14092" max="14092" width="28.5546875" style="998" customWidth="1"/>
    <col min="14093" max="14093" width="8.6640625" style="998"/>
    <col min="14094" max="14094" width="41.33203125" style="998" customWidth="1"/>
    <col min="14095" max="14095" width="30.77734375" style="998" customWidth="1"/>
    <col min="14096" max="14096" width="11.21875" style="998" customWidth="1"/>
    <col min="14097" max="14334" width="8.6640625" style="998"/>
    <col min="14335" max="14335" width="6.77734375" style="998" customWidth="1"/>
    <col min="14336" max="14336" width="28.6640625" style="998" customWidth="1"/>
    <col min="14337" max="14337" width="6.77734375" style="998" customWidth="1"/>
    <col min="14338" max="14338" width="8.44140625" style="998" customWidth="1"/>
    <col min="14339" max="14339" width="1.6640625" style="998" customWidth="1"/>
    <col min="14340" max="14340" width="11.6640625" style="998" customWidth="1"/>
    <col min="14341" max="14341" width="1.6640625" style="998" customWidth="1"/>
    <col min="14342" max="14342" width="11.6640625" style="998" customWidth="1"/>
    <col min="14343" max="14344" width="14.21875" style="998" customWidth="1"/>
    <col min="14345" max="14345" width="24" style="998" customWidth="1"/>
    <col min="14346" max="14346" width="25.5546875" style="998" customWidth="1"/>
    <col min="14347" max="14347" width="28.77734375" style="998" customWidth="1"/>
    <col min="14348" max="14348" width="28.5546875" style="998" customWidth="1"/>
    <col min="14349" max="14349" width="8.6640625" style="998"/>
    <col min="14350" max="14350" width="41.33203125" style="998" customWidth="1"/>
    <col min="14351" max="14351" width="30.77734375" style="998" customWidth="1"/>
    <col min="14352" max="14352" width="11.21875" style="998" customWidth="1"/>
    <col min="14353" max="14590" width="8.6640625" style="998"/>
    <col min="14591" max="14591" width="6.77734375" style="998" customWidth="1"/>
    <col min="14592" max="14592" width="28.6640625" style="998" customWidth="1"/>
    <col min="14593" max="14593" width="6.77734375" style="998" customWidth="1"/>
    <col min="14594" max="14594" width="8.44140625" style="998" customWidth="1"/>
    <col min="14595" max="14595" width="1.6640625" style="998" customWidth="1"/>
    <col min="14596" max="14596" width="11.6640625" style="998" customWidth="1"/>
    <col min="14597" max="14597" width="1.6640625" style="998" customWidth="1"/>
    <col min="14598" max="14598" width="11.6640625" style="998" customWidth="1"/>
    <col min="14599" max="14600" width="14.21875" style="998" customWidth="1"/>
    <col min="14601" max="14601" width="24" style="998" customWidth="1"/>
    <col min="14602" max="14602" width="25.5546875" style="998" customWidth="1"/>
    <col min="14603" max="14603" width="28.77734375" style="998" customWidth="1"/>
    <col min="14604" max="14604" width="28.5546875" style="998" customWidth="1"/>
    <col min="14605" max="14605" width="8.6640625" style="998"/>
    <col min="14606" max="14606" width="41.33203125" style="998" customWidth="1"/>
    <col min="14607" max="14607" width="30.77734375" style="998" customWidth="1"/>
    <col min="14608" max="14608" width="11.21875" style="998" customWidth="1"/>
    <col min="14609" max="14846" width="8.6640625" style="998"/>
    <col min="14847" max="14847" width="6.77734375" style="998" customWidth="1"/>
    <col min="14848" max="14848" width="28.6640625" style="998" customWidth="1"/>
    <col min="14849" max="14849" width="6.77734375" style="998" customWidth="1"/>
    <col min="14850" max="14850" width="8.44140625" style="998" customWidth="1"/>
    <col min="14851" max="14851" width="1.6640625" style="998" customWidth="1"/>
    <col min="14852" max="14852" width="11.6640625" style="998" customWidth="1"/>
    <col min="14853" max="14853" width="1.6640625" style="998" customWidth="1"/>
    <col min="14854" max="14854" width="11.6640625" style="998" customWidth="1"/>
    <col min="14855" max="14856" width="14.21875" style="998" customWidth="1"/>
    <col min="14857" max="14857" width="24" style="998" customWidth="1"/>
    <col min="14858" max="14858" width="25.5546875" style="998" customWidth="1"/>
    <col min="14859" max="14859" width="28.77734375" style="998" customWidth="1"/>
    <col min="14860" max="14860" width="28.5546875" style="998" customWidth="1"/>
    <col min="14861" max="14861" width="8.6640625" style="998"/>
    <col min="14862" max="14862" width="41.33203125" style="998" customWidth="1"/>
    <col min="14863" max="14863" width="30.77734375" style="998" customWidth="1"/>
    <col min="14864" max="14864" width="11.21875" style="998" customWidth="1"/>
    <col min="14865" max="15102" width="8.6640625" style="998"/>
    <col min="15103" max="15103" width="6.77734375" style="998" customWidth="1"/>
    <col min="15104" max="15104" width="28.6640625" style="998" customWidth="1"/>
    <col min="15105" max="15105" width="6.77734375" style="998" customWidth="1"/>
    <col min="15106" max="15106" width="8.44140625" style="998" customWidth="1"/>
    <col min="15107" max="15107" width="1.6640625" style="998" customWidth="1"/>
    <col min="15108" max="15108" width="11.6640625" style="998" customWidth="1"/>
    <col min="15109" max="15109" width="1.6640625" style="998" customWidth="1"/>
    <col min="15110" max="15110" width="11.6640625" style="998" customWidth="1"/>
    <col min="15111" max="15112" width="14.21875" style="998" customWidth="1"/>
    <col min="15113" max="15113" width="24" style="998" customWidth="1"/>
    <col min="15114" max="15114" width="25.5546875" style="998" customWidth="1"/>
    <col min="15115" max="15115" width="28.77734375" style="998" customWidth="1"/>
    <col min="15116" max="15116" width="28.5546875" style="998" customWidth="1"/>
    <col min="15117" max="15117" width="8.6640625" style="998"/>
    <col min="15118" max="15118" width="41.33203125" style="998" customWidth="1"/>
    <col min="15119" max="15119" width="30.77734375" style="998" customWidth="1"/>
    <col min="15120" max="15120" width="11.21875" style="998" customWidth="1"/>
    <col min="15121" max="15358" width="8.6640625" style="998"/>
    <col min="15359" max="15359" width="6.77734375" style="998" customWidth="1"/>
    <col min="15360" max="15360" width="28.6640625" style="998" customWidth="1"/>
    <col min="15361" max="15361" width="6.77734375" style="998" customWidth="1"/>
    <col min="15362" max="15362" width="8.44140625" style="998" customWidth="1"/>
    <col min="15363" max="15363" width="1.6640625" style="998" customWidth="1"/>
    <col min="15364" max="15364" width="11.6640625" style="998" customWidth="1"/>
    <col min="15365" max="15365" width="1.6640625" style="998" customWidth="1"/>
    <col min="15366" max="15366" width="11.6640625" style="998" customWidth="1"/>
    <col min="15367" max="15368" width="14.21875" style="998" customWidth="1"/>
    <col min="15369" max="15369" width="24" style="998" customWidth="1"/>
    <col min="15370" max="15370" width="25.5546875" style="998" customWidth="1"/>
    <col min="15371" max="15371" width="28.77734375" style="998" customWidth="1"/>
    <col min="15372" max="15372" width="28.5546875" style="998" customWidth="1"/>
    <col min="15373" max="15373" width="8.6640625" style="998"/>
    <col min="15374" max="15374" width="41.33203125" style="998" customWidth="1"/>
    <col min="15375" max="15375" width="30.77734375" style="998" customWidth="1"/>
    <col min="15376" max="15376" width="11.21875" style="998" customWidth="1"/>
    <col min="15377" max="15614" width="8.6640625" style="998"/>
    <col min="15615" max="15615" width="6.77734375" style="998" customWidth="1"/>
    <col min="15616" max="15616" width="28.6640625" style="998" customWidth="1"/>
    <col min="15617" max="15617" width="6.77734375" style="998" customWidth="1"/>
    <col min="15618" max="15618" width="8.44140625" style="998" customWidth="1"/>
    <col min="15619" max="15619" width="1.6640625" style="998" customWidth="1"/>
    <col min="15620" max="15620" width="11.6640625" style="998" customWidth="1"/>
    <col min="15621" max="15621" width="1.6640625" style="998" customWidth="1"/>
    <col min="15622" max="15622" width="11.6640625" style="998" customWidth="1"/>
    <col min="15623" max="15624" width="14.21875" style="998" customWidth="1"/>
    <col min="15625" max="15625" width="24" style="998" customWidth="1"/>
    <col min="15626" max="15626" width="25.5546875" style="998" customWidth="1"/>
    <col min="15627" max="15627" width="28.77734375" style="998" customWidth="1"/>
    <col min="15628" max="15628" width="28.5546875" style="998" customWidth="1"/>
    <col min="15629" max="15629" width="8.6640625" style="998"/>
    <col min="15630" max="15630" width="41.33203125" style="998" customWidth="1"/>
    <col min="15631" max="15631" width="30.77734375" style="998" customWidth="1"/>
    <col min="15632" max="15632" width="11.21875" style="998" customWidth="1"/>
    <col min="15633" max="15870" width="8.6640625" style="998"/>
    <col min="15871" max="15871" width="6.77734375" style="998" customWidth="1"/>
    <col min="15872" max="15872" width="28.6640625" style="998" customWidth="1"/>
    <col min="15873" max="15873" width="6.77734375" style="998" customWidth="1"/>
    <col min="15874" max="15874" width="8.44140625" style="998" customWidth="1"/>
    <col min="15875" max="15875" width="1.6640625" style="998" customWidth="1"/>
    <col min="15876" max="15876" width="11.6640625" style="998" customWidth="1"/>
    <col min="15877" max="15877" width="1.6640625" style="998" customWidth="1"/>
    <col min="15878" max="15878" width="11.6640625" style="998" customWidth="1"/>
    <col min="15879" max="15880" width="14.21875" style="998" customWidth="1"/>
    <col min="15881" max="15881" width="24" style="998" customWidth="1"/>
    <col min="15882" max="15882" width="25.5546875" style="998" customWidth="1"/>
    <col min="15883" max="15883" width="28.77734375" style="998" customWidth="1"/>
    <col min="15884" max="15884" width="28.5546875" style="998" customWidth="1"/>
    <col min="15885" max="15885" width="8.6640625" style="998"/>
    <col min="15886" max="15886" width="41.33203125" style="998" customWidth="1"/>
    <col min="15887" max="15887" width="30.77734375" style="998" customWidth="1"/>
    <col min="15888" max="15888" width="11.21875" style="998" customWidth="1"/>
    <col min="15889" max="16126" width="8.6640625" style="998"/>
    <col min="16127" max="16127" width="6.77734375" style="998" customWidth="1"/>
    <col min="16128" max="16128" width="28.6640625" style="998" customWidth="1"/>
    <col min="16129" max="16129" width="6.77734375" style="998" customWidth="1"/>
    <col min="16130" max="16130" width="8.44140625" style="998" customWidth="1"/>
    <col min="16131" max="16131" width="1.6640625" style="998" customWidth="1"/>
    <col min="16132" max="16132" width="11.6640625" style="998" customWidth="1"/>
    <col min="16133" max="16133" width="1.6640625" style="998" customWidth="1"/>
    <col min="16134" max="16134" width="11.6640625" style="998" customWidth="1"/>
    <col min="16135" max="16136" width="14.21875" style="998" customWidth="1"/>
    <col min="16137" max="16137" width="24" style="998" customWidth="1"/>
    <col min="16138" max="16138" width="25.5546875" style="998" customWidth="1"/>
    <col min="16139" max="16139" width="28.77734375" style="998" customWidth="1"/>
    <col min="16140" max="16140" width="28.5546875" style="998" customWidth="1"/>
    <col min="16141" max="16141" width="8.6640625" style="998"/>
    <col min="16142" max="16142" width="41.33203125" style="998" customWidth="1"/>
    <col min="16143" max="16143" width="30.77734375" style="998" customWidth="1"/>
    <col min="16144" max="16144" width="11.21875" style="998" customWidth="1"/>
    <col min="16145" max="16384" width="8.6640625" style="998"/>
  </cols>
  <sheetData>
    <row r="1" spans="1:16" s="85" customFormat="1" ht="15.75" customHeight="1">
      <c r="A1" s="83"/>
      <c r="B1" s="84" t="s">
        <v>17</v>
      </c>
      <c r="C1" s="944" t="s">
        <v>57</v>
      </c>
      <c r="D1" s="945"/>
      <c r="E1" s="945"/>
      <c r="F1" s="339"/>
      <c r="G1" s="946"/>
      <c r="H1" s="947"/>
      <c r="O1" s="948"/>
    </row>
    <row r="2" spans="1:16" s="85" customFormat="1" ht="15.75" customHeight="1">
      <c r="A2" s="83"/>
      <c r="B2" s="84"/>
      <c r="C2" s="944" t="s">
        <v>58</v>
      </c>
      <c r="D2" s="945"/>
      <c r="E2" s="945"/>
      <c r="F2" s="339"/>
      <c r="G2" s="946"/>
      <c r="H2" s="947"/>
      <c r="O2" s="948"/>
    </row>
    <row r="3" spans="1:16" s="35" customFormat="1" ht="15.75" customHeight="1">
      <c r="A3" s="31"/>
      <c r="B3" s="32" t="s">
        <v>74</v>
      </c>
      <c r="C3" s="37" t="s">
        <v>67</v>
      </c>
      <c r="D3" s="1322"/>
      <c r="E3" s="1323"/>
      <c r="F3" s="959"/>
      <c r="G3" s="1324"/>
      <c r="H3" s="1325"/>
      <c r="O3" s="1351"/>
    </row>
    <row r="4" spans="1:16" s="85" customFormat="1">
      <c r="A4" s="83"/>
      <c r="B4" s="84" t="s">
        <v>18</v>
      </c>
      <c r="C4" s="37" t="s">
        <v>60</v>
      </c>
      <c r="D4" s="9"/>
      <c r="E4" s="3"/>
      <c r="F4" s="9"/>
      <c r="G4" s="2"/>
      <c r="I4" s="1326"/>
      <c r="O4" s="18"/>
    </row>
    <row r="5" spans="1:16" s="85" customFormat="1">
      <c r="A5" s="83"/>
      <c r="B5" s="84" t="s">
        <v>19</v>
      </c>
      <c r="C5" s="949" t="s">
        <v>55</v>
      </c>
      <c r="D5" s="945"/>
      <c r="E5" s="950"/>
      <c r="F5" s="339"/>
      <c r="G5" s="2"/>
      <c r="O5" s="948"/>
    </row>
    <row r="6" spans="1:16" s="4" customFormat="1">
      <c r="A6" s="83"/>
      <c r="B6" s="84"/>
      <c r="C6" s="44" t="s">
        <v>27</v>
      </c>
      <c r="D6" s="9"/>
      <c r="E6" s="3"/>
      <c r="F6" s="9"/>
      <c r="G6" s="2"/>
      <c r="I6" s="1290"/>
      <c r="K6" s="26"/>
      <c r="L6" s="26"/>
      <c r="M6" s="26"/>
      <c r="O6" s="18"/>
    </row>
    <row r="7" spans="1:16" s="4" customFormat="1">
      <c r="A7" s="1"/>
      <c r="B7" s="19"/>
      <c r="C7" s="19"/>
      <c r="D7" s="9"/>
      <c r="E7" s="9"/>
      <c r="F7" s="3"/>
      <c r="G7" s="9"/>
      <c r="H7" s="2"/>
      <c r="I7" s="25"/>
      <c r="L7" s="26"/>
      <c r="M7" s="26"/>
      <c r="N7" s="26"/>
      <c r="P7" s="18"/>
    </row>
    <row r="8" spans="1:16" s="4" customFormat="1" ht="18">
      <c r="A8" s="1" t="s">
        <v>76</v>
      </c>
      <c r="B8" s="988" t="s">
        <v>77</v>
      </c>
      <c r="C8" s="988"/>
      <c r="D8" s="87"/>
      <c r="E8" s="87"/>
      <c r="F8" s="88"/>
      <c r="G8" s="87"/>
      <c r="H8" s="89"/>
      <c r="I8" s="25"/>
      <c r="L8" s="26"/>
      <c r="M8" s="26"/>
      <c r="N8" s="26"/>
      <c r="P8" s="90"/>
    </row>
    <row r="9" spans="1:16" s="4" customFormat="1">
      <c r="A9" s="1"/>
      <c r="B9" s="87"/>
      <c r="C9" s="87"/>
      <c r="D9" s="87"/>
      <c r="E9" s="87"/>
      <c r="F9" s="88"/>
      <c r="G9" s="87"/>
      <c r="H9" s="89"/>
      <c r="I9" s="25"/>
      <c r="L9" s="26"/>
      <c r="M9" s="26"/>
      <c r="N9" s="26"/>
      <c r="P9" s="90"/>
    </row>
    <row r="10" spans="1:16" s="4" customFormat="1">
      <c r="A10" s="1"/>
      <c r="B10" s="19"/>
      <c r="C10" s="19"/>
      <c r="D10" s="9"/>
      <c r="E10" s="9"/>
      <c r="F10" s="3"/>
      <c r="G10" s="9"/>
      <c r="H10" s="2"/>
      <c r="I10" s="25"/>
      <c r="L10" s="26"/>
      <c r="M10" s="26"/>
      <c r="N10" s="26"/>
      <c r="P10" s="18"/>
    </row>
    <row r="11" spans="1:16" s="94" customFormat="1">
      <c r="A11" s="91" t="s">
        <v>78</v>
      </c>
      <c r="B11" s="92" t="s">
        <v>79</v>
      </c>
      <c r="C11" s="92"/>
      <c r="D11" s="93"/>
      <c r="F11" s="95"/>
      <c r="H11" s="1291" t="s">
        <v>80</v>
      </c>
      <c r="I11" s="96"/>
      <c r="L11" s="97"/>
      <c r="M11" s="97"/>
      <c r="N11" s="97"/>
      <c r="P11" s="98"/>
    </row>
    <row r="12" spans="1:16" s="94" customFormat="1">
      <c r="A12" s="91"/>
      <c r="B12" s="92"/>
      <c r="C12" s="92"/>
      <c r="D12" s="93"/>
      <c r="F12" s="95"/>
      <c r="H12" s="99"/>
      <c r="I12" s="96"/>
      <c r="L12" s="97"/>
      <c r="M12" s="97"/>
      <c r="N12" s="97"/>
      <c r="P12" s="98"/>
    </row>
    <row r="13" spans="1:16" s="94" customFormat="1" ht="33.75" customHeight="1">
      <c r="A13" s="100" t="s">
        <v>81</v>
      </c>
      <c r="B13" s="101" t="s">
        <v>82</v>
      </c>
      <c r="C13" s="101"/>
      <c r="D13" s="102"/>
      <c r="E13" s="102"/>
      <c r="F13" s="103"/>
      <c r="G13" s="102"/>
      <c r="H13" s="992">
        <f>H135</f>
        <v>484</v>
      </c>
      <c r="I13" s="96"/>
      <c r="J13" s="104"/>
      <c r="L13" s="97"/>
      <c r="M13" s="97"/>
      <c r="N13" s="97"/>
      <c r="P13" s="105"/>
    </row>
    <row r="14" spans="1:16" s="4" customFormat="1" ht="15.75" customHeight="1">
      <c r="A14" s="100" t="s">
        <v>83</v>
      </c>
      <c r="B14" s="101" t="s">
        <v>84</v>
      </c>
      <c r="C14" s="101"/>
      <c r="D14" s="102"/>
      <c r="E14" s="102"/>
      <c r="F14" s="103"/>
      <c r="G14" s="102"/>
      <c r="H14" s="992">
        <f>H198</f>
        <v>0</v>
      </c>
      <c r="I14" s="25"/>
      <c r="J14" s="106"/>
      <c r="L14" s="26"/>
      <c r="M14" s="26"/>
      <c r="N14" s="26"/>
      <c r="P14" s="105"/>
    </row>
    <row r="15" spans="1:16" s="4" customFormat="1">
      <c r="A15" s="100" t="s">
        <v>85</v>
      </c>
      <c r="B15" s="101" t="s">
        <v>86</v>
      </c>
      <c r="C15" s="101"/>
      <c r="D15" s="102"/>
      <c r="E15" s="102"/>
      <c r="F15" s="103"/>
      <c r="G15" s="102"/>
      <c r="H15" s="992">
        <f>H240</f>
        <v>0</v>
      </c>
      <c r="I15" s="25"/>
      <c r="J15" s="106"/>
      <c r="L15" s="26"/>
      <c r="M15" s="26"/>
      <c r="N15" s="26"/>
      <c r="P15" s="105"/>
    </row>
    <row r="16" spans="1:16" s="85" customFormat="1" ht="31.5">
      <c r="A16" s="100" t="s">
        <v>87</v>
      </c>
      <c r="B16" s="101" t="s">
        <v>88</v>
      </c>
      <c r="C16" s="101"/>
      <c r="D16" s="102"/>
      <c r="E16" s="102"/>
      <c r="F16" s="103"/>
      <c r="G16" s="102"/>
      <c r="H16" s="992">
        <f>H248</f>
        <v>0</v>
      </c>
      <c r="P16" s="105"/>
    </row>
    <row r="17" spans="1:18" s="4" customFormat="1">
      <c r="A17" s="100"/>
      <c r="B17" s="101"/>
      <c r="C17" s="101"/>
      <c r="D17" s="102"/>
      <c r="E17" s="102"/>
      <c r="F17" s="103"/>
      <c r="G17" s="102"/>
      <c r="H17" s="107"/>
      <c r="I17" s="25"/>
      <c r="J17" s="106"/>
      <c r="L17" s="26"/>
      <c r="M17" s="26"/>
      <c r="N17" s="26"/>
      <c r="P17" s="105"/>
    </row>
    <row r="18" spans="1:18" s="4" customFormat="1" ht="16.5" thickBot="1">
      <c r="A18" s="100"/>
      <c r="B18" s="993" t="s">
        <v>89</v>
      </c>
      <c r="C18" s="993"/>
      <c r="D18" s="995"/>
      <c r="E18" s="995"/>
      <c r="F18" s="996"/>
      <c r="G18" s="995"/>
      <c r="H18" s="997">
        <f>SUM(H13:H17)</f>
        <v>484</v>
      </c>
      <c r="I18" s="1292"/>
      <c r="J18" s="108"/>
      <c r="L18" s="26"/>
      <c r="M18" s="26"/>
      <c r="N18" s="26"/>
      <c r="P18" s="105"/>
    </row>
    <row r="19" spans="1:18" s="4" customFormat="1">
      <c r="A19" s="1"/>
      <c r="B19" s="19"/>
      <c r="C19" s="19"/>
      <c r="D19" s="9"/>
      <c r="E19" s="9"/>
      <c r="F19" s="3"/>
      <c r="G19" s="9"/>
      <c r="H19" s="2"/>
      <c r="I19" s="25"/>
      <c r="L19" s="26"/>
      <c r="M19" s="26"/>
      <c r="N19" s="26"/>
      <c r="P19" s="18"/>
    </row>
    <row r="20" spans="1:18" s="4" customFormat="1" ht="15.75" customHeight="1">
      <c r="A20" s="1"/>
      <c r="B20" s="19"/>
      <c r="C20" s="19"/>
      <c r="D20" s="9"/>
      <c r="E20" s="9"/>
      <c r="F20" s="3"/>
      <c r="G20" s="9"/>
      <c r="H20" s="2"/>
      <c r="I20" s="25"/>
      <c r="L20" s="26"/>
      <c r="M20" s="26"/>
      <c r="N20" s="26"/>
      <c r="P20" s="18"/>
    </row>
    <row r="21" spans="1:18" ht="15.75" customHeight="1">
      <c r="B21" s="19"/>
      <c r="C21" s="19"/>
      <c r="D21" s="9"/>
      <c r="E21" s="9"/>
      <c r="F21" s="1391"/>
      <c r="G21" s="1392"/>
      <c r="H21" s="1392"/>
      <c r="J21" s="1352"/>
      <c r="K21" s="1352"/>
      <c r="L21" s="1352"/>
      <c r="N21" s="1353"/>
    </row>
    <row r="22" spans="1:18" ht="15.75" customHeight="1">
      <c r="B22" s="19"/>
      <c r="C22" s="19"/>
      <c r="D22" s="9"/>
      <c r="E22" s="9"/>
      <c r="F22" s="1394"/>
      <c r="G22" s="1394"/>
      <c r="H22" s="1394"/>
      <c r="J22" s="1352"/>
      <c r="K22" s="1352"/>
      <c r="L22" s="1352"/>
      <c r="N22" s="1353"/>
    </row>
    <row r="23" spans="1:18" s="4" customFormat="1" ht="15.75" customHeight="1">
      <c r="A23" s="1"/>
      <c r="B23" s="19"/>
      <c r="C23" s="19"/>
      <c r="D23" s="9"/>
      <c r="E23" s="9"/>
      <c r="F23" s="3"/>
      <c r="G23" s="9"/>
      <c r="H23" s="2"/>
      <c r="I23" s="25"/>
      <c r="L23" s="26"/>
      <c r="M23" s="26"/>
      <c r="N23" s="26"/>
      <c r="P23" s="18"/>
    </row>
    <row r="24" spans="1:18" ht="15.75" customHeight="1">
      <c r="B24" s="19"/>
      <c r="C24" s="19"/>
      <c r="D24" s="9"/>
      <c r="E24" s="9"/>
      <c r="F24" s="1391"/>
      <c r="G24" s="1395"/>
      <c r="H24" s="1395"/>
      <c r="J24" s="1354"/>
      <c r="K24" s="1354"/>
      <c r="L24" s="1354"/>
      <c r="N24" s="1355"/>
      <c r="P24" s="1354"/>
      <c r="Q24" s="1354"/>
      <c r="R24" s="1354"/>
    </row>
    <row r="25" spans="1:18" ht="15.75" customHeight="1">
      <c r="B25" s="19"/>
      <c r="C25" s="19"/>
      <c r="D25" s="9"/>
      <c r="E25" s="9"/>
      <c r="F25" s="1394"/>
      <c r="G25" s="1397"/>
      <c r="H25" s="1397"/>
      <c r="J25" s="1356"/>
      <c r="K25" s="1356"/>
      <c r="L25" s="1356"/>
      <c r="N25" s="1357"/>
      <c r="P25" s="1356"/>
      <c r="Q25" s="1356"/>
      <c r="R25" s="1356"/>
    </row>
    <row r="26" spans="1:18" s="4" customFormat="1" ht="15.75" customHeight="1">
      <c r="A26" s="1"/>
      <c r="B26" s="19"/>
      <c r="C26" s="19"/>
      <c r="D26" s="9"/>
      <c r="E26" s="9"/>
      <c r="F26" s="3"/>
      <c r="G26" s="9"/>
      <c r="H26" s="2"/>
      <c r="I26" s="25"/>
      <c r="L26" s="26"/>
      <c r="M26" s="26"/>
      <c r="N26" s="26"/>
      <c r="P26" s="18"/>
    </row>
    <row r="27" spans="1:18" ht="15.75" customHeight="1">
      <c r="B27" s="19"/>
      <c r="C27" s="19"/>
      <c r="D27" s="9"/>
      <c r="E27" s="9"/>
      <c r="F27" s="1391"/>
      <c r="G27" s="1399"/>
      <c r="H27" s="1399"/>
      <c r="J27" s="1016"/>
      <c r="K27" s="1358"/>
      <c r="L27" s="1358"/>
      <c r="M27" s="1358"/>
      <c r="N27" s="1354"/>
      <c r="O27" s="1354"/>
      <c r="P27" s="1354"/>
    </row>
    <row r="28" spans="1:18" ht="15.75" customHeight="1">
      <c r="B28" s="19"/>
      <c r="C28" s="19"/>
      <c r="D28" s="9"/>
      <c r="E28" s="9"/>
      <c r="F28" s="1402"/>
      <c r="G28" s="1402"/>
      <c r="H28" s="1402"/>
      <c r="J28" s="1016"/>
      <c r="K28" s="1359"/>
      <c r="L28" s="1359"/>
      <c r="M28" s="1359"/>
      <c r="N28" s="1356"/>
      <c r="O28" s="1356"/>
      <c r="P28" s="1356"/>
      <c r="R28" s="1016"/>
    </row>
    <row r="29" spans="1:18" ht="15.75" customHeight="1">
      <c r="B29" s="19"/>
      <c r="C29" s="19"/>
      <c r="D29" s="9"/>
      <c r="E29" s="9"/>
      <c r="F29" s="317"/>
      <c r="G29" s="317"/>
      <c r="H29" s="317"/>
      <c r="J29" s="1016"/>
      <c r="K29" s="1360"/>
      <c r="L29" s="1360"/>
      <c r="M29" s="1360"/>
      <c r="N29" s="1361"/>
      <c r="O29" s="1361"/>
      <c r="P29" s="1361"/>
      <c r="R29" s="1016"/>
    </row>
    <row r="30" spans="1:18" ht="15.75" customHeight="1">
      <c r="B30" s="19"/>
      <c r="C30" s="19"/>
      <c r="D30" s="9"/>
      <c r="E30" s="9"/>
      <c r="F30" s="317"/>
      <c r="G30" s="317"/>
      <c r="H30" s="317"/>
      <c r="J30" s="1016"/>
      <c r="K30" s="1360"/>
      <c r="L30" s="1360"/>
      <c r="M30" s="1360"/>
      <c r="N30" s="1361"/>
      <c r="O30" s="1361"/>
      <c r="P30" s="1361"/>
      <c r="R30" s="1016"/>
    </row>
    <row r="31" spans="1:18" ht="15.75" customHeight="1">
      <c r="B31" s="19"/>
      <c r="C31" s="19"/>
      <c r="D31" s="9"/>
      <c r="E31" s="9"/>
      <c r="F31" s="317"/>
      <c r="G31" s="317"/>
      <c r="H31" s="317"/>
      <c r="J31" s="1016"/>
      <c r="K31" s="1360"/>
      <c r="L31" s="1360"/>
      <c r="M31" s="1360"/>
      <c r="N31" s="1361"/>
      <c r="O31" s="1361"/>
      <c r="P31" s="1361"/>
      <c r="R31" s="1016"/>
    </row>
    <row r="32" spans="1:18" ht="15.75" customHeight="1">
      <c r="B32" s="19"/>
      <c r="C32" s="19"/>
      <c r="D32" s="9"/>
      <c r="E32" s="9"/>
      <c r="F32" s="317"/>
      <c r="G32" s="317"/>
      <c r="H32" s="317"/>
      <c r="J32" s="1016"/>
      <c r="K32" s="1360"/>
      <c r="L32" s="1360"/>
      <c r="M32" s="1360"/>
      <c r="N32" s="1361"/>
      <c r="O32" s="1361"/>
      <c r="P32" s="1361"/>
      <c r="R32" s="1016"/>
    </row>
    <row r="33" spans="1:18" ht="15.75" customHeight="1">
      <c r="B33" s="19"/>
      <c r="C33" s="19"/>
      <c r="D33" s="9"/>
      <c r="E33" s="9"/>
      <c r="F33" s="317"/>
      <c r="G33" s="317"/>
      <c r="H33" s="317"/>
      <c r="J33" s="1016"/>
      <c r="K33" s="1360"/>
      <c r="L33" s="1360"/>
      <c r="M33" s="1360"/>
      <c r="N33" s="1361"/>
      <c r="O33" s="1361"/>
      <c r="P33" s="1361"/>
      <c r="R33" s="1016"/>
    </row>
    <row r="34" spans="1:18" ht="15.75" customHeight="1">
      <c r="B34" s="19"/>
      <c r="C34" s="19"/>
      <c r="D34" s="9"/>
      <c r="E34" s="9"/>
      <c r="F34" s="317"/>
      <c r="G34" s="317"/>
      <c r="H34" s="317"/>
      <c r="J34" s="1016"/>
      <c r="K34" s="1360"/>
      <c r="L34" s="1360"/>
      <c r="M34" s="1360"/>
      <c r="N34" s="1361"/>
      <c r="O34" s="1361"/>
      <c r="P34" s="1361"/>
      <c r="R34" s="1016"/>
    </row>
    <row r="35" spans="1:18" ht="15.75" customHeight="1">
      <c r="B35" s="19"/>
      <c r="C35" s="19"/>
      <c r="D35" s="9"/>
      <c r="E35" s="9"/>
      <c r="F35" s="317"/>
      <c r="G35" s="317"/>
      <c r="H35" s="317"/>
      <c r="J35" s="1016"/>
      <c r="K35" s="1360"/>
      <c r="L35" s="1360"/>
      <c r="M35" s="1360"/>
      <c r="N35" s="1361"/>
      <c r="O35" s="1361"/>
      <c r="P35" s="1361"/>
      <c r="R35" s="1016"/>
    </row>
    <row r="36" spans="1:18" ht="15.75" customHeight="1">
      <c r="B36" s="19"/>
      <c r="C36" s="19"/>
      <c r="D36" s="9"/>
      <c r="E36" s="9"/>
      <c r="F36" s="317"/>
      <c r="G36" s="317"/>
      <c r="H36" s="317"/>
      <c r="J36" s="1016"/>
      <c r="K36" s="1360"/>
      <c r="L36" s="1360"/>
      <c r="M36" s="1360"/>
      <c r="N36" s="1361"/>
      <c r="O36" s="1361"/>
      <c r="P36" s="1361"/>
      <c r="R36" s="1016"/>
    </row>
    <row r="37" spans="1:18" ht="15.75" customHeight="1">
      <c r="B37" s="19"/>
      <c r="C37" s="19"/>
      <c r="D37" s="9"/>
      <c r="E37" s="9"/>
      <c r="F37" s="317"/>
      <c r="G37" s="317"/>
      <c r="H37" s="317"/>
      <c r="J37" s="1016"/>
      <c r="K37" s="1360"/>
      <c r="L37" s="1360"/>
      <c r="M37" s="1360"/>
      <c r="N37" s="1361"/>
      <c r="O37" s="1361"/>
      <c r="P37" s="1361"/>
      <c r="R37" s="1016"/>
    </row>
    <row r="38" spans="1:18" ht="15.75" customHeight="1">
      <c r="B38" s="19"/>
      <c r="C38" s="19"/>
      <c r="D38" s="9"/>
      <c r="E38" s="9"/>
      <c r="F38" s="317"/>
      <c r="G38" s="317"/>
      <c r="H38" s="317"/>
      <c r="J38" s="1016"/>
      <c r="K38" s="1360"/>
      <c r="L38" s="1360"/>
      <c r="M38" s="1360"/>
      <c r="N38" s="1361"/>
      <c r="O38" s="1361"/>
      <c r="P38" s="1361"/>
      <c r="R38" s="1016"/>
    </row>
    <row r="39" spans="1:18" ht="15.75" customHeight="1">
      <c r="B39" s="19"/>
      <c r="C39" s="19"/>
      <c r="D39" s="9"/>
      <c r="E39" s="9"/>
      <c r="F39" s="317"/>
      <c r="G39" s="317"/>
      <c r="H39" s="317"/>
      <c r="J39" s="1016"/>
      <c r="K39" s="1360"/>
      <c r="L39" s="1360"/>
      <c r="M39" s="1360"/>
      <c r="N39" s="1361"/>
      <c r="O39" s="1361"/>
      <c r="P39" s="1361"/>
      <c r="R39" s="1016"/>
    </row>
    <row r="40" spans="1:18" ht="15.75" customHeight="1">
      <c r="B40" s="19"/>
      <c r="C40" s="19"/>
      <c r="D40" s="9"/>
      <c r="E40" s="9"/>
      <c r="F40" s="317"/>
      <c r="G40" s="317"/>
      <c r="H40" s="317"/>
      <c r="J40" s="1016"/>
      <c r="K40" s="1360"/>
      <c r="L40" s="1360"/>
      <c r="M40" s="1360"/>
      <c r="N40" s="1361"/>
      <c r="O40" s="1361"/>
      <c r="P40" s="1361"/>
      <c r="R40" s="1016"/>
    </row>
    <row r="41" spans="1:18" ht="15.75" customHeight="1">
      <c r="B41" s="19"/>
      <c r="C41" s="19"/>
      <c r="D41" s="9"/>
      <c r="E41" s="9"/>
      <c r="F41" s="317"/>
      <c r="G41" s="317"/>
      <c r="H41" s="317"/>
      <c r="J41" s="1016"/>
      <c r="K41" s="1360"/>
      <c r="L41" s="1360"/>
      <c r="M41" s="1360"/>
      <c r="N41" s="1361"/>
      <c r="O41" s="1361"/>
      <c r="P41" s="1361"/>
      <c r="R41" s="1016"/>
    </row>
    <row r="42" spans="1:18" ht="15.75" customHeight="1">
      <c r="B42" s="19"/>
      <c r="C42" s="19"/>
      <c r="D42" s="9"/>
      <c r="E42" s="9"/>
      <c r="F42" s="317"/>
      <c r="G42" s="317"/>
      <c r="H42" s="317"/>
      <c r="J42" s="1016"/>
      <c r="K42" s="1360"/>
      <c r="L42" s="1360"/>
      <c r="M42" s="1360"/>
      <c r="N42" s="1361"/>
      <c r="O42" s="1361"/>
      <c r="P42" s="1361"/>
      <c r="R42" s="1016"/>
    </row>
    <row r="43" spans="1:18" ht="15.75" customHeight="1">
      <c r="B43" s="19"/>
      <c r="C43" s="19"/>
      <c r="D43" s="9"/>
      <c r="E43" s="9"/>
      <c r="F43" s="317"/>
      <c r="G43" s="317"/>
      <c r="H43" s="317"/>
      <c r="J43" s="1016"/>
      <c r="K43" s="1360"/>
      <c r="L43" s="1360"/>
      <c r="M43" s="1360"/>
      <c r="N43" s="1361"/>
      <c r="O43" s="1361"/>
      <c r="P43" s="1361"/>
      <c r="R43" s="1016"/>
    </row>
    <row r="44" spans="1:18" ht="15.75" customHeight="1">
      <c r="B44" s="19"/>
      <c r="C44" s="19"/>
      <c r="D44" s="9"/>
      <c r="E44" s="9"/>
      <c r="F44" s="317"/>
      <c r="G44" s="317"/>
      <c r="H44" s="317"/>
      <c r="J44" s="1016"/>
      <c r="K44" s="1360"/>
      <c r="L44" s="1360"/>
      <c r="M44" s="1360"/>
      <c r="N44" s="1361"/>
      <c r="O44" s="1361"/>
      <c r="P44" s="1361"/>
      <c r="R44" s="1016"/>
    </row>
    <row r="45" spans="1:18" ht="15.75" customHeight="1">
      <c r="B45" s="19"/>
      <c r="C45" s="19"/>
      <c r="D45" s="9"/>
      <c r="E45" s="9"/>
      <c r="F45" s="317"/>
      <c r="G45" s="317"/>
      <c r="H45" s="317"/>
      <c r="J45" s="1016"/>
      <c r="K45" s="1360"/>
      <c r="L45" s="1360"/>
      <c r="M45" s="1360"/>
      <c r="N45" s="1361"/>
      <c r="O45" s="1361"/>
      <c r="P45" s="1361"/>
      <c r="R45" s="1016"/>
    </row>
    <row r="46" spans="1:18" ht="15.75" customHeight="1">
      <c r="B46" s="19"/>
      <c r="C46" s="19"/>
      <c r="D46" s="9"/>
      <c r="E46" s="9"/>
      <c r="F46" s="317"/>
      <c r="G46" s="317"/>
      <c r="H46" s="317"/>
      <c r="J46" s="1016"/>
      <c r="K46" s="1360"/>
      <c r="L46" s="1360"/>
      <c r="M46" s="1360"/>
      <c r="N46" s="1361"/>
      <c r="O46" s="1361"/>
      <c r="P46" s="1361"/>
      <c r="R46" s="1016"/>
    </row>
    <row r="47" spans="1:18" s="4" customFormat="1" ht="15.75" customHeight="1">
      <c r="A47" s="1"/>
      <c r="B47" s="19"/>
      <c r="C47" s="19"/>
      <c r="D47" s="9"/>
      <c r="E47" s="9"/>
      <c r="F47" s="3"/>
      <c r="G47" s="9"/>
      <c r="H47" s="2"/>
      <c r="I47" s="25"/>
      <c r="L47" s="26"/>
      <c r="M47" s="26"/>
      <c r="N47" s="26"/>
      <c r="P47" s="18"/>
    </row>
    <row r="48" spans="1:18" s="4" customFormat="1" ht="15.75" customHeight="1">
      <c r="A48" s="1"/>
      <c r="B48" s="19"/>
      <c r="C48" s="19"/>
      <c r="D48" s="9"/>
      <c r="E48" s="9"/>
      <c r="F48" s="3"/>
      <c r="G48" s="9"/>
      <c r="H48" s="2"/>
      <c r="I48" s="25"/>
      <c r="L48" s="26"/>
      <c r="M48" s="26"/>
      <c r="N48" s="26"/>
      <c r="P48" s="18"/>
    </row>
    <row r="49" spans="1:18" s="4" customFormat="1">
      <c r="A49" s="1"/>
      <c r="B49" s="19"/>
      <c r="C49" s="19"/>
      <c r="D49" s="9"/>
      <c r="E49" s="9"/>
      <c r="F49" s="3"/>
      <c r="G49" s="9"/>
      <c r="H49" s="2"/>
      <c r="I49" s="25"/>
      <c r="J49" s="433"/>
      <c r="K49" s="433"/>
      <c r="L49" s="433"/>
      <c r="M49" s="26"/>
      <c r="N49" s="26"/>
      <c r="P49" s="18"/>
    </row>
    <row r="50" spans="1:18">
      <c r="B50" s="19" t="s">
        <v>38</v>
      </c>
      <c r="C50" s="19"/>
      <c r="D50" s="9"/>
      <c r="E50" s="9"/>
      <c r="F50" s="3"/>
      <c r="G50" s="9"/>
      <c r="H50" s="2"/>
    </row>
    <row r="51" spans="1:18" s="4" customFormat="1" ht="15.75" customHeight="1">
      <c r="A51" s="1"/>
      <c r="B51" s="19"/>
      <c r="C51" s="19"/>
      <c r="D51" s="9"/>
      <c r="E51" s="9"/>
      <c r="F51" s="317"/>
      <c r="G51" s="317"/>
      <c r="H51" s="317"/>
      <c r="I51" s="25"/>
      <c r="J51" s="19"/>
      <c r="K51" s="319"/>
      <c r="L51" s="319"/>
      <c r="M51" s="319"/>
      <c r="N51" s="316"/>
      <c r="O51" s="316"/>
      <c r="P51" s="316"/>
      <c r="R51" s="19"/>
    </row>
    <row r="52" spans="1:18" s="4" customFormat="1" ht="15.75" customHeight="1">
      <c r="A52" s="1"/>
      <c r="B52" s="382" t="s">
        <v>90</v>
      </c>
      <c r="C52" s="19"/>
      <c r="D52" s="9"/>
      <c r="E52" s="9"/>
      <c r="F52" s="317"/>
      <c r="G52" s="317"/>
      <c r="H52" s="317"/>
      <c r="I52" s="25"/>
      <c r="J52" s="19"/>
      <c r="K52" s="319"/>
      <c r="L52" s="319"/>
      <c r="M52" s="319"/>
      <c r="N52" s="316"/>
      <c r="O52" s="316"/>
      <c r="P52" s="316"/>
      <c r="R52" s="19"/>
    </row>
    <row r="53" spans="1:18" s="4" customFormat="1" ht="49.5" customHeight="1">
      <c r="A53" s="1"/>
      <c r="B53" s="1404" t="s">
        <v>91</v>
      </c>
      <c r="C53" s="1404"/>
      <c r="D53" s="1404"/>
      <c r="E53" s="1404"/>
      <c r="F53" s="1404"/>
      <c r="G53" s="1404"/>
      <c r="H53" s="1404"/>
      <c r="I53" s="25"/>
      <c r="J53" s="19"/>
      <c r="K53" s="319"/>
      <c r="L53" s="319"/>
      <c r="M53" s="319"/>
      <c r="N53" s="316"/>
      <c r="O53" s="316"/>
      <c r="P53" s="316"/>
      <c r="R53" s="19"/>
    </row>
    <row r="54" spans="1:18" s="4" customFormat="1" ht="15.75" customHeight="1">
      <c r="A54" s="1"/>
      <c r="B54" s="19"/>
      <c r="C54" s="19"/>
      <c r="D54" s="19"/>
      <c r="E54" s="19"/>
      <c r="F54" s="19"/>
      <c r="G54" s="19"/>
      <c r="H54" s="19"/>
      <c r="I54" s="25"/>
      <c r="J54" s="19"/>
      <c r="K54" s="319"/>
      <c r="L54" s="319"/>
      <c r="M54" s="319"/>
      <c r="N54" s="316"/>
      <c r="O54" s="316"/>
      <c r="P54" s="316"/>
      <c r="R54" s="19"/>
    </row>
    <row r="55" spans="1:18" s="4" customFormat="1" ht="15.75" customHeight="1">
      <c r="A55" s="1"/>
      <c r="B55" s="382" t="s">
        <v>92</v>
      </c>
      <c r="C55" s="19"/>
      <c r="D55" s="9"/>
      <c r="E55" s="9"/>
      <c r="F55" s="317"/>
      <c r="G55" s="317"/>
      <c r="H55" s="317"/>
      <c r="I55" s="25"/>
      <c r="J55" s="19"/>
      <c r="K55" s="319"/>
      <c r="L55" s="319"/>
      <c r="M55" s="319"/>
      <c r="N55" s="316"/>
      <c r="O55" s="316"/>
      <c r="P55" s="316"/>
      <c r="R55" s="19"/>
    </row>
    <row r="56" spans="1:18" s="4" customFormat="1" ht="35.25" customHeight="1">
      <c r="A56" s="1"/>
      <c r="B56" s="1404" t="s">
        <v>93</v>
      </c>
      <c r="C56" s="1404"/>
      <c r="D56" s="1404"/>
      <c r="E56" s="1404"/>
      <c r="F56" s="1404"/>
      <c r="G56" s="1404"/>
      <c r="H56" s="1404"/>
      <c r="I56" s="25"/>
      <c r="J56" s="19"/>
      <c r="K56" s="319"/>
      <c r="L56" s="319"/>
      <c r="M56" s="319"/>
      <c r="N56" s="316"/>
      <c r="O56" s="316"/>
      <c r="P56" s="316"/>
      <c r="R56" s="19"/>
    </row>
    <row r="57" spans="1:18" s="4" customFormat="1" ht="15.75" customHeight="1">
      <c r="A57" s="1"/>
      <c r="B57" s="19"/>
      <c r="C57" s="19"/>
      <c r="D57" s="9"/>
      <c r="E57" s="9"/>
      <c r="F57" s="317"/>
      <c r="G57" s="317"/>
      <c r="H57" s="317"/>
      <c r="I57" s="25"/>
      <c r="J57" s="19"/>
      <c r="K57" s="319"/>
      <c r="L57" s="319"/>
      <c r="M57" s="319"/>
      <c r="N57" s="316"/>
      <c r="O57" s="316"/>
      <c r="P57" s="316"/>
      <c r="R57" s="19"/>
    </row>
    <row r="58" spans="1:18" s="4" customFormat="1" ht="15.75" customHeight="1">
      <c r="A58" s="1"/>
      <c r="B58" s="382" t="s">
        <v>94</v>
      </c>
      <c r="C58" s="19"/>
      <c r="D58" s="9"/>
      <c r="E58" s="9"/>
      <c r="F58" s="317"/>
      <c r="G58" s="317"/>
      <c r="H58" s="317"/>
      <c r="I58" s="25"/>
      <c r="J58" s="19"/>
      <c r="K58" s="319"/>
      <c r="L58" s="319"/>
      <c r="M58" s="319"/>
      <c r="N58" s="316"/>
      <c r="O58" s="316"/>
      <c r="P58" s="316"/>
      <c r="R58" s="19"/>
    </row>
    <row r="59" spans="1:18" s="4" customFormat="1" ht="44.25" customHeight="1">
      <c r="A59" s="1"/>
      <c r="B59" s="1394" t="s">
        <v>95</v>
      </c>
      <c r="C59" s="1394"/>
      <c r="D59" s="1394"/>
      <c r="E59" s="1394"/>
      <c r="F59" s="1394"/>
      <c r="G59" s="1394"/>
      <c r="H59" s="1394"/>
      <c r="I59" s="25"/>
      <c r="J59" s="19"/>
      <c r="K59" s="319"/>
      <c r="L59" s="319"/>
      <c r="M59" s="319"/>
      <c r="N59" s="316"/>
      <c r="O59" s="316"/>
      <c r="P59" s="316"/>
      <c r="R59" s="19"/>
    </row>
    <row r="60" spans="1:18" s="4" customFormat="1" ht="15.75" customHeight="1">
      <c r="A60" s="1"/>
      <c r="B60" s="19"/>
      <c r="C60" s="19"/>
      <c r="D60" s="9"/>
      <c r="E60" s="9"/>
      <c r="F60" s="317"/>
      <c r="G60" s="317"/>
      <c r="H60" s="317"/>
      <c r="I60" s="25"/>
      <c r="J60" s="19"/>
      <c r="K60" s="319"/>
      <c r="L60" s="319"/>
      <c r="M60" s="319"/>
      <c r="N60" s="316"/>
      <c r="O60" s="316"/>
      <c r="P60" s="316"/>
      <c r="R60" s="19"/>
    </row>
    <row r="61" spans="1:18" s="4" customFormat="1" ht="15.75" customHeight="1">
      <c r="A61" s="1"/>
      <c r="B61" s="1401" t="s">
        <v>96</v>
      </c>
      <c r="C61" s="1392"/>
      <c r="D61" s="1392"/>
      <c r="E61" s="9"/>
      <c r="F61" s="317"/>
      <c r="G61" s="317"/>
      <c r="H61" s="317"/>
      <c r="I61" s="25"/>
      <c r="J61" s="19"/>
      <c r="K61" s="319"/>
      <c r="L61" s="319"/>
      <c r="M61" s="319"/>
      <c r="N61" s="316"/>
      <c r="O61" s="316"/>
      <c r="P61" s="316"/>
      <c r="R61" s="19"/>
    </row>
    <row r="62" spans="1:18" s="4" customFormat="1" ht="66" customHeight="1">
      <c r="A62" s="1"/>
      <c r="B62" s="1394" t="s">
        <v>97</v>
      </c>
      <c r="C62" s="1394"/>
      <c r="D62" s="1394"/>
      <c r="E62" s="1394"/>
      <c r="F62" s="1394"/>
      <c r="G62" s="1394"/>
      <c r="H62" s="1394"/>
      <c r="I62" s="25"/>
      <c r="J62" s="19"/>
      <c r="K62" s="319"/>
      <c r="L62" s="319"/>
      <c r="M62" s="319"/>
      <c r="N62" s="316"/>
      <c r="O62" s="316"/>
      <c r="P62" s="316"/>
      <c r="R62" s="19"/>
    </row>
    <row r="63" spans="1:18" s="4" customFormat="1">
      <c r="A63" s="1"/>
      <c r="B63" s="316"/>
      <c r="C63" s="316"/>
      <c r="D63" s="316"/>
      <c r="E63" s="316"/>
      <c r="F63" s="316"/>
      <c r="G63" s="316"/>
      <c r="H63" s="316"/>
      <c r="I63" s="25"/>
      <c r="J63" s="19"/>
      <c r="K63" s="319"/>
      <c r="L63" s="319"/>
      <c r="M63" s="319"/>
      <c r="N63" s="316"/>
      <c r="O63" s="316"/>
      <c r="P63" s="316"/>
      <c r="R63" s="19"/>
    </row>
    <row r="64" spans="1:18" s="4" customFormat="1">
      <c r="A64" s="1"/>
      <c r="B64" s="1401" t="s">
        <v>98</v>
      </c>
      <c r="C64" s="1392"/>
      <c r="D64" s="1392"/>
      <c r="E64" s="9"/>
      <c r="F64" s="317"/>
      <c r="G64" s="317"/>
      <c r="H64" s="317"/>
      <c r="I64" s="25"/>
      <c r="J64" s="19"/>
      <c r="K64" s="319"/>
      <c r="L64" s="319"/>
      <c r="M64" s="319"/>
      <c r="N64" s="316"/>
      <c r="O64" s="316"/>
      <c r="P64" s="316"/>
      <c r="R64" s="19"/>
    </row>
    <row r="65" spans="1:18" s="4" customFormat="1" ht="81" customHeight="1">
      <c r="A65" s="1"/>
      <c r="B65" s="1394" t="s">
        <v>99</v>
      </c>
      <c r="C65" s="1394"/>
      <c r="D65" s="1394"/>
      <c r="E65" s="1394"/>
      <c r="F65" s="1394"/>
      <c r="G65" s="1394"/>
      <c r="H65" s="1394"/>
      <c r="I65" s="25"/>
      <c r="J65" s="19"/>
      <c r="K65" s="319"/>
      <c r="L65" s="319"/>
      <c r="M65" s="319"/>
      <c r="N65" s="316"/>
      <c r="O65" s="316"/>
      <c r="P65" s="316"/>
      <c r="R65" s="19"/>
    </row>
    <row r="66" spans="1:18" s="4" customFormat="1">
      <c r="A66" s="1"/>
      <c r="B66" s="316"/>
      <c r="C66" s="316"/>
      <c r="D66" s="316"/>
      <c r="E66" s="316"/>
      <c r="F66" s="316"/>
      <c r="G66" s="316"/>
      <c r="H66" s="316"/>
      <c r="I66" s="25"/>
      <c r="J66" s="19"/>
      <c r="K66" s="319"/>
      <c r="L66" s="319"/>
      <c r="M66" s="319"/>
      <c r="N66" s="316"/>
      <c r="O66" s="316"/>
      <c r="P66" s="316"/>
      <c r="R66" s="19"/>
    </row>
    <row r="67" spans="1:18" s="4" customFormat="1">
      <c r="A67" s="1"/>
      <c r="B67" s="1401" t="s">
        <v>100</v>
      </c>
      <c r="C67" s="1392"/>
      <c r="D67" s="1392"/>
      <c r="E67" s="9"/>
      <c r="F67" s="317"/>
      <c r="G67" s="317"/>
      <c r="H67" s="317"/>
      <c r="I67" s="25"/>
      <c r="J67" s="19"/>
      <c r="K67" s="319"/>
      <c r="L67" s="319"/>
      <c r="M67" s="319"/>
      <c r="N67" s="316"/>
      <c r="O67" s="316"/>
      <c r="P67" s="316"/>
      <c r="R67" s="19"/>
    </row>
    <row r="68" spans="1:18" s="4" customFormat="1" ht="45" customHeight="1">
      <c r="A68" s="1"/>
      <c r="B68" s="1394" t="s">
        <v>101</v>
      </c>
      <c r="C68" s="1394"/>
      <c r="D68" s="1394"/>
      <c r="E68" s="1394"/>
      <c r="F68" s="1394"/>
      <c r="G68" s="1394"/>
      <c r="H68" s="1394"/>
      <c r="I68" s="25"/>
      <c r="J68" s="19"/>
      <c r="K68" s="319"/>
      <c r="L68" s="319"/>
      <c r="M68" s="319"/>
      <c r="N68" s="316"/>
      <c r="O68" s="316"/>
      <c r="P68" s="316"/>
      <c r="R68" s="19"/>
    </row>
    <row r="69" spans="1:18" s="4" customFormat="1" ht="15.75" customHeight="1">
      <c r="A69" s="1"/>
      <c r="B69" s="19"/>
      <c r="C69" s="19"/>
      <c r="D69" s="9"/>
      <c r="E69" s="9"/>
      <c r="F69" s="317"/>
      <c r="G69" s="317"/>
      <c r="H69" s="317"/>
      <c r="I69" s="25"/>
      <c r="J69" s="19"/>
      <c r="K69" s="319"/>
      <c r="L69" s="319"/>
      <c r="M69" s="319"/>
      <c r="N69" s="316"/>
      <c r="O69" s="316"/>
      <c r="P69" s="316"/>
      <c r="R69" s="19"/>
    </row>
    <row r="70" spans="1:18" s="4" customFormat="1" ht="15.75" customHeight="1">
      <c r="A70" s="1"/>
      <c r="B70" s="1401" t="s">
        <v>102</v>
      </c>
      <c r="C70" s="1392"/>
      <c r="D70" s="1392"/>
      <c r="E70" s="9"/>
      <c r="F70" s="317"/>
      <c r="G70" s="317"/>
      <c r="H70" s="317"/>
      <c r="I70" s="25"/>
      <c r="J70" s="19"/>
      <c r="K70" s="319"/>
      <c r="L70" s="319"/>
      <c r="M70" s="319"/>
      <c r="N70" s="316"/>
      <c r="O70" s="316"/>
      <c r="P70" s="316"/>
      <c r="R70" s="19"/>
    </row>
    <row r="71" spans="1:18" s="4" customFormat="1" ht="34.5" customHeight="1">
      <c r="A71" s="1"/>
      <c r="B71" s="1394" t="s">
        <v>103</v>
      </c>
      <c r="C71" s="1394"/>
      <c r="D71" s="1394"/>
      <c r="E71" s="1394"/>
      <c r="F71" s="1394"/>
      <c r="G71" s="1394"/>
      <c r="H71" s="1394"/>
      <c r="I71" s="1327"/>
      <c r="J71" s="1327"/>
      <c r="K71" s="1327"/>
      <c r="L71" s="1327"/>
      <c r="M71" s="1327"/>
      <c r="N71" s="1327"/>
      <c r="O71" s="1327"/>
      <c r="R71" s="19"/>
    </row>
    <row r="72" spans="1:18" s="4" customFormat="1" ht="15.75" customHeight="1">
      <c r="A72" s="1"/>
      <c r="B72" s="19"/>
      <c r="C72" s="19"/>
      <c r="D72" s="9"/>
      <c r="E72" s="9"/>
      <c r="F72" s="317"/>
      <c r="G72" s="317"/>
      <c r="H72" s="317"/>
      <c r="I72" s="1327"/>
      <c r="J72" s="1327"/>
      <c r="K72" s="1327"/>
      <c r="L72" s="1327"/>
      <c r="M72" s="1327"/>
      <c r="N72" s="1327"/>
      <c r="O72" s="1327"/>
      <c r="P72" s="316"/>
      <c r="R72" s="19"/>
    </row>
    <row r="73" spans="1:18" s="4" customFormat="1" ht="15.75" customHeight="1">
      <c r="A73" s="1"/>
      <c r="B73" s="1401" t="s">
        <v>104</v>
      </c>
      <c r="C73" s="1392"/>
      <c r="D73" s="1392"/>
      <c r="E73" s="9"/>
      <c r="F73" s="317"/>
      <c r="G73" s="317"/>
      <c r="H73" s="317"/>
      <c r="I73" s="25"/>
      <c r="J73" s="19"/>
      <c r="K73" s="319"/>
      <c r="L73" s="319"/>
      <c r="M73" s="319"/>
      <c r="N73" s="316"/>
      <c r="O73" s="316"/>
      <c r="P73" s="316"/>
      <c r="R73" s="19"/>
    </row>
    <row r="74" spans="1:18" s="4" customFormat="1" ht="45" customHeight="1">
      <c r="A74" s="1"/>
      <c r="B74" s="1404" t="s">
        <v>105</v>
      </c>
      <c r="C74" s="1404"/>
      <c r="D74" s="1404"/>
      <c r="E74" s="1404"/>
      <c r="F74" s="1404"/>
      <c r="G74" s="1404"/>
      <c r="H74" s="1404"/>
      <c r="I74" s="25"/>
      <c r="J74" s="19"/>
      <c r="K74" s="319"/>
      <c r="L74" s="319"/>
      <c r="M74" s="319"/>
      <c r="N74" s="316"/>
      <c r="O74" s="316"/>
      <c r="P74" s="316"/>
      <c r="R74" s="19"/>
    </row>
    <row r="75" spans="1:18" s="4" customFormat="1" ht="15.75" customHeight="1">
      <c r="A75" s="1"/>
      <c r="E75" s="9"/>
      <c r="F75" s="317"/>
      <c r="G75" s="317"/>
      <c r="H75" s="317"/>
      <c r="I75" s="25"/>
      <c r="J75" s="19"/>
      <c r="K75" s="319"/>
      <c r="L75" s="319"/>
      <c r="M75" s="319"/>
      <c r="N75" s="316"/>
      <c r="O75" s="316"/>
      <c r="P75" s="316"/>
      <c r="R75" s="19"/>
    </row>
    <row r="76" spans="1:18" s="4" customFormat="1" ht="15.75" customHeight="1">
      <c r="A76" s="1"/>
      <c r="B76" s="1401" t="s">
        <v>106</v>
      </c>
      <c r="C76" s="1392"/>
      <c r="D76" s="1392"/>
      <c r="E76" s="9"/>
      <c r="F76" s="317"/>
      <c r="G76" s="317"/>
      <c r="H76" s="317"/>
      <c r="I76" s="25"/>
      <c r="J76" s="19"/>
      <c r="K76" s="319"/>
      <c r="L76" s="319"/>
      <c r="M76" s="319"/>
      <c r="N76" s="316"/>
      <c r="O76" s="316"/>
      <c r="P76" s="316"/>
      <c r="R76" s="19"/>
    </row>
    <row r="77" spans="1:18" s="4" customFormat="1" ht="17.25" customHeight="1">
      <c r="A77" s="1"/>
      <c r="B77" s="1404" t="s">
        <v>107</v>
      </c>
      <c r="C77" s="1404"/>
      <c r="D77" s="1404"/>
      <c r="E77" s="1404"/>
      <c r="F77" s="1404"/>
      <c r="G77" s="1404"/>
      <c r="H77" s="1404"/>
      <c r="I77" s="1328"/>
      <c r="J77" s="1328"/>
      <c r="K77" s="1328"/>
      <c r="L77" s="1328"/>
      <c r="M77" s="1328"/>
      <c r="N77" s="1328"/>
      <c r="O77" s="316"/>
      <c r="P77" s="316"/>
      <c r="R77" s="19"/>
    </row>
    <row r="78" spans="1:18" s="4" customFormat="1" ht="17.25" customHeight="1">
      <c r="A78" s="1"/>
      <c r="B78" s="19"/>
      <c r="C78" s="19"/>
      <c r="D78" s="19"/>
      <c r="E78" s="19"/>
      <c r="F78" s="19"/>
      <c r="G78" s="19"/>
      <c r="H78" s="19"/>
      <c r="I78" s="19"/>
      <c r="J78" s="19"/>
      <c r="K78" s="19"/>
      <c r="L78" s="19"/>
      <c r="M78" s="19"/>
      <c r="N78" s="19"/>
      <c r="O78" s="316"/>
      <c r="P78" s="316"/>
      <c r="R78" s="19"/>
    </row>
    <row r="79" spans="1:18" s="4" customFormat="1" ht="17.25" customHeight="1">
      <c r="A79" s="1"/>
      <c r="B79" s="1401" t="s">
        <v>108</v>
      </c>
      <c r="C79" s="1392"/>
      <c r="D79" s="1392"/>
      <c r="E79" s="9"/>
      <c r="F79" s="317"/>
      <c r="G79" s="317"/>
      <c r="H79" s="317"/>
      <c r="I79" s="19"/>
      <c r="J79" s="19"/>
      <c r="K79" s="19"/>
      <c r="L79" s="19"/>
      <c r="M79" s="19"/>
      <c r="N79" s="19"/>
      <c r="O79" s="316"/>
      <c r="P79" s="316"/>
      <c r="R79" s="19"/>
    </row>
    <row r="80" spans="1:18" s="4" customFormat="1" ht="43.5" customHeight="1">
      <c r="A80" s="1"/>
      <c r="B80" s="1404" t="s">
        <v>286</v>
      </c>
      <c r="C80" s="1404"/>
      <c r="D80" s="1404"/>
      <c r="E80" s="1404"/>
      <c r="F80" s="1404"/>
      <c r="G80" s="1404"/>
      <c r="H80" s="1404"/>
      <c r="I80" s="19"/>
      <c r="J80" s="19"/>
      <c r="K80" s="19"/>
      <c r="L80" s="19"/>
      <c r="M80" s="19"/>
      <c r="N80" s="19"/>
      <c r="O80" s="316"/>
      <c r="P80" s="316"/>
      <c r="R80" s="19"/>
    </row>
    <row r="81" spans="1:33" s="4" customFormat="1" ht="15.75" customHeight="1">
      <c r="A81" s="1"/>
      <c r="B81" s="19"/>
      <c r="C81" s="19"/>
      <c r="D81" s="9"/>
      <c r="E81" s="9"/>
      <c r="F81" s="317"/>
      <c r="G81" s="317"/>
      <c r="H81" s="317"/>
      <c r="I81" s="25"/>
      <c r="J81" s="19"/>
      <c r="K81" s="319"/>
      <c r="L81" s="319"/>
      <c r="M81" s="319"/>
      <c r="N81" s="316"/>
      <c r="O81" s="316"/>
      <c r="P81" s="316"/>
      <c r="R81" s="19"/>
    </row>
    <row r="82" spans="1:33" s="4" customFormat="1">
      <c r="A82" s="1"/>
      <c r="B82" s="1401" t="s">
        <v>110</v>
      </c>
      <c r="C82" s="1399"/>
      <c r="D82" s="1399"/>
      <c r="E82" s="9"/>
      <c r="F82" s="317"/>
      <c r="G82" s="317"/>
      <c r="H82" s="317"/>
      <c r="I82" s="1329"/>
      <c r="J82" s="19"/>
      <c r="K82" s="19"/>
      <c r="L82" s="319"/>
      <c r="M82" s="319"/>
      <c r="N82" s="319"/>
      <c r="O82" s="19"/>
      <c r="P82" s="19"/>
      <c r="Q82" s="19"/>
      <c r="R82" s="19"/>
      <c r="S82" s="1192"/>
      <c r="T82" s="495"/>
      <c r="U82" s="19"/>
      <c r="V82" s="19"/>
      <c r="W82" s="19"/>
      <c r="X82" s="19"/>
      <c r="Y82" s="19"/>
      <c r="Z82" s="19"/>
      <c r="AA82" s="495"/>
      <c r="AB82" s="19"/>
      <c r="AC82" s="19"/>
      <c r="AD82" s="19"/>
      <c r="AE82" s="19"/>
      <c r="AF82" s="19"/>
      <c r="AG82" s="19"/>
    </row>
    <row r="83" spans="1:33" s="4" customFormat="1" ht="105" customHeight="1">
      <c r="A83" s="1"/>
      <c r="B83" s="1405" t="s">
        <v>287</v>
      </c>
      <c r="C83" s="1404"/>
      <c r="D83" s="1404"/>
      <c r="E83" s="1404"/>
      <c r="F83" s="1404"/>
      <c r="G83" s="1404"/>
      <c r="H83" s="1404"/>
      <c r="I83" s="19"/>
      <c r="J83" s="1192"/>
      <c r="K83" s="1328"/>
      <c r="L83" s="1328"/>
      <c r="M83" s="1328"/>
      <c r="N83" s="1328"/>
      <c r="O83" s="1328"/>
      <c r="P83" s="1328"/>
      <c r="Q83" s="1328"/>
      <c r="R83" s="19"/>
      <c r="S83" s="1192"/>
      <c r="T83" s="495"/>
      <c r="U83" s="19"/>
      <c r="V83" s="19"/>
      <c r="W83" s="19"/>
      <c r="X83" s="19"/>
      <c r="Y83" s="19"/>
      <c r="Z83" s="19"/>
      <c r="AA83" s="495"/>
      <c r="AB83" s="19"/>
      <c r="AC83" s="19"/>
      <c r="AD83" s="19"/>
      <c r="AE83" s="19"/>
      <c r="AF83" s="19"/>
      <c r="AG83" s="19"/>
    </row>
    <row r="84" spans="1:33" s="4" customFormat="1">
      <c r="A84" s="1"/>
      <c r="B84" s="495"/>
      <c r="C84" s="19"/>
      <c r="D84" s="19"/>
      <c r="E84" s="19"/>
      <c r="F84" s="19"/>
      <c r="G84" s="19"/>
      <c r="H84" s="19"/>
      <c r="I84" s="1329"/>
      <c r="J84" s="19"/>
      <c r="K84" s="19"/>
      <c r="L84" s="319"/>
      <c r="M84" s="319"/>
      <c r="N84" s="319"/>
      <c r="O84" s="19"/>
      <c r="P84" s="19"/>
      <c r="Q84" s="19"/>
      <c r="R84" s="19"/>
      <c r="S84" s="1192"/>
    </row>
    <row r="85" spans="1:33" s="4" customFormat="1" ht="15.75" customHeight="1">
      <c r="A85" s="1"/>
      <c r="B85" s="1401" t="s">
        <v>112</v>
      </c>
      <c r="C85" s="1392"/>
      <c r="D85" s="1392"/>
      <c r="E85" s="9"/>
      <c r="F85" s="317"/>
      <c r="G85" s="317"/>
      <c r="H85" s="317"/>
      <c r="I85" s="19"/>
      <c r="J85" s="19"/>
      <c r="K85" s="19"/>
      <c r="L85" s="19"/>
      <c r="M85" s="19"/>
      <c r="N85" s="19"/>
      <c r="O85" s="19"/>
      <c r="P85" s="316"/>
      <c r="R85" s="19"/>
    </row>
    <row r="86" spans="1:33" s="4" customFormat="1" ht="49.5" customHeight="1">
      <c r="A86" s="1"/>
      <c r="B86" s="1404" t="s">
        <v>111</v>
      </c>
      <c r="C86" s="1404"/>
      <c r="D86" s="1404"/>
      <c r="E86" s="1404"/>
      <c r="F86" s="1404"/>
      <c r="G86" s="1404"/>
      <c r="H86" s="1404"/>
      <c r="I86" s="19"/>
      <c r="J86" s="19"/>
      <c r="K86" s="19"/>
      <c r="L86" s="19"/>
      <c r="M86" s="19"/>
      <c r="N86" s="19"/>
      <c r="O86" s="316"/>
      <c r="P86" s="316"/>
      <c r="R86" s="19"/>
    </row>
    <row r="87" spans="1:33" s="4" customFormat="1">
      <c r="A87" s="1"/>
      <c r="B87" s="19"/>
      <c r="C87" s="19"/>
      <c r="D87" s="19"/>
      <c r="E87" s="19"/>
      <c r="F87" s="19"/>
      <c r="G87" s="19"/>
      <c r="H87" s="19"/>
      <c r="I87" s="25"/>
      <c r="J87" s="1361"/>
      <c r="K87" s="1361"/>
      <c r="L87" s="1361"/>
      <c r="M87" s="319"/>
      <c r="N87" s="316"/>
      <c r="O87" s="316"/>
      <c r="P87" s="316"/>
      <c r="R87" s="19"/>
    </row>
    <row r="88" spans="1:33" s="4" customFormat="1">
      <c r="A88" s="1"/>
      <c r="B88" s="1401" t="s">
        <v>114</v>
      </c>
      <c r="C88" s="1392"/>
      <c r="D88" s="1392"/>
      <c r="E88" s="9"/>
      <c r="F88" s="317"/>
      <c r="G88" s="317"/>
      <c r="H88" s="317"/>
      <c r="I88" s="25"/>
      <c r="J88" s="1361"/>
      <c r="K88" s="1361"/>
      <c r="L88" s="1361"/>
      <c r="M88" s="319"/>
      <c r="N88" s="316"/>
      <c r="O88" s="316"/>
      <c r="P88" s="316"/>
      <c r="R88" s="19"/>
    </row>
    <row r="89" spans="1:33" s="4" customFormat="1" ht="45.75" customHeight="1">
      <c r="A89" s="1"/>
      <c r="B89" s="1404" t="s">
        <v>288</v>
      </c>
      <c r="C89" s="1404"/>
      <c r="D89" s="1404"/>
      <c r="E89" s="1404"/>
      <c r="F89" s="1404"/>
      <c r="G89" s="1404"/>
      <c r="H89" s="1404"/>
      <c r="I89" s="25"/>
      <c r="J89" s="1361"/>
      <c r="K89" s="1361"/>
      <c r="L89" s="1361"/>
      <c r="M89" s="319"/>
      <c r="N89" s="316"/>
      <c r="O89" s="316"/>
      <c r="P89" s="316"/>
      <c r="R89" s="19"/>
    </row>
    <row r="90" spans="1:33" s="4" customFormat="1" ht="15.75" customHeight="1">
      <c r="A90" s="1"/>
      <c r="B90" s="19"/>
      <c r="C90" s="19"/>
      <c r="D90" s="9"/>
      <c r="E90" s="9"/>
      <c r="F90" s="317"/>
      <c r="G90" s="317"/>
      <c r="H90" s="317"/>
      <c r="I90" s="25"/>
      <c r="J90" s="19"/>
      <c r="K90" s="319"/>
      <c r="L90" s="319"/>
      <c r="M90" s="319"/>
      <c r="N90" s="316"/>
      <c r="O90" s="316"/>
      <c r="P90" s="316"/>
      <c r="R90" s="19"/>
    </row>
    <row r="91" spans="1:33" s="4" customFormat="1" ht="15.75" customHeight="1">
      <c r="A91" s="1"/>
      <c r="B91" s="1401" t="s">
        <v>245</v>
      </c>
      <c r="C91" s="1399"/>
      <c r="D91" s="1399"/>
      <c r="E91" s="9"/>
      <c r="F91" s="316"/>
      <c r="G91" s="316"/>
      <c r="H91" s="316"/>
      <c r="I91" s="25"/>
      <c r="J91" s="19"/>
      <c r="K91" s="319"/>
      <c r="L91" s="319"/>
      <c r="M91" s="319"/>
      <c r="N91" s="316"/>
      <c r="O91" s="316"/>
      <c r="P91" s="316"/>
      <c r="R91" s="19"/>
    </row>
    <row r="92" spans="1:33" s="4" customFormat="1" ht="34.5" customHeight="1">
      <c r="A92" s="1"/>
      <c r="B92" s="1404" t="s">
        <v>113</v>
      </c>
      <c r="C92" s="1404"/>
      <c r="D92" s="1404"/>
      <c r="E92" s="1404"/>
      <c r="F92" s="1404"/>
      <c r="G92" s="1404"/>
      <c r="H92" s="1404"/>
      <c r="I92" s="25"/>
      <c r="J92" s="1362"/>
      <c r="K92" s="1362"/>
      <c r="L92" s="1362"/>
      <c r="M92" s="1362"/>
      <c r="N92" s="1362"/>
      <c r="O92" s="1362"/>
      <c r="P92" s="1362"/>
      <c r="R92" s="19"/>
    </row>
    <row r="93" spans="1:33" s="4" customFormat="1" ht="15.75" customHeight="1">
      <c r="A93" s="1"/>
      <c r="B93" s="19"/>
      <c r="C93" s="19"/>
      <c r="D93" s="9"/>
      <c r="E93" s="9"/>
      <c r="F93" s="317"/>
      <c r="G93" s="317"/>
      <c r="H93" s="317"/>
      <c r="I93" s="25"/>
      <c r="J93" s="19"/>
      <c r="K93" s="319"/>
      <c r="L93" s="319"/>
      <c r="M93" s="319"/>
      <c r="N93" s="316"/>
      <c r="O93" s="316"/>
      <c r="P93" s="316"/>
      <c r="R93" s="19"/>
    </row>
    <row r="94" spans="1:33" s="4" customFormat="1" ht="15.75" customHeight="1">
      <c r="A94" s="1"/>
      <c r="B94" s="1401" t="s">
        <v>247</v>
      </c>
      <c r="C94" s="1392"/>
      <c r="D94" s="1392"/>
      <c r="E94" s="9"/>
      <c r="F94" s="317"/>
      <c r="G94" s="317"/>
      <c r="H94" s="317"/>
      <c r="I94" s="25"/>
      <c r="J94" s="19"/>
      <c r="K94" s="319"/>
      <c r="L94" s="319"/>
      <c r="M94" s="319"/>
      <c r="N94" s="316"/>
      <c r="O94" s="316"/>
      <c r="P94" s="316"/>
      <c r="R94" s="19"/>
    </row>
    <row r="95" spans="1:33" s="4" customFormat="1" ht="78.75" customHeight="1">
      <c r="A95" s="1"/>
      <c r="B95" s="1404" t="s">
        <v>246</v>
      </c>
      <c r="C95" s="1404"/>
      <c r="D95" s="1404"/>
      <c r="E95" s="1404"/>
      <c r="F95" s="1404"/>
      <c r="G95" s="1404"/>
      <c r="H95" s="1404"/>
      <c r="I95" s="25"/>
      <c r="J95" s="1363"/>
      <c r="K95" s="1363"/>
      <c r="L95" s="1363"/>
      <c r="M95" s="1363"/>
      <c r="N95" s="1363"/>
      <c r="O95" s="1363"/>
      <c r="P95" s="1349"/>
      <c r="Q95" s="1349"/>
      <c r="R95" s="1349"/>
      <c r="S95" s="1349"/>
      <c r="T95" s="1349"/>
      <c r="U95" s="1349"/>
      <c r="V95" s="1349"/>
      <c r="X95" s="1404"/>
      <c r="Y95" s="1404"/>
      <c r="Z95" s="1404"/>
      <c r="AA95" s="1404"/>
      <c r="AB95" s="1404"/>
      <c r="AC95" s="1404"/>
      <c r="AD95" s="1404"/>
    </row>
    <row r="96" spans="1:33" s="4" customFormat="1">
      <c r="A96" s="1"/>
      <c r="B96" s="19"/>
      <c r="C96" s="19"/>
      <c r="D96" s="9"/>
      <c r="E96" s="9"/>
      <c r="F96" s="3"/>
      <c r="G96" s="9"/>
      <c r="H96" s="2"/>
      <c r="I96" s="25"/>
      <c r="J96" s="433"/>
      <c r="K96" s="433"/>
      <c r="L96" s="433"/>
      <c r="M96" s="26"/>
      <c r="N96" s="26"/>
      <c r="P96" s="18"/>
    </row>
    <row r="97" spans="1:18" s="4" customFormat="1">
      <c r="A97" s="1"/>
      <c r="B97" s="1401" t="s">
        <v>289</v>
      </c>
      <c r="C97" s="1392"/>
      <c r="D97" s="1392"/>
      <c r="E97" s="9"/>
      <c r="F97" s="317"/>
      <c r="G97" s="317"/>
      <c r="H97" s="317"/>
      <c r="I97" s="25"/>
      <c r="J97" s="19"/>
      <c r="K97" s="319"/>
      <c r="L97" s="319"/>
      <c r="M97" s="319"/>
      <c r="N97" s="316"/>
      <c r="O97" s="316"/>
      <c r="P97" s="316"/>
      <c r="R97" s="19"/>
    </row>
    <row r="98" spans="1:18" s="4" customFormat="1" ht="81.75" customHeight="1">
      <c r="A98" s="1"/>
      <c r="B98" s="1404" t="s">
        <v>290</v>
      </c>
      <c r="C98" s="1404"/>
      <c r="D98" s="1404"/>
      <c r="E98" s="1404"/>
      <c r="F98" s="1404"/>
      <c r="G98" s="1404"/>
      <c r="H98" s="1404"/>
      <c r="I98" s="25"/>
      <c r="J98" s="19"/>
      <c r="K98" s="319"/>
      <c r="L98" s="319"/>
      <c r="M98" s="319"/>
      <c r="N98" s="316"/>
      <c r="O98" s="316"/>
      <c r="P98" s="316"/>
      <c r="R98" s="19"/>
    </row>
    <row r="99" spans="1:18" s="94" customFormat="1" ht="16.5" thickBot="1">
      <c r="A99" s="1"/>
      <c r="B99" s="19"/>
      <c r="C99" s="19"/>
      <c r="D99" s="9"/>
      <c r="E99" s="9"/>
      <c r="F99" s="3"/>
      <c r="G99" s="9"/>
      <c r="H99" s="2"/>
      <c r="I99" s="96"/>
      <c r="L99" s="97"/>
      <c r="M99" s="97"/>
      <c r="N99" s="97"/>
      <c r="P99" s="18"/>
    </row>
    <row r="100" spans="1:18" s="376" customFormat="1" ht="26.25" thickBot="1">
      <c r="A100" s="1000" t="s">
        <v>116</v>
      </c>
      <c r="B100" s="1000" t="s">
        <v>117</v>
      </c>
      <c r="C100" s="1001" t="s">
        <v>118</v>
      </c>
      <c r="D100" s="374" t="s">
        <v>119</v>
      </c>
      <c r="E100" s="374"/>
      <c r="F100" s="1002" t="s">
        <v>120</v>
      </c>
      <c r="G100" s="1002"/>
      <c r="H100" s="375" t="s">
        <v>121</v>
      </c>
    </row>
    <row r="101" spans="1:18" s="94" customFormat="1">
      <c r="A101" s="1"/>
      <c r="B101" s="19"/>
      <c r="C101" s="19"/>
      <c r="D101" s="9"/>
      <c r="E101" s="9"/>
      <c r="F101" s="3"/>
      <c r="G101" s="9"/>
      <c r="H101" s="2"/>
      <c r="I101" s="96"/>
      <c r="L101" s="97"/>
      <c r="M101" s="97"/>
      <c r="N101" s="97"/>
      <c r="P101" s="18"/>
    </row>
    <row r="102" spans="1:18" s="4" customFormat="1">
      <c r="A102" s="1003" t="s">
        <v>122</v>
      </c>
      <c r="B102" s="92" t="s">
        <v>79</v>
      </c>
      <c r="C102" s="92"/>
      <c r="D102" s="93"/>
      <c r="E102" s="94"/>
      <c r="F102" s="95"/>
      <c r="G102" s="94"/>
      <c r="H102" s="99"/>
      <c r="I102" s="25"/>
      <c r="L102" s="26"/>
      <c r="M102" s="26"/>
      <c r="N102" s="26"/>
      <c r="P102" s="98"/>
    </row>
    <row r="103" spans="1:18" s="94" customFormat="1">
      <c r="A103" s="1"/>
      <c r="B103" s="1297"/>
      <c r="C103" s="1297"/>
      <c r="D103" s="1298"/>
      <c r="E103" s="1298"/>
      <c r="F103" s="1299"/>
      <c r="G103" s="1298"/>
      <c r="H103" s="1300"/>
      <c r="I103" s="96"/>
      <c r="L103" s="97"/>
      <c r="M103" s="97"/>
      <c r="N103" s="97"/>
      <c r="P103" s="112"/>
    </row>
    <row r="104" spans="1:18" s="94" customFormat="1">
      <c r="A104" s="1003" t="s">
        <v>81</v>
      </c>
      <c r="B104" s="92" t="s">
        <v>82</v>
      </c>
      <c r="C104" s="92"/>
      <c r="D104" s="93"/>
      <c r="F104" s="95"/>
      <c r="H104" s="99"/>
      <c r="I104" s="96"/>
      <c r="L104" s="97"/>
      <c r="M104" s="97"/>
      <c r="N104" s="97"/>
      <c r="P104" s="98"/>
    </row>
    <row r="105" spans="1:18" s="94" customFormat="1">
      <c r="A105" s="91"/>
      <c r="B105" s="92"/>
      <c r="C105" s="92"/>
      <c r="D105" s="580"/>
      <c r="E105" s="467"/>
      <c r="F105" s="577"/>
      <c r="G105" s="467"/>
      <c r="H105" s="577"/>
      <c r="I105" s="96"/>
      <c r="L105" s="97"/>
      <c r="M105" s="97"/>
      <c r="N105" s="97"/>
      <c r="P105" s="98"/>
    </row>
    <row r="106" spans="1:18" s="116" customFormat="1" ht="46.5" customHeight="1">
      <c r="A106" s="1005" t="s">
        <v>123</v>
      </c>
      <c r="B106" s="397" t="s">
        <v>124</v>
      </c>
      <c r="C106" s="542" t="s">
        <v>125</v>
      </c>
      <c r="D106" s="1214">
        <v>237</v>
      </c>
      <c r="E106" s="94"/>
      <c r="F106" s="114"/>
      <c r="G106" s="94"/>
      <c r="H106" s="18">
        <f>D106*F106</f>
        <v>0</v>
      </c>
      <c r="I106" s="115"/>
      <c r="L106" s="117"/>
      <c r="M106" s="117"/>
      <c r="N106" s="117"/>
      <c r="P106" s="98"/>
    </row>
    <row r="107" spans="1:18" s="94" customFormat="1">
      <c r="A107" s="1006"/>
      <c r="B107" s="544"/>
      <c r="C107" s="544"/>
      <c r="D107" s="1330"/>
      <c r="E107" s="116"/>
      <c r="F107" s="118"/>
      <c r="G107" s="116"/>
      <c r="H107" s="1009"/>
      <c r="I107" s="96"/>
      <c r="L107" s="97"/>
      <c r="M107" s="97"/>
      <c r="N107" s="97"/>
      <c r="P107" s="119"/>
    </row>
    <row r="108" spans="1:18" s="122" customFormat="1" ht="100.5" customHeight="1">
      <c r="A108" s="1005" t="s">
        <v>249</v>
      </c>
      <c r="B108" s="469" t="s">
        <v>250</v>
      </c>
      <c r="C108" s="542" t="s">
        <v>133</v>
      </c>
      <c r="D108" s="1214">
        <v>1</v>
      </c>
      <c r="E108" s="94"/>
      <c r="F108" s="18">
        <v>240</v>
      </c>
      <c r="G108" s="94"/>
      <c r="H108" s="18">
        <f>D108*F108</f>
        <v>240</v>
      </c>
      <c r="I108" s="469"/>
      <c r="J108" s="120"/>
      <c r="K108" s="469"/>
      <c r="L108" s="123"/>
      <c r="M108" s="123"/>
      <c r="N108" s="123"/>
      <c r="P108" s="98"/>
    </row>
    <row r="109" spans="1:18" s="94" customFormat="1">
      <c r="A109" s="1010"/>
      <c r="B109" s="120"/>
      <c r="C109" s="120"/>
      <c r="D109" s="1301"/>
      <c r="E109" s="122"/>
      <c r="F109" s="126"/>
      <c r="G109" s="122"/>
      <c r="H109" s="1208"/>
      <c r="I109" s="1331"/>
      <c r="L109" s="97"/>
      <c r="M109" s="97"/>
      <c r="N109" s="97"/>
      <c r="P109" s="125"/>
    </row>
    <row r="110" spans="1:18" s="122" customFormat="1" ht="59.25" customHeight="1">
      <c r="A110" s="1005" t="s">
        <v>126</v>
      </c>
      <c r="B110" s="120" t="s">
        <v>127</v>
      </c>
      <c r="C110" s="542" t="s">
        <v>128</v>
      </c>
      <c r="D110" s="1214">
        <v>7</v>
      </c>
      <c r="E110" s="94"/>
      <c r="F110" s="114"/>
      <c r="G110" s="94"/>
      <c r="H110" s="18">
        <f>D110*F110</f>
        <v>0</v>
      </c>
      <c r="I110" s="121"/>
      <c r="L110" s="123"/>
      <c r="M110" s="123"/>
      <c r="N110" s="123"/>
      <c r="P110" s="98"/>
    </row>
    <row r="111" spans="1:18" s="94" customFormat="1">
      <c r="A111" s="1010"/>
      <c r="B111" s="120"/>
      <c r="C111" s="120"/>
      <c r="D111" s="1301"/>
      <c r="E111" s="122"/>
      <c r="F111" s="124"/>
      <c r="G111" s="122"/>
      <c r="H111" s="1208"/>
      <c r="I111" s="96"/>
      <c r="L111" s="97"/>
      <c r="M111" s="97"/>
      <c r="N111" s="97"/>
      <c r="P111" s="125"/>
    </row>
    <row r="112" spans="1:18" s="122" customFormat="1" ht="57.75" customHeight="1">
      <c r="A112" s="1005" t="s">
        <v>129</v>
      </c>
      <c r="B112" s="120" t="s">
        <v>130</v>
      </c>
      <c r="C112" s="542" t="s">
        <v>128</v>
      </c>
      <c r="D112" s="1214">
        <v>12</v>
      </c>
      <c r="E112" s="9"/>
      <c r="F112" s="114"/>
      <c r="G112" s="9"/>
      <c r="H112" s="18">
        <f>D112*F112</f>
        <v>0</v>
      </c>
      <c r="I112" s="121"/>
      <c r="L112" s="123"/>
      <c r="M112" s="123"/>
      <c r="N112" s="123"/>
      <c r="P112" s="18"/>
    </row>
    <row r="113" spans="1:16" s="94" customFormat="1">
      <c r="A113" s="1010"/>
      <c r="B113" s="120"/>
      <c r="C113" s="120"/>
      <c r="D113" s="1012"/>
      <c r="E113" s="1012"/>
      <c r="F113" s="126"/>
      <c r="G113" s="1012"/>
      <c r="H113" s="1014"/>
      <c r="I113" s="96"/>
      <c r="L113" s="97"/>
      <c r="M113" s="97"/>
      <c r="N113" s="97"/>
      <c r="P113" s="1364"/>
    </row>
    <row r="114" spans="1:16" s="94" customFormat="1" ht="45" customHeight="1">
      <c r="A114" s="1005" t="s">
        <v>131</v>
      </c>
      <c r="B114" s="120" t="s">
        <v>132</v>
      </c>
      <c r="C114" s="542" t="s">
        <v>133</v>
      </c>
      <c r="D114" s="1214">
        <v>1</v>
      </c>
      <c r="E114" s="9"/>
      <c r="F114" s="114">
        <v>200</v>
      </c>
      <c r="G114" s="9"/>
      <c r="H114" s="18">
        <f>D114*F114</f>
        <v>200</v>
      </c>
      <c r="I114" s="96"/>
      <c r="L114" s="97"/>
      <c r="M114" s="97"/>
      <c r="N114" s="97"/>
      <c r="P114" s="18"/>
    </row>
    <row r="115" spans="1:16" s="94" customFormat="1">
      <c r="A115" s="1010"/>
      <c r="B115" s="120"/>
      <c r="C115" s="120"/>
      <c r="D115" s="1012"/>
      <c r="E115" s="1012"/>
      <c r="F115" s="127"/>
      <c r="G115" s="1012"/>
      <c r="H115" s="1014"/>
      <c r="I115" s="96"/>
      <c r="L115" s="97"/>
      <c r="M115" s="97"/>
      <c r="N115" s="97"/>
      <c r="P115" s="1364"/>
    </row>
    <row r="116" spans="1:16" s="122" customFormat="1" ht="44.25" customHeight="1">
      <c r="A116" s="1005" t="s">
        <v>134</v>
      </c>
      <c r="B116" s="120" t="s">
        <v>135</v>
      </c>
      <c r="C116" s="542" t="s">
        <v>125</v>
      </c>
      <c r="D116" s="1214">
        <v>237</v>
      </c>
      <c r="E116" s="9"/>
      <c r="F116" s="114"/>
      <c r="G116" s="9"/>
      <c r="H116" s="18">
        <f>D116*F116</f>
        <v>0</v>
      </c>
      <c r="I116" s="121"/>
      <c r="J116" s="94"/>
      <c r="L116" s="123"/>
      <c r="M116" s="123"/>
      <c r="N116" s="123"/>
      <c r="P116" s="18"/>
    </row>
    <row r="117" spans="1:16" s="94" customFormat="1">
      <c r="A117" s="1010"/>
      <c r="B117" s="120"/>
      <c r="C117" s="120"/>
      <c r="D117" s="1012"/>
      <c r="E117" s="1012"/>
      <c r="F117" s="127"/>
      <c r="G117" s="1012"/>
      <c r="H117" s="1014"/>
      <c r="I117" s="96"/>
      <c r="L117" s="97"/>
      <c r="M117" s="97"/>
      <c r="N117" s="97"/>
      <c r="P117" s="1364"/>
    </row>
    <row r="118" spans="1:16" s="122" customFormat="1" ht="55.5" customHeight="1">
      <c r="A118" s="1005" t="s">
        <v>136</v>
      </c>
      <c r="B118" s="120" t="s">
        <v>137</v>
      </c>
      <c r="C118" s="542" t="s">
        <v>125</v>
      </c>
      <c r="D118" s="1214">
        <v>237</v>
      </c>
      <c r="E118" s="9"/>
      <c r="F118" s="114"/>
      <c r="G118" s="9"/>
      <c r="H118" s="18">
        <f>D118*F118</f>
        <v>0</v>
      </c>
      <c r="I118" s="121"/>
      <c r="L118" s="123"/>
      <c r="M118" s="123"/>
      <c r="N118" s="123"/>
      <c r="P118" s="18"/>
    </row>
    <row r="119" spans="1:16" s="94" customFormat="1">
      <c r="A119" s="1010"/>
      <c r="B119" s="120"/>
      <c r="C119" s="120"/>
      <c r="D119" s="1012"/>
      <c r="E119" s="1012"/>
      <c r="F119" s="127"/>
      <c r="G119" s="1012"/>
      <c r="H119" s="1014"/>
      <c r="I119" s="96"/>
      <c r="L119" s="97"/>
      <c r="M119" s="97"/>
      <c r="N119" s="97"/>
      <c r="P119" s="1364"/>
    </row>
    <row r="120" spans="1:16" s="94" customFormat="1" ht="29.25" customHeight="1">
      <c r="A120" s="1005" t="s">
        <v>138</v>
      </c>
      <c r="B120" s="120" t="s">
        <v>139</v>
      </c>
      <c r="C120" s="542" t="s">
        <v>125</v>
      </c>
      <c r="D120" s="1214">
        <v>237</v>
      </c>
      <c r="E120" s="1012"/>
      <c r="F120" s="114"/>
      <c r="G120" s="1012"/>
      <c r="H120" s="18">
        <f>D120*F120</f>
        <v>0</v>
      </c>
      <c r="I120" s="96"/>
      <c r="L120" s="97"/>
      <c r="M120" s="97"/>
      <c r="N120" s="97"/>
      <c r="P120" s="1364"/>
    </row>
    <row r="121" spans="1:16" s="94" customFormat="1">
      <c r="A121" s="1010"/>
      <c r="B121" s="120"/>
      <c r="C121" s="120"/>
      <c r="D121" s="1012"/>
      <c r="E121" s="1012"/>
      <c r="F121" s="127"/>
      <c r="G121" s="1012"/>
      <c r="H121" s="1014"/>
      <c r="I121" s="96"/>
      <c r="L121" s="97"/>
      <c r="M121" s="97"/>
      <c r="N121" s="97"/>
      <c r="P121" s="1364"/>
    </row>
    <row r="122" spans="1:16" s="94" customFormat="1" ht="291" customHeight="1">
      <c r="A122" s="1005" t="s">
        <v>140</v>
      </c>
      <c r="B122" s="120" t="s">
        <v>141</v>
      </c>
      <c r="C122" s="542"/>
      <c r="D122" s="1214"/>
      <c r="E122" s="1012"/>
      <c r="F122" s="128"/>
      <c r="G122" s="1012"/>
      <c r="H122" s="18"/>
      <c r="I122" s="120"/>
      <c r="J122" s="120"/>
      <c r="K122" s="120"/>
      <c r="L122" s="97"/>
      <c r="M122" s="97"/>
      <c r="N122" s="97"/>
      <c r="P122" s="18"/>
    </row>
    <row r="123" spans="1:16" s="94" customFormat="1" ht="285.75" customHeight="1">
      <c r="A123" s="1005"/>
      <c r="B123" s="120" t="s">
        <v>142</v>
      </c>
      <c r="C123" s="542" t="s">
        <v>133</v>
      </c>
      <c r="D123" s="1214">
        <v>1</v>
      </c>
      <c r="E123" s="1012"/>
      <c r="F123" s="128"/>
      <c r="G123" s="1012"/>
      <c r="H123" s="18">
        <f>D123*F123</f>
        <v>0</v>
      </c>
      <c r="I123" s="96"/>
      <c r="J123" s="120"/>
      <c r="K123" s="120"/>
      <c r="L123" s="97"/>
      <c r="M123" s="97"/>
      <c r="N123" s="97"/>
      <c r="P123" s="18"/>
    </row>
    <row r="124" spans="1:16" s="94" customFormat="1">
      <c r="A124" s="1005"/>
      <c r="B124" s="120"/>
      <c r="C124" s="120"/>
      <c r="D124" s="9"/>
      <c r="E124" s="9"/>
      <c r="F124" s="126"/>
      <c r="G124" s="9"/>
      <c r="H124" s="2"/>
      <c r="I124" s="96"/>
      <c r="J124" s="120"/>
      <c r="K124" s="120"/>
      <c r="L124" s="97"/>
      <c r="M124" s="97"/>
      <c r="N124" s="97"/>
      <c r="P124" s="18"/>
    </row>
    <row r="125" spans="1:16" s="1304" customFormat="1" ht="31.5" customHeight="1">
      <c r="A125" s="1005" t="s">
        <v>251</v>
      </c>
      <c r="B125" s="120" t="s">
        <v>252</v>
      </c>
      <c r="C125" s="542" t="s">
        <v>128</v>
      </c>
      <c r="D125" s="1214">
        <v>1</v>
      </c>
      <c r="E125" s="9"/>
      <c r="F125" s="114"/>
      <c r="G125" s="1305"/>
      <c r="H125" s="18">
        <f>D125*F125</f>
        <v>0</v>
      </c>
      <c r="I125" s="1303"/>
      <c r="L125" s="1365"/>
      <c r="M125" s="1365"/>
      <c r="N125" s="1365"/>
      <c r="P125" s="1216"/>
    </row>
    <row r="126" spans="1:16" s="94" customFormat="1" ht="15" customHeight="1">
      <c r="A126" s="1005"/>
      <c r="B126" s="120"/>
      <c r="C126" s="542"/>
      <c r="D126" s="1214"/>
      <c r="E126" s="9"/>
      <c r="F126" s="127"/>
      <c r="G126" s="1305"/>
      <c r="H126" s="1013"/>
      <c r="I126" s="96"/>
      <c r="L126" s="97"/>
      <c r="M126" s="97"/>
      <c r="N126" s="97"/>
      <c r="P126" s="18"/>
    </row>
    <row r="127" spans="1:16" s="1304" customFormat="1" ht="15" customHeight="1">
      <c r="A127" s="1005" t="s">
        <v>143</v>
      </c>
      <c r="B127" s="120" t="s">
        <v>144</v>
      </c>
      <c r="C127" s="542" t="s">
        <v>145</v>
      </c>
      <c r="D127" s="1214">
        <v>8</v>
      </c>
      <c r="E127" s="9"/>
      <c r="F127" s="114"/>
      <c r="G127" s="1305"/>
      <c r="H127" s="18">
        <f>D127*F127</f>
        <v>0</v>
      </c>
      <c r="I127" s="1303"/>
      <c r="L127" s="1365"/>
      <c r="M127" s="1365"/>
      <c r="N127" s="1365"/>
      <c r="P127" s="1216"/>
    </row>
    <row r="128" spans="1:16" s="1304" customFormat="1" ht="15.75" customHeight="1">
      <c r="A128" s="1010"/>
      <c r="B128" s="120"/>
      <c r="C128" s="120"/>
      <c r="D128" s="1012"/>
      <c r="E128" s="1012"/>
      <c r="F128" s="127"/>
      <c r="G128" s="1012"/>
      <c r="H128" s="1014"/>
      <c r="I128" s="1303"/>
      <c r="L128" s="1365"/>
      <c r="M128" s="1365"/>
      <c r="N128" s="1365"/>
      <c r="P128" s="1366"/>
    </row>
    <row r="129" spans="1:16" s="1304" customFormat="1" ht="29.25" customHeight="1">
      <c r="A129" s="1005" t="s">
        <v>146</v>
      </c>
      <c r="B129" s="120" t="s">
        <v>147</v>
      </c>
      <c r="C129" s="542" t="s">
        <v>145</v>
      </c>
      <c r="D129" s="1214">
        <v>3</v>
      </c>
      <c r="E129" s="9"/>
      <c r="F129" s="114"/>
      <c r="G129" s="1305"/>
      <c r="H129" s="18">
        <f>D129*F129</f>
        <v>0</v>
      </c>
      <c r="I129" s="1332"/>
      <c r="L129" s="1365"/>
      <c r="M129" s="1365"/>
      <c r="N129" s="1365"/>
      <c r="P129" s="1216"/>
    </row>
    <row r="130" spans="1:16" s="1304" customFormat="1">
      <c r="A130" s="1005"/>
      <c r="B130" s="120"/>
      <c r="C130" s="542"/>
      <c r="D130" s="1214"/>
      <c r="E130" s="9"/>
      <c r="F130" s="114"/>
      <c r="G130" s="1305"/>
      <c r="H130" s="18"/>
      <c r="I130" s="120"/>
      <c r="L130" s="1365"/>
      <c r="M130" s="1365"/>
      <c r="N130" s="1365"/>
      <c r="P130" s="1216"/>
    </row>
    <row r="131" spans="1:16" s="94" customFormat="1" ht="70.5" customHeight="1">
      <c r="A131" s="1005" t="s">
        <v>148</v>
      </c>
      <c r="B131" s="120" t="s">
        <v>149</v>
      </c>
      <c r="C131" s="542" t="s">
        <v>125</v>
      </c>
      <c r="D131" s="1214">
        <v>237</v>
      </c>
      <c r="E131" s="9"/>
      <c r="F131" s="114"/>
      <c r="G131" s="1305"/>
      <c r="H131" s="18">
        <f>D131*F131</f>
        <v>0</v>
      </c>
      <c r="I131" s="96"/>
      <c r="J131" s="120"/>
      <c r="L131" s="97"/>
      <c r="M131" s="97"/>
      <c r="N131" s="97"/>
      <c r="P131" s="18"/>
    </row>
    <row r="132" spans="1:16" s="94" customFormat="1" ht="15.75" customHeight="1">
      <c r="A132" s="1010"/>
      <c r="B132" s="120"/>
      <c r="C132" s="120"/>
      <c r="D132" s="1012"/>
      <c r="E132" s="1012"/>
      <c r="F132" s="127"/>
      <c r="G132" s="1012"/>
      <c r="H132" s="1014"/>
      <c r="I132" s="96"/>
      <c r="L132" s="97"/>
      <c r="M132" s="97"/>
      <c r="N132" s="97"/>
      <c r="P132" s="1364"/>
    </row>
    <row r="133" spans="1:16" s="94" customFormat="1" ht="69.75" customHeight="1">
      <c r="A133" s="1005" t="s">
        <v>150</v>
      </c>
      <c r="B133" s="1306" t="s">
        <v>151</v>
      </c>
      <c r="C133" s="1306"/>
      <c r="D133" s="1307"/>
      <c r="E133" s="1308"/>
      <c r="F133" s="129"/>
      <c r="G133" s="1309"/>
      <c r="H133" s="1310">
        <f>SUM(H104:H132)*0.1</f>
        <v>44</v>
      </c>
      <c r="I133" s="96"/>
      <c r="L133" s="97"/>
      <c r="M133" s="97"/>
      <c r="N133" s="97"/>
      <c r="P133" s="105"/>
    </row>
    <row r="134" spans="1:16" s="94" customFormat="1" ht="15.75" customHeight="1">
      <c r="A134" s="91"/>
      <c r="B134" s="120"/>
      <c r="C134" s="120"/>
      <c r="D134" s="9"/>
      <c r="E134" s="9"/>
      <c r="F134" s="126"/>
      <c r="G134" s="9"/>
      <c r="H134" s="2"/>
      <c r="I134" s="96"/>
      <c r="L134" s="97"/>
      <c r="M134" s="97"/>
      <c r="N134" s="97"/>
      <c r="P134" s="18"/>
    </row>
    <row r="135" spans="1:16" s="94" customFormat="1" ht="31.5">
      <c r="A135" s="1003"/>
      <c r="B135" s="1015" t="s">
        <v>152</v>
      </c>
      <c r="C135" s="1015"/>
      <c r="D135" s="102"/>
      <c r="E135" s="102"/>
      <c r="F135" s="130"/>
      <c r="G135" s="102"/>
      <c r="H135" s="992">
        <f>SUM(H104:H134)</f>
        <v>484</v>
      </c>
      <c r="I135" s="96"/>
      <c r="L135" s="97"/>
      <c r="M135" s="97"/>
      <c r="N135" s="97"/>
      <c r="P135" s="105"/>
    </row>
    <row r="136" spans="1:16" s="94" customFormat="1">
      <c r="A136" s="1003"/>
      <c r="B136" s="1015"/>
      <c r="C136" s="1015"/>
      <c r="D136" s="102"/>
      <c r="E136" s="102"/>
      <c r="F136" s="130"/>
      <c r="G136" s="102"/>
      <c r="H136" s="107"/>
      <c r="I136" s="96"/>
      <c r="L136" s="97"/>
      <c r="M136" s="97"/>
      <c r="N136" s="97"/>
      <c r="P136" s="105"/>
    </row>
    <row r="137" spans="1:16" s="94" customFormat="1">
      <c r="A137" s="1003" t="s">
        <v>83</v>
      </c>
      <c r="B137" s="92" t="s">
        <v>84</v>
      </c>
      <c r="C137" s="92"/>
      <c r="D137" s="93"/>
      <c r="F137" s="131"/>
      <c r="H137" s="99"/>
      <c r="I137" s="96"/>
      <c r="L137" s="97"/>
      <c r="M137" s="97"/>
      <c r="N137" s="97"/>
      <c r="P137" s="98"/>
    </row>
    <row r="138" spans="1:16" s="94" customFormat="1">
      <c r="A138" s="1003"/>
      <c r="B138" s="92"/>
      <c r="C138" s="92"/>
      <c r="D138" s="93"/>
      <c r="F138" s="131"/>
      <c r="H138" s="99"/>
      <c r="I138" s="96"/>
      <c r="L138" s="97"/>
      <c r="M138" s="97"/>
      <c r="N138" s="97"/>
      <c r="P138" s="98"/>
    </row>
    <row r="139" spans="1:16" s="1312" customFormat="1" ht="64.5" customHeight="1">
      <c r="A139" s="1005" t="s">
        <v>153</v>
      </c>
      <c r="B139" s="120" t="s">
        <v>154</v>
      </c>
      <c r="C139" s="542" t="s">
        <v>155</v>
      </c>
      <c r="D139" s="1214">
        <v>3</v>
      </c>
      <c r="E139" s="9"/>
      <c r="F139" s="114"/>
      <c r="G139" s="1305"/>
      <c r="H139" s="18">
        <f>D139*F139</f>
        <v>0</v>
      </c>
      <c r="I139" s="1311"/>
      <c r="L139" s="1367"/>
      <c r="M139" s="1367"/>
      <c r="N139" s="1367"/>
      <c r="P139" s="18"/>
    </row>
    <row r="140" spans="1:16" s="4" customFormat="1">
      <c r="A140" s="1006"/>
      <c r="B140" s="120"/>
      <c r="C140" s="120"/>
      <c r="D140" s="1012"/>
      <c r="E140" s="1012"/>
      <c r="F140" s="127"/>
      <c r="G140" s="1012"/>
      <c r="H140" s="1014"/>
      <c r="I140" s="25"/>
      <c r="L140" s="26"/>
      <c r="M140" s="26"/>
      <c r="N140" s="26"/>
      <c r="P140" s="1364"/>
    </row>
    <row r="141" spans="1:16" ht="90" customHeight="1">
      <c r="A141" s="1" t="s">
        <v>156</v>
      </c>
      <c r="B141" s="120" t="s">
        <v>157</v>
      </c>
      <c r="C141" s="542" t="s">
        <v>158</v>
      </c>
      <c r="D141" s="1214">
        <v>400</v>
      </c>
      <c r="E141" s="9"/>
      <c r="F141" s="114"/>
      <c r="G141" s="1305"/>
      <c r="H141" s="18">
        <f>D141*F141</f>
        <v>0</v>
      </c>
      <c r="I141" s="1215"/>
      <c r="J141" s="1215"/>
      <c r="K141" s="120"/>
    </row>
    <row r="142" spans="1:16">
      <c r="B142" s="120"/>
      <c r="C142" s="542"/>
      <c r="D142" s="1214"/>
      <c r="E142" s="9"/>
      <c r="F142" s="114"/>
      <c r="G142" s="1305"/>
      <c r="H142" s="18"/>
      <c r="I142" s="1215"/>
      <c r="J142" s="1215"/>
      <c r="K142" s="120"/>
    </row>
    <row r="143" spans="1:16" ht="132" customHeight="1">
      <c r="A143" s="1" t="s">
        <v>253</v>
      </c>
      <c r="B143" s="120" t="s">
        <v>291</v>
      </c>
      <c r="C143" s="542" t="s">
        <v>158</v>
      </c>
      <c r="D143" s="1214">
        <v>41.5</v>
      </c>
      <c r="E143" s="9"/>
      <c r="F143" s="114"/>
      <c r="G143" s="1305"/>
      <c r="H143" s="18">
        <f>D143*F143</f>
        <v>0</v>
      </c>
      <c r="I143" s="1333"/>
      <c r="J143" s="1215"/>
      <c r="K143" s="120"/>
    </row>
    <row r="144" spans="1:16" s="1336" customFormat="1" ht="15">
      <c r="A144" s="1334"/>
      <c r="B144" s="120"/>
      <c r="C144" s="542"/>
      <c r="D144" s="1214"/>
      <c r="E144" s="9"/>
      <c r="F144" s="114"/>
      <c r="G144" s="1305"/>
      <c r="H144" s="18"/>
      <c r="I144" s="1335"/>
      <c r="J144" s="120"/>
      <c r="K144" s="120"/>
      <c r="L144" s="1368"/>
      <c r="M144" s="1368"/>
      <c r="N144" s="1368"/>
      <c r="P144" s="18"/>
    </row>
    <row r="145" spans="1:16" ht="36.75" customHeight="1">
      <c r="A145" s="1" t="s">
        <v>159</v>
      </c>
      <c r="B145" s="1314" t="s">
        <v>160</v>
      </c>
      <c r="C145" s="542" t="s">
        <v>125</v>
      </c>
      <c r="D145" s="1214">
        <v>23</v>
      </c>
      <c r="E145" s="9"/>
      <c r="F145" s="114"/>
      <c r="G145" s="1305"/>
      <c r="H145" s="18">
        <f>D145*F145</f>
        <v>0</v>
      </c>
      <c r="J145" s="1215"/>
      <c r="K145" s="120"/>
    </row>
    <row r="146" spans="1:16">
      <c r="B146" s="1314"/>
      <c r="C146" s="542"/>
      <c r="D146" s="1214"/>
      <c r="E146" s="9"/>
      <c r="F146" s="114"/>
      <c r="G146" s="1305"/>
      <c r="H146" s="18"/>
      <c r="J146" s="1215"/>
      <c r="K146" s="120"/>
    </row>
    <row r="147" spans="1:16" s="4" customFormat="1" ht="75.75" customHeight="1">
      <c r="A147" s="1" t="s">
        <v>161</v>
      </c>
      <c r="B147" s="120" t="s">
        <v>162</v>
      </c>
      <c r="C147" s="542" t="s">
        <v>155</v>
      </c>
      <c r="D147" s="1214">
        <v>5.6000000000000005</v>
      </c>
      <c r="E147" s="9"/>
      <c r="F147" s="114"/>
      <c r="G147" s="1305"/>
      <c r="H147" s="18">
        <f>D147*F147</f>
        <v>0</v>
      </c>
      <c r="I147" s="25"/>
      <c r="L147" s="26"/>
      <c r="M147" s="26"/>
      <c r="N147" s="26"/>
      <c r="P147" s="18"/>
    </row>
    <row r="148" spans="1:16" s="4" customFormat="1">
      <c r="A148" s="1"/>
      <c r="B148" s="120"/>
      <c r="C148" s="120"/>
      <c r="D148" s="9"/>
      <c r="E148" s="9"/>
      <c r="F148" s="126"/>
      <c r="G148" s="9"/>
      <c r="H148" s="2"/>
      <c r="I148" s="25"/>
      <c r="L148" s="26"/>
      <c r="M148" s="26"/>
      <c r="N148" s="26"/>
      <c r="P148" s="18"/>
    </row>
    <row r="149" spans="1:16" s="4" customFormat="1" ht="93" customHeight="1">
      <c r="A149" s="1" t="s">
        <v>163</v>
      </c>
      <c r="B149" s="120" t="s">
        <v>164</v>
      </c>
      <c r="C149" s="120"/>
      <c r="D149" s="9"/>
      <c r="E149" s="9"/>
      <c r="F149" s="126"/>
      <c r="G149" s="9"/>
      <c r="H149" s="2"/>
      <c r="I149" s="25"/>
      <c r="J149" s="120"/>
      <c r="K149" s="120"/>
      <c r="L149" s="120"/>
      <c r="M149" s="26"/>
      <c r="N149" s="26"/>
      <c r="P149" s="18"/>
    </row>
    <row r="150" spans="1:16" s="4" customFormat="1">
      <c r="A150" s="1"/>
      <c r="B150" s="120" t="s">
        <v>165</v>
      </c>
      <c r="C150" s="542" t="s">
        <v>155</v>
      </c>
      <c r="D150" s="1214">
        <v>282.39999999999998</v>
      </c>
      <c r="E150" s="9"/>
      <c r="F150" s="114"/>
      <c r="G150" s="1305"/>
      <c r="H150" s="18">
        <f>D150*F150</f>
        <v>0</v>
      </c>
      <c r="I150" s="25"/>
      <c r="L150" s="26"/>
      <c r="M150" s="26"/>
      <c r="N150" s="26"/>
      <c r="P150" s="18"/>
    </row>
    <row r="151" spans="1:16" s="4" customFormat="1">
      <c r="A151" s="1"/>
      <c r="B151" s="120"/>
      <c r="C151" s="120"/>
      <c r="D151" s="9"/>
      <c r="E151" s="9"/>
      <c r="F151" s="126"/>
      <c r="G151" s="9"/>
      <c r="H151" s="2"/>
      <c r="I151" s="24"/>
      <c r="L151" s="26"/>
      <c r="M151" s="26"/>
      <c r="N151" s="26"/>
      <c r="P151" s="18"/>
    </row>
    <row r="152" spans="1:16" s="4" customFormat="1">
      <c r="A152" s="1"/>
      <c r="B152" s="120" t="s">
        <v>166</v>
      </c>
      <c r="C152" s="542" t="s">
        <v>155</v>
      </c>
      <c r="D152" s="1214">
        <v>360</v>
      </c>
      <c r="E152" s="9"/>
      <c r="F152" s="114"/>
      <c r="G152" s="1305"/>
      <c r="H152" s="18">
        <f>D152*F152</f>
        <v>0</v>
      </c>
      <c r="I152" s="25"/>
      <c r="L152" s="26"/>
      <c r="M152" s="26"/>
      <c r="N152" s="26"/>
      <c r="P152" s="18"/>
    </row>
    <row r="153" spans="1:16" s="4" customFormat="1">
      <c r="A153" s="1"/>
      <c r="B153" s="120"/>
      <c r="C153" s="120"/>
      <c r="D153" s="9"/>
      <c r="E153" s="9"/>
      <c r="F153" s="126"/>
      <c r="G153" s="9"/>
      <c r="H153" s="2"/>
      <c r="I153" s="24"/>
      <c r="L153" s="26"/>
      <c r="M153" s="26"/>
      <c r="N153" s="26"/>
      <c r="P153" s="18"/>
    </row>
    <row r="154" spans="1:16" s="4" customFormat="1">
      <c r="A154" s="1"/>
      <c r="B154" s="120" t="s">
        <v>167</v>
      </c>
      <c r="C154" s="542" t="s">
        <v>155</v>
      </c>
      <c r="D154" s="1214">
        <v>72</v>
      </c>
      <c r="E154" s="9"/>
      <c r="F154" s="114"/>
      <c r="G154" s="1305"/>
      <c r="H154" s="18">
        <f>D154*F154</f>
        <v>0</v>
      </c>
      <c r="I154" s="25"/>
      <c r="L154" s="26"/>
      <c r="M154" s="26"/>
      <c r="N154" s="26"/>
      <c r="P154" s="18"/>
    </row>
    <row r="155" spans="1:16" s="4" customFormat="1">
      <c r="A155" s="1"/>
      <c r="B155" s="120"/>
      <c r="C155" s="120"/>
      <c r="D155" s="9"/>
      <c r="E155" s="9"/>
      <c r="F155" s="126"/>
      <c r="G155" s="9"/>
      <c r="H155" s="2"/>
      <c r="I155" s="25"/>
      <c r="L155" s="26"/>
      <c r="M155" s="26"/>
      <c r="N155" s="26"/>
      <c r="P155" s="18"/>
    </row>
    <row r="156" spans="1:16" s="4" customFormat="1" ht="81.75" customHeight="1">
      <c r="A156" s="1" t="s">
        <v>168</v>
      </c>
      <c r="B156" s="120" t="s">
        <v>169</v>
      </c>
      <c r="C156" s="120"/>
      <c r="D156" s="9"/>
      <c r="E156" s="9"/>
      <c r="F156" s="126"/>
      <c r="G156" s="9"/>
      <c r="H156" s="2"/>
      <c r="I156" s="120"/>
      <c r="J156" s="120"/>
      <c r="K156" s="120"/>
      <c r="L156" s="120"/>
      <c r="M156" s="26"/>
      <c r="N156" s="26"/>
      <c r="P156" s="18"/>
    </row>
    <row r="157" spans="1:16" s="4" customFormat="1">
      <c r="A157" s="1"/>
      <c r="B157" s="120" t="s">
        <v>165</v>
      </c>
      <c r="C157" s="542" t="s">
        <v>155</v>
      </c>
      <c r="D157" s="1214">
        <v>120</v>
      </c>
      <c r="E157" s="9"/>
      <c r="F157" s="114"/>
      <c r="G157" s="1305"/>
      <c r="H157" s="18">
        <f>D157*F157</f>
        <v>0</v>
      </c>
      <c r="I157" s="25"/>
      <c r="L157" s="26"/>
      <c r="M157" s="26"/>
      <c r="N157" s="26"/>
      <c r="P157" s="18"/>
    </row>
    <row r="158" spans="1:16" s="4" customFormat="1">
      <c r="A158" s="1"/>
      <c r="B158" s="120"/>
      <c r="C158" s="120"/>
      <c r="D158" s="9"/>
      <c r="E158" s="9"/>
      <c r="F158" s="126"/>
      <c r="G158" s="9"/>
      <c r="H158" s="2"/>
      <c r="I158" s="24"/>
      <c r="L158" s="26"/>
      <c r="M158" s="26"/>
      <c r="N158" s="26"/>
      <c r="P158" s="18"/>
    </row>
    <row r="159" spans="1:16" s="4" customFormat="1">
      <c r="A159" s="1"/>
      <c r="B159" s="120" t="s">
        <v>166</v>
      </c>
      <c r="C159" s="542" t="s">
        <v>155</v>
      </c>
      <c r="D159" s="1214">
        <v>150</v>
      </c>
      <c r="E159" s="9"/>
      <c r="F159" s="114"/>
      <c r="G159" s="1305"/>
      <c r="H159" s="18">
        <f>D159*F159</f>
        <v>0</v>
      </c>
      <c r="I159" s="25"/>
      <c r="L159" s="26"/>
      <c r="M159" s="26"/>
      <c r="N159" s="26"/>
      <c r="P159" s="18"/>
    </row>
    <row r="160" spans="1:16" s="4" customFormat="1">
      <c r="A160" s="1"/>
      <c r="B160" s="120"/>
      <c r="C160" s="120"/>
      <c r="D160" s="9"/>
      <c r="E160" s="9"/>
      <c r="F160" s="126"/>
      <c r="G160" s="9"/>
      <c r="H160" s="2"/>
      <c r="I160" s="24"/>
      <c r="L160" s="26"/>
      <c r="M160" s="26"/>
      <c r="N160" s="26"/>
      <c r="P160" s="18"/>
    </row>
    <row r="161" spans="1:16" s="4" customFormat="1">
      <c r="A161" s="1"/>
      <c r="B161" s="120" t="s">
        <v>167</v>
      </c>
      <c r="C161" s="542" t="s">
        <v>155</v>
      </c>
      <c r="D161" s="1214">
        <v>30</v>
      </c>
      <c r="E161" s="9"/>
      <c r="F161" s="114"/>
      <c r="G161" s="1305"/>
      <c r="H161" s="18">
        <f>D161*F161</f>
        <v>0</v>
      </c>
      <c r="I161" s="25"/>
      <c r="L161" s="26"/>
      <c r="M161" s="26"/>
      <c r="N161" s="26"/>
      <c r="P161" s="18"/>
    </row>
    <row r="162" spans="1:16" s="4" customFormat="1">
      <c r="A162" s="1"/>
      <c r="B162" s="120"/>
      <c r="C162" s="120"/>
      <c r="D162" s="9"/>
      <c r="E162" s="9"/>
      <c r="F162" s="126"/>
      <c r="G162" s="9"/>
      <c r="H162" s="2"/>
      <c r="I162" s="25"/>
      <c r="L162" s="26"/>
      <c r="M162" s="26"/>
      <c r="N162" s="26"/>
      <c r="P162" s="18"/>
    </row>
    <row r="163" spans="1:16" ht="78" customHeight="1">
      <c r="A163" s="1" t="s">
        <v>292</v>
      </c>
      <c r="B163" s="120" t="s">
        <v>293</v>
      </c>
      <c r="C163" s="120"/>
      <c r="D163" s="9"/>
      <c r="E163" s="9"/>
      <c r="F163" s="126"/>
      <c r="G163" s="9"/>
      <c r="H163" s="2"/>
    </row>
    <row r="164" spans="1:16">
      <c r="B164" s="120" t="s">
        <v>294</v>
      </c>
      <c r="C164" s="542" t="s">
        <v>155</v>
      </c>
      <c r="D164" s="1214">
        <v>3</v>
      </c>
      <c r="E164" s="9"/>
      <c r="F164" s="114"/>
      <c r="G164" s="9"/>
      <c r="H164" s="18">
        <f>D164*F164</f>
        <v>0</v>
      </c>
    </row>
    <row r="165" spans="1:16">
      <c r="B165" s="120"/>
      <c r="C165" s="120"/>
      <c r="D165" s="1070"/>
      <c r="E165" s="9"/>
      <c r="F165" s="126"/>
      <c r="G165" s="9"/>
      <c r="H165" s="2"/>
      <c r="I165" s="1350"/>
    </row>
    <row r="166" spans="1:16">
      <c r="B166" s="120" t="s">
        <v>295</v>
      </c>
      <c r="C166" s="542" t="s">
        <v>155</v>
      </c>
      <c r="D166" s="1214">
        <v>5</v>
      </c>
      <c r="E166" s="9"/>
      <c r="F166" s="114"/>
      <c r="G166" s="9"/>
      <c r="H166" s="18">
        <f>D166*F166</f>
        <v>0</v>
      </c>
    </row>
    <row r="167" spans="1:16">
      <c r="B167" s="120"/>
      <c r="C167" s="120"/>
      <c r="D167" s="1070"/>
      <c r="E167" s="9"/>
      <c r="F167" s="126"/>
      <c r="G167" s="9"/>
      <c r="H167" s="2"/>
      <c r="I167" s="1350"/>
    </row>
    <row r="168" spans="1:16">
      <c r="B168" s="120" t="s">
        <v>296</v>
      </c>
      <c r="C168" s="542" t="s">
        <v>155</v>
      </c>
      <c r="D168" s="1214">
        <v>2</v>
      </c>
      <c r="E168" s="9"/>
      <c r="F168" s="114"/>
      <c r="G168" s="9"/>
      <c r="H168" s="18">
        <f>D168*F168</f>
        <v>0</v>
      </c>
    </row>
    <row r="169" spans="1:16">
      <c r="B169" s="120"/>
      <c r="C169" s="120"/>
      <c r="D169" s="9"/>
      <c r="E169" s="9"/>
      <c r="F169" s="126"/>
      <c r="G169" s="9"/>
      <c r="H169" s="2"/>
      <c r="I169" s="1350"/>
    </row>
    <row r="170" spans="1:16" s="1317" customFormat="1" ht="39.75" customHeight="1">
      <c r="A170" s="1" t="s">
        <v>170</v>
      </c>
      <c r="B170" s="120" t="s">
        <v>171</v>
      </c>
      <c r="C170" s="542" t="s">
        <v>158</v>
      </c>
      <c r="D170" s="1214">
        <v>1304</v>
      </c>
      <c r="E170" s="9"/>
      <c r="F170" s="114"/>
      <c r="G170" s="9"/>
      <c r="H170" s="18">
        <f>D170*F170</f>
        <v>0</v>
      </c>
      <c r="I170" s="120"/>
      <c r="J170" s="120"/>
      <c r="K170" s="120"/>
      <c r="L170" s="120"/>
      <c r="N170" s="120"/>
    </row>
    <row r="171" spans="1:16" s="1369" customFormat="1" ht="12.75">
      <c r="A171" s="1"/>
      <c r="B171" s="120"/>
      <c r="C171" s="542"/>
      <c r="D171" s="1214"/>
      <c r="E171" s="9"/>
      <c r="F171" s="114"/>
      <c r="G171" s="9"/>
      <c r="H171" s="18"/>
      <c r="I171" s="120"/>
      <c r="J171" s="120"/>
      <c r="K171" s="120"/>
      <c r="L171" s="120"/>
      <c r="N171" s="120"/>
    </row>
    <row r="172" spans="1:16" s="1312" customFormat="1" ht="42" customHeight="1">
      <c r="A172" s="1" t="s">
        <v>172</v>
      </c>
      <c r="B172" s="120" t="s">
        <v>173</v>
      </c>
      <c r="C172" s="542" t="s">
        <v>158</v>
      </c>
      <c r="D172" s="1214">
        <v>308.10000000000002</v>
      </c>
      <c r="E172" s="9"/>
      <c r="F172" s="114"/>
      <c r="G172" s="9"/>
      <c r="H172" s="18">
        <f>D172*F172</f>
        <v>0</v>
      </c>
      <c r="I172" s="1318"/>
      <c r="L172" s="1367"/>
      <c r="M172" s="1367"/>
      <c r="N172" s="1367"/>
      <c r="P172" s="18"/>
    </row>
    <row r="173" spans="1:16" s="4" customFormat="1">
      <c r="A173" s="1"/>
      <c r="B173" s="120"/>
      <c r="C173" s="120"/>
      <c r="D173" s="1012"/>
      <c r="E173" s="1012"/>
      <c r="F173" s="126"/>
      <c r="G173" s="1012"/>
      <c r="H173" s="1014"/>
      <c r="I173" s="25"/>
      <c r="L173" s="26"/>
      <c r="M173" s="26"/>
      <c r="N173" s="26"/>
      <c r="P173" s="1364"/>
    </row>
    <row r="174" spans="1:16" s="1312" customFormat="1" ht="138" customHeight="1">
      <c r="A174" s="1" t="s">
        <v>174</v>
      </c>
      <c r="B174" s="120" t="s">
        <v>175</v>
      </c>
      <c r="C174" s="542" t="s">
        <v>155</v>
      </c>
      <c r="D174" s="1214">
        <v>67</v>
      </c>
      <c r="E174" s="9"/>
      <c r="F174" s="114"/>
      <c r="G174" s="9"/>
      <c r="H174" s="18">
        <f>D174*F174</f>
        <v>0</v>
      </c>
      <c r="I174" s="120"/>
      <c r="J174" s="120"/>
      <c r="L174" s="1367"/>
      <c r="M174" s="1367"/>
      <c r="N174" s="1367"/>
      <c r="P174" s="18"/>
    </row>
    <row r="175" spans="1:16" s="4" customFormat="1">
      <c r="A175" s="1217"/>
      <c r="B175" s="120"/>
      <c r="C175" s="120"/>
      <c r="D175" s="1012"/>
      <c r="E175" s="1012"/>
      <c r="F175" s="126"/>
      <c r="G175" s="1012"/>
      <c r="H175" s="1014"/>
      <c r="I175" s="25"/>
      <c r="L175" s="26"/>
      <c r="M175" s="26"/>
      <c r="N175" s="26"/>
      <c r="P175" s="1364"/>
    </row>
    <row r="176" spans="1:16" s="1312" customFormat="1" ht="124.5" customHeight="1">
      <c r="A176" s="1" t="s">
        <v>176</v>
      </c>
      <c r="B176" s="120" t="s">
        <v>177</v>
      </c>
      <c r="C176" s="542" t="s">
        <v>155</v>
      </c>
      <c r="D176" s="1214">
        <v>156</v>
      </c>
      <c r="E176" s="9"/>
      <c r="F176" s="114"/>
      <c r="G176" s="9"/>
      <c r="H176" s="18">
        <f>D176*F176</f>
        <v>0</v>
      </c>
      <c r="I176" s="1311"/>
      <c r="L176" s="1367"/>
      <c r="M176" s="1367"/>
      <c r="N176" s="1367"/>
      <c r="P176" s="18"/>
    </row>
    <row r="177" spans="1:16" s="4" customFormat="1">
      <c r="A177" s="1217"/>
      <c r="B177" s="120"/>
      <c r="C177" s="120"/>
      <c r="D177" s="1012"/>
      <c r="E177" s="1012"/>
      <c r="F177" s="126"/>
      <c r="G177" s="1012"/>
      <c r="H177" s="1014"/>
      <c r="I177" s="25"/>
      <c r="L177" s="26"/>
      <c r="M177" s="26"/>
      <c r="N177" s="26"/>
      <c r="P177" s="1364"/>
    </row>
    <row r="178" spans="1:16" s="4" customFormat="1" ht="91.5" customHeight="1">
      <c r="A178" s="1" t="s">
        <v>178</v>
      </c>
      <c r="B178" s="120" t="s">
        <v>179</v>
      </c>
      <c r="C178" s="542" t="s">
        <v>155</v>
      </c>
      <c r="D178" s="1214">
        <v>515.50107807807808</v>
      </c>
      <c r="E178" s="9"/>
      <c r="F178" s="114"/>
      <c r="G178" s="9"/>
      <c r="H178" s="18">
        <f>D178*F178</f>
        <v>0</v>
      </c>
      <c r="I178" s="25"/>
      <c r="J178" s="120"/>
      <c r="K178" s="120"/>
      <c r="L178" s="120"/>
      <c r="M178" s="26"/>
      <c r="N178" s="26"/>
      <c r="P178" s="18"/>
    </row>
    <row r="179" spans="1:16" s="4" customFormat="1">
      <c r="A179" s="1217"/>
      <c r="B179" s="120"/>
      <c r="C179" s="120"/>
      <c r="D179" s="9"/>
      <c r="E179" s="9"/>
      <c r="F179" s="126"/>
      <c r="G179" s="9"/>
      <c r="H179" s="2"/>
      <c r="I179" s="25"/>
      <c r="L179" s="26"/>
      <c r="M179" s="26"/>
      <c r="N179" s="26"/>
      <c r="P179" s="18"/>
    </row>
    <row r="180" spans="1:16" s="1319" customFormat="1" ht="45" customHeight="1">
      <c r="A180" s="1" t="s">
        <v>180</v>
      </c>
      <c r="B180" s="120" t="s">
        <v>181</v>
      </c>
      <c r="C180" s="542" t="s">
        <v>155</v>
      </c>
      <c r="D180" s="1214">
        <v>5.4696000000000007</v>
      </c>
      <c r="E180" s="9"/>
      <c r="F180" s="114"/>
      <c r="G180" s="9"/>
      <c r="H180" s="18">
        <f>D180*F180</f>
        <v>0</v>
      </c>
      <c r="P180" s="1216"/>
    </row>
    <row r="181" spans="1:16">
      <c r="A181" s="1217"/>
      <c r="B181" s="120"/>
      <c r="C181" s="120"/>
      <c r="D181" s="1012"/>
      <c r="E181" s="1012"/>
      <c r="F181" s="126"/>
      <c r="G181" s="1012"/>
      <c r="H181" s="1014"/>
      <c r="I181" s="998"/>
      <c r="L181" s="998"/>
      <c r="M181" s="998"/>
      <c r="N181" s="998"/>
      <c r="P181" s="1366"/>
    </row>
    <row r="182" spans="1:16" ht="96" customHeight="1">
      <c r="A182" s="1" t="s">
        <v>182</v>
      </c>
      <c r="B182" s="120" t="s">
        <v>297</v>
      </c>
      <c r="C182" s="542" t="s">
        <v>155</v>
      </c>
      <c r="D182" s="1214">
        <v>76</v>
      </c>
      <c r="E182" s="9"/>
      <c r="F182" s="114"/>
      <c r="G182" s="9"/>
      <c r="H182" s="18">
        <f>D182*F182</f>
        <v>0</v>
      </c>
      <c r="I182" s="120"/>
      <c r="J182" s="1215"/>
      <c r="K182" s="1215"/>
      <c r="L182" s="1215"/>
      <c r="N182" s="120"/>
    </row>
    <row r="183" spans="1:16">
      <c r="B183" s="120"/>
      <c r="C183" s="542"/>
      <c r="D183" s="1214"/>
      <c r="E183" s="9"/>
      <c r="F183" s="114"/>
      <c r="G183" s="9"/>
      <c r="H183" s="18"/>
      <c r="J183" s="1215"/>
      <c r="K183" s="1215"/>
      <c r="L183" s="1215"/>
      <c r="N183" s="120"/>
    </row>
    <row r="184" spans="1:16" ht="109.5" customHeight="1">
      <c r="A184" s="1" t="s">
        <v>184</v>
      </c>
      <c r="B184" s="120" t="s">
        <v>298</v>
      </c>
      <c r="C184" s="542" t="s">
        <v>155</v>
      </c>
      <c r="D184" s="1214">
        <v>152.22822822822823</v>
      </c>
      <c r="E184" s="9"/>
      <c r="F184" s="114"/>
      <c r="G184" s="9"/>
      <c r="H184" s="18">
        <f>D184*F184</f>
        <v>0</v>
      </c>
      <c r="J184" s="1215"/>
      <c r="K184" s="120"/>
      <c r="L184" s="1215"/>
      <c r="N184" s="120"/>
    </row>
    <row r="185" spans="1:16">
      <c r="A185" s="1217"/>
      <c r="B185" s="120"/>
      <c r="C185" s="120"/>
      <c r="D185" s="9"/>
      <c r="E185" s="9"/>
      <c r="F185" s="126"/>
      <c r="G185" s="9"/>
      <c r="H185" s="2"/>
    </row>
    <row r="186" spans="1:16" ht="168.75" customHeight="1">
      <c r="A186" s="1" t="s">
        <v>186</v>
      </c>
      <c r="B186" s="1321" t="s">
        <v>187</v>
      </c>
      <c r="C186" s="542" t="s">
        <v>158</v>
      </c>
      <c r="D186" s="1214">
        <v>400</v>
      </c>
      <c r="E186" s="9"/>
      <c r="F186" s="114"/>
      <c r="G186" s="9"/>
      <c r="H186" s="18">
        <f>D186*F186</f>
        <v>0</v>
      </c>
      <c r="I186" s="1321"/>
      <c r="J186" s="1321"/>
      <c r="K186" s="1321"/>
      <c r="L186" s="120"/>
      <c r="N186" s="1370"/>
      <c r="O186" s="1370"/>
    </row>
    <row r="187" spans="1:16">
      <c r="B187" s="1321"/>
      <c r="C187" s="542"/>
      <c r="D187" s="1214"/>
      <c r="E187" s="9"/>
      <c r="F187" s="114"/>
      <c r="G187" s="9"/>
      <c r="H187" s="18"/>
      <c r="I187" s="1321"/>
      <c r="J187" s="1321"/>
      <c r="K187" s="1321"/>
      <c r="L187" s="120"/>
      <c r="N187" s="1370"/>
    </row>
    <row r="188" spans="1:16" ht="131.25" customHeight="1">
      <c r="A188" s="1" t="s">
        <v>256</v>
      </c>
      <c r="B188" s="1321" t="s">
        <v>299</v>
      </c>
      <c r="C188" s="542" t="s">
        <v>158</v>
      </c>
      <c r="D188" s="1214">
        <v>41.5</v>
      </c>
      <c r="E188" s="9"/>
      <c r="F188" s="114"/>
      <c r="G188" s="9"/>
      <c r="H188" s="18">
        <f>D188*F188</f>
        <v>0</v>
      </c>
      <c r="I188" s="1321"/>
      <c r="J188" s="1371"/>
      <c r="K188" s="1371"/>
    </row>
    <row r="189" spans="1:16">
      <c r="B189" s="1321"/>
      <c r="C189" s="542"/>
      <c r="D189" s="1214"/>
      <c r="E189" s="9"/>
      <c r="F189" s="114"/>
      <c r="G189" s="9"/>
      <c r="H189" s="18"/>
      <c r="I189" s="1321"/>
      <c r="J189" s="1371"/>
      <c r="K189" s="1371"/>
    </row>
    <row r="190" spans="1:16" s="4" customFormat="1" ht="125.25" customHeight="1">
      <c r="A190" s="1" t="s">
        <v>188</v>
      </c>
      <c r="B190" s="120" t="s">
        <v>189</v>
      </c>
      <c r="C190" s="542" t="s">
        <v>155</v>
      </c>
      <c r="D190" s="1214">
        <v>1239.58952</v>
      </c>
      <c r="E190" s="9"/>
      <c r="F190" s="114"/>
      <c r="G190" s="9"/>
      <c r="H190" s="18">
        <f>D190*F190</f>
        <v>0</v>
      </c>
      <c r="I190" s="25"/>
      <c r="L190" s="26"/>
      <c r="M190" s="26"/>
      <c r="N190" s="26"/>
      <c r="P190" s="18"/>
    </row>
    <row r="191" spans="1:16" s="4" customFormat="1">
      <c r="A191" s="1"/>
      <c r="B191" s="120"/>
      <c r="C191" s="120"/>
      <c r="D191" s="9"/>
      <c r="E191" s="9"/>
      <c r="F191" s="126"/>
      <c r="G191" s="9"/>
      <c r="H191" s="2"/>
      <c r="I191" s="25"/>
      <c r="L191" s="26"/>
      <c r="M191" s="26"/>
      <c r="N191" s="26"/>
      <c r="P191" s="18"/>
    </row>
    <row r="192" spans="1:16" s="4" customFormat="1" ht="143.25" customHeight="1">
      <c r="A192" s="1" t="s">
        <v>190</v>
      </c>
      <c r="B192" s="120" t="s">
        <v>191</v>
      </c>
      <c r="C192" s="542" t="s">
        <v>158</v>
      </c>
      <c r="D192" s="1214">
        <v>20</v>
      </c>
      <c r="E192" s="9"/>
      <c r="F192" s="114"/>
      <c r="G192" s="9"/>
      <c r="H192" s="18">
        <f>D192*F192</f>
        <v>0</v>
      </c>
      <c r="I192" s="25"/>
      <c r="L192" s="26"/>
      <c r="M192" s="26"/>
      <c r="N192" s="26"/>
      <c r="P192" s="18"/>
    </row>
    <row r="193" spans="1:17" s="4" customFormat="1">
      <c r="A193" s="1"/>
      <c r="B193" s="120"/>
      <c r="C193" s="120"/>
      <c r="D193" s="9"/>
      <c r="E193" s="9"/>
      <c r="F193" s="126"/>
      <c r="G193" s="9"/>
      <c r="H193" s="2"/>
      <c r="I193" s="25"/>
      <c r="L193" s="26"/>
      <c r="M193" s="26"/>
      <c r="N193" s="26"/>
      <c r="P193" s="18"/>
    </row>
    <row r="194" spans="1:17" s="4" customFormat="1" ht="59.25" customHeight="1">
      <c r="A194" s="1" t="s">
        <v>192</v>
      </c>
      <c r="B194" s="120" t="s">
        <v>193</v>
      </c>
      <c r="C194" s="542" t="s">
        <v>145</v>
      </c>
      <c r="D194" s="1214">
        <v>6</v>
      </c>
      <c r="E194" s="9"/>
      <c r="F194" s="114"/>
      <c r="G194" s="9"/>
      <c r="H194" s="18">
        <f>D194*F194</f>
        <v>0</v>
      </c>
      <c r="I194" s="1339"/>
      <c r="L194" s="26"/>
      <c r="M194" s="26"/>
      <c r="N194" s="26"/>
      <c r="P194" s="18"/>
    </row>
    <row r="195" spans="1:17" s="4" customFormat="1">
      <c r="A195" s="1"/>
      <c r="B195" s="120"/>
      <c r="C195" s="120"/>
      <c r="D195" s="9"/>
      <c r="E195" s="9"/>
      <c r="F195" s="126"/>
      <c r="G195" s="9"/>
      <c r="H195" s="2"/>
      <c r="I195" s="25"/>
      <c r="L195" s="26"/>
      <c r="M195" s="26"/>
      <c r="N195" s="26"/>
      <c r="P195" s="18"/>
    </row>
    <row r="196" spans="1:17" s="1312" customFormat="1" ht="70.5" customHeight="1">
      <c r="A196" s="1" t="s">
        <v>194</v>
      </c>
      <c r="B196" s="120" t="s">
        <v>195</v>
      </c>
      <c r="C196" s="542" t="s">
        <v>196</v>
      </c>
      <c r="D196" s="9"/>
      <c r="E196" s="9"/>
      <c r="F196" s="126"/>
      <c r="G196" s="9"/>
      <c r="H196" s="18">
        <f>(SUM(H137:H195))*0.1</f>
        <v>0</v>
      </c>
      <c r="I196" s="1311"/>
      <c r="L196" s="1367"/>
      <c r="M196" s="1367"/>
      <c r="N196" s="1367"/>
      <c r="P196" s="18"/>
    </row>
    <row r="197" spans="1:17" s="4" customFormat="1">
      <c r="A197" s="1"/>
      <c r="B197" s="120"/>
      <c r="C197" s="120"/>
      <c r="D197" s="1012"/>
      <c r="E197" s="1012"/>
      <c r="F197" s="127"/>
      <c r="G197" s="1012"/>
      <c r="H197" s="1014"/>
      <c r="I197" s="25"/>
      <c r="L197" s="26"/>
      <c r="M197" s="26"/>
      <c r="N197" s="26"/>
      <c r="P197" s="1364"/>
    </row>
    <row r="198" spans="1:17" s="94" customFormat="1">
      <c r="A198" s="1"/>
      <c r="B198" s="1015" t="s">
        <v>197</v>
      </c>
      <c r="C198" s="1015"/>
      <c r="D198" s="1298"/>
      <c r="E198" s="1298"/>
      <c r="F198" s="133"/>
      <c r="G198" s="1298"/>
      <c r="H198" s="992">
        <f>SUM(H137:H197)</f>
        <v>0</v>
      </c>
      <c r="I198" s="96"/>
      <c r="L198" s="97"/>
      <c r="M198" s="97"/>
      <c r="N198" s="97"/>
      <c r="P198" s="112"/>
    </row>
    <row r="199" spans="1:17" s="94" customFormat="1">
      <c r="A199" s="1"/>
      <c r="B199" s="1015"/>
      <c r="C199" s="1015"/>
      <c r="D199" s="1298"/>
      <c r="E199" s="1298"/>
      <c r="F199" s="133"/>
      <c r="G199" s="1298"/>
      <c r="H199" s="107"/>
      <c r="I199" s="96"/>
      <c r="L199" s="97"/>
      <c r="M199" s="97"/>
      <c r="N199" s="97"/>
      <c r="P199" s="112"/>
    </row>
    <row r="200" spans="1:17" s="4" customFormat="1">
      <c r="A200" s="1003" t="s">
        <v>85</v>
      </c>
      <c r="B200" s="92" t="s">
        <v>86</v>
      </c>
      <c r="C200" s="92"/>
      <c r="D200" s="93"/>
      <c r="E200" s="94"/>
      <c r="F200" s="131"/>
      <c r="G200" s="94"/>
      <c r="H200" s="99"/>
      <c r="I200" s="25"/>
      <c r="L200" s="26"/>
      <c r="M200" s="26"/>
      <c r="N200" s="26"/>
      <c r="P200" s="98"/>
    </row>
    <row r="201" spans="1:17" s="4" customFormat="1">
      <c r="A201" s="1003"/>
      <c r="B201" s="92"/>
      <c r="C201" s="92"/>
      <c r="D201" s="93"/>
      <c r="E201" s="94"/>
      <c r="F201" s="131"/>
      <c r="G201" s="94"/>
      <c r="H201" s="99"/>
      <c r="I201" s="25"/>
      <c r="L201" s="26"/>
      <c r="M201" s="26"/>
      <c r="N201" s="26"/>
      <c r="P201" s="98"/>
    </row>
    <row r="202" spans="1:17" ht="87.75" customHeight="1">
      <c r="A202" s="1" t="s">
        <v>198</v>
      </c>
      <c r="B202" s="1340" t="s">
        <v>199</v>
      </c>
      <c r="C202" s="542" t="s">
        <v>125</v>
      </c>
      <c r="D202" s="1214">
        <v>237</v>
      </c>
      <c r="E202" s="9"/>
      <c r="F202" s="114"/>
      <c r="G202" s="9"/>
      <c r="H202" s="18">
        <f>D202*F202</f>
        <v>0</v>
      </c>
    </row>
    <row r="203" spans="1:17">
      <c r="B203" s="120"/>
      <c r="C203" s="120"/>
      <c r="D203" s="9"/>
      <c r="E203" s="9"/>
      <c r="F203" s="126"/>
      <c r="G203" s="9"/>
      <c r="H203" s="2"/>
    </row>
    <row r="204" spans="1:17" ht="97.5" customHeight="1">
      <c r="A204" s="1" t="s">
        <v>200</v>
      </c>
      <c r="B204" s="1340" t="s">
        <v>201</v>
      </c>
      <c r="C204" s="542" t="s">
        <v>125</v>
      </c>
      <c r="D204" s="1214">
        <v>237</v>
      </c>
      <c r="E204" s="9"/>
      <c r="F204" s="114"/>
      <c r="G204" s="9"/>
      <c r="H204" s="18">
        <f>D204*F204</f>
        <v>0</v>
      </c>
    </row>
    <row r="205" spans="1:17">
      <c r="B205" s="120"/>
      <c r="C205" s="120"/>
      <c r="D205" s="9"/>
      <c r="E205" s="9"/>
      <c r="F205" s="126"/>
      <c r="G205" s="9"/>
      <c r="H205" s="2"/>
    </row>
    <row r="206" spans="1:17" ht="116.25" customHeight="1">
      <c r="A206" s="1" t="s">
        <v>204</v>
      </c>
      <c r="B206" s="120" t="s">
        <v>300</v>
      </c>
      <c r="C206" s="542" t="s">
        <v>128</v>
      </c>
      <c r="D206" s="1214">
        <v>1</v>
      </c>
      <c r="E206" s="9"/>
      <c r="F206" s="114"/>
      <c r="G206" s="9"/>
      <c r="H206" s="18">
        <f>D206*F206</f>
        <v>0</v>
      </c>
      <c r="I206" s="998"/>
      <c r="J206" s="1215"/>
      <c r="K206" s="1215"/>
      <c r="L206" s="120"/>
      <c r="M206" s="998"/>
      <c r="N206" s="120"/>
      <c r="O206" s="120"/>
      <c r="P206" s="120"/>
      <c r="Q206" s="120"/>
    </row>
    <row r="207" spans="1:17">
      <c r="B207" s="120"/>
      <c r="C207" s="542"/>
      <c r="D207" s="1214"/>
      <c r="E207" s="9"/>
      <c r="F207" s="114"/>
      <c r="G207" s="9"/>
      <c r="H207" s="18"/>
      <c r="I207" s="998"/>
      <c r="J207" s="1215"/>
      <c r="K207" s="1215"/>
      <c r="L207" s="120"/>
      <c r="M207" s="998"/>
      <c r="N207" s="120"/>
      <c r="O207" s="120"/>
      <c r="P207" s="120"/>
      <c r="Q207" s="120"/>
    </row>
    <row r="208" spans="1:17" s="1343" customFormat="1" ht="128.25" customHeight="1">
      <c r="A208" s="1" t="s">
        <v>206</v>
      </c>
      <c r="B208" s="1342" t="s">
        <v>207</v>
      </c>
      <c r="C208" s="1342"/>
      <c r="D208" s="9"/>
      <c r="E208" s="9"/>
      <c r="F208" s="126"/>
      <c r="G208" s="9"/>
      <c r="H208" s="2"/>
      <c r="J208" s="1372"/>
      <c r="K208" s="1372"/>
      <c r="P208" s="1216"/>
    </row>
    <row r="209" spans="1:16" s="1343" customFormat="1" ht="15.75" customHeight="1">
      <c r="A209" s="1"/>
      <c r="B209" s="120" t="s">
        <v>208</v>
      </c>
      <c r="C209" s="542" t="s">
        <v>128</v>
      </c>
      <c r="D209" s="1214">
        <v>1</v>
      </c>
      <c r="E209" s="9"/>
      <c r="F209" s="114"/>
      <c r="G209" s="9"/>
      <c r="H209" s="18">
        <f>D209*F209</f>
        <v>0</v>
      </c>
      <c r="P209" s="1373"/>
    </row>
    <row r="210" spans="1:16" s="1343" customFormat="1">
      <c r="A210" s="1"/>
      <c r="B210" s="120" t="s">
        <v>209</v>
      </c>
      <c r="C210" s="542" t="s">
        <v>128</v>
      </c>
      <c r="D210" s="1214">
        <v>1</v>
      </c>
      <c r="E210" s="9"/>
      <c r="F210" s="114"/>
      <c r="G210" s="9"/>
      <c r="H210" s="18">
        <f>D210*F210</f>
        <v>0</v>
      </c>
      <c r="P210" s="1373"/>
    </row>
    <row r="211" spans="1:16" s="1343" customFormat="1">
      <c r="A211" s="1"/>
      <c r="B211" s="120" t="s">
        <v>210</v>
      </c>
      <c r="C211" s="542" t="s">
        <v>128</v>
      </c>
      <c r="D211" s="1214">
        <v>2</v>
      </c>
      <c r="E211" s="9"/>
      <c r="F211" s="114"/>
      <c r="G211" s="9"/>
      <c r="H211" s="18">
        <f>D211*F211</f>
        <v>0</v>
      </c>
      <c r="P211" s="1373"/>
    </row>
    <row r="212" spans="1:16" s="1343" customFormat="1">
      <c r="A212" s="1"/>
      <c r="B212" s="120" t="s">
        <v>211</v>
      </c>
      <c r="C212" s="542" t="s">
        <v>128</v>
      </c>
      <c r="D212" s="1214">
        <v>6</v>
      </c>
      <c r="E212" s="9"/>
      <c r="F212" s="114"/>
      <c r="G212" s="9"/>
      <c r="H212" s="18">
        <f>D212*F212</f>
        <v>0</v>
      </c>
      <c r="P212" s="1373"/>
    </row>
    <row r="213" spans="1:16" s="1343" customFormat="1">
      <c r="A213" s="1"/>
      <c r="B213" s="120" t="s">
        <v>212</v>
      </c>
      <c r="C213" s="542" t="s">
        <v>128</v>
      </c>
      <c r="D213" s="1214">
        <v>1</v>
      </c>
      <c r="E213" s="9"/>
      <c r="F213" s="114"/>
      <c r="G213" s="9"/>
      <c r="H213" s="18">
        <f>D213*F213</f>
        <v>0</v>
      </c>
      <c r="P213" s="1373"/>
    </row>
    <row r="214" spans="1:16" s="1343" customFormat="1">
      <c r="A214" s="1"/>
      <c r="B214" s="120"/>
      <c r="C214" s="120"/>
      <c r="D214" s="1341"/>
      <c r="E214" s="9"/>
      <c r="F214" s="126"/>
      <c r="G214" s="9"/>
      <c r="H214" s="2"/>
      <c r="P214" s="1373"/>
    </row>
    <row r="215" spans="1:16" s="1343" customFormat="1" ht="185.25" customHeight="1">
      <c r="A215" s="1" t="s">
        <v>213</v>
      </c>
      <c r="B215" s="1342" t="s">
        <v>214</v>
      </c>
      <c r="C215" s="1342"/>
      <c r="D215" s="9"/>
      <c r="E215" s="9"/>
      <c r="F215" s="126"/>
      <c r="G215" s="9"/>
      <c r="H215" s="2"/>
      <c r="J215" s="1372"/>
      <c r="K215" s="1372"/>
      <c r="P215" s="1216"/>
    </row>
    <row r="216" spans="1:16" s="1343" customFormat="1">
      <c r="A216" s="1"/>
      <c r="B216" s="120" t="s">
        <v>215</v>
      </c>
      <c r="C216" s="542" t="s">
        <v>128</v>
      </c>
      <c r="D216" s="1214">
        <v>1</v>
      </c>
      <c r="E216" s="9"/>
      <c r="F216" s="114"/>
      <c r="G216" s="9"/>
      <c r="H216" s="18">
        <f>D216*F216</f>
        <v>0</v>
      </c>
      <c r="P216" s="1373"/>
    </row>
    <row r="217" spans="1:16" s="1343" customFormat="1">
      <c r="A217" s="1"/>
      <c r="B217" s="120" t="s">
        <v>209</v>
      </c>
      <c r="C217" s="542" t="s">
        <v>128</v>
      </c>
      <c r="D217" s="1214">
        <v>1</v>
      </c>
      <c r="E217" s="9"/>
      <c r="F217" s="114"/>
      <c r="G217" s="9"/>
      <c r="H217" s="18">
        <f>D217*F217</f>
        <v>0</v>
      </c>
      <c r="P217" s="1373"/>
    </row>
    <row r="218" spans="1:16" s="1343" customFormat="1">
      <c r="A218" s="1"/>
      <c r="B218" s="120" t="s">
        <v>216</v>
      </c>
      <c r="C218" s="542" t="s">
        <v>128</v>
      </c>
      <c r="D218" s="1214">
        <v>2</v>
      </c>
      <c r="E218" s="9"/>
      <c r="F218" s="114"/>
      <c r="G218" s="9"/>
      <c r="H218" s="18">
        <f>D218*F218</f>
        <v>0</v>
      </c>
      <c r="P218" s="1373"/>
    </row>
    <row r="219" spans="1:16" s="1343" customFormat="1">
      <c r="A219" s="1"/>
      <c r="B219" s="120" t="s">
        <v>217</v>
      </c>
      <c r="C219" s="542" t="s">
        <v>128</v>
      </c>
      <c r="D219" s="1214">
        <v>6</v>
      </c>
      <c r="E219" s="9"/>
      <c r="F219" s="114"/>
      <c r="G219" s="9"/>
      <c r="H219" s="18">
        <f>D219*F219</f>
        <v>0</v>
      </c>
      <c r="P219" s="1373"/>
    </row>
    <row r="220" spans="1:16" s="1343" customFormat="1">
      <c r="A220" s="1"/>
      <c r="B220" s="120" t="s">
        <v>212</v>
      </c>
      <c r="C220" s="542" t="s">
        <v>128</v>
      </c>
      <c r="D220" s="1214">
        <v>1</v>
      </c>
      <c r="E220" s="9"/>
      <c r="F220" s="114"/>
      <c r="G220" s="9"/>
      <c r="H220" s="18">
        <f>D220*F220</f>
        <v>0</v>
      </c>
      <c r="P220" s="1373"/>
    </row>
    <row r="221" spans="1:16" s="1343" customFormat="1">
      <c r="A221" s="1"/>
      <c r="B221" s="120"/>
      <c r="C221" s="542"/>
      <c r="D221" s="1214"/>
      <c r="E221" s="9"/>
      <c r="F221" s="114"/>
      <c r="G221" s="9"/>
      <c r="H221" s="18"/>
      <c r="P221" s="1373"/>
    </row>
    <row r="222" spans="1:16" s="1343" customFormat="1" ht="135" customHeight="1">
      <c r="A222" s="1" t="s">
        <v>301</v>
      </c>
      <c r="B222" s="1342" t="s">
        <v>302</v>
      </c>
      <c r="C222" s="1342"/>
      <c r="D222" s="9"/>
      <c r="E222" s="9"/>
      <c r="F222" s="126"/>
      <c r="G222" s="9"/>
      <c r="H222" s="2"/>
      <c r="J222" s="1372"/>
      <c r="P222" s="1216"/>
    </row>
    <row r="223" spans="1:16" s="1343" customFormat="1">
      <c r="A223" s="1"/>
      <c r="B223" s="120" t="s">
        <v>303</v>
      </c>
      <c r="C223" s="542" t="s">
        <v>128</v>
      </c>
      <c r="D223" s="1214">
        <v>1</v>
      </c>
      <c r="E223" s="9"/>
      <c r="F223" s="114"/>
      <c r="G223" s="9"/>
      <c r="H223" s="18">
        <f>D223*F223</f>
        <v>0</v>
      </c>
      <c r="P223" s="1373"/>
    </row>
    <row r="224" spans="1:16" s="1343" customFormat="1">
      <c r="A224" s="1"/>
      <c r="B224" s="120"/>
      <c r="C224" s="120"/>
      <c r="D224" s="9"/>
      <c r="E224" s="9"/>
      <c r="F224" s="126"/>
      <c r="G224" s="9"/>
      <c r="H224" s="2"/>
      <c r="P224" s="1373"/>
    </row>
    <row r="225" spans="1:16" s="1343" customFormat="1" ht="200.25" customHeight="1">
      <c r="A225" s="1" t="s">
        <v>304</v>
      </c>
      <c r="B225" s="1342" t="s">
        <v>305</v>
      </c>
      <c r="C225" s="1342"/>
      <c r="D225" s="9"/>
      <c r="E225" s="9"/>
      <c r="F225" s="126"/>
      <c r="G225" s="9"/>
      <c r="H225" s="2"/>
      <c r="J225" s="1372"/>
      <c r="P225" s="1216"/>
    </row>
    <row r="226" spans="1:16" s="1343" customFormat="1">
      <c r="A226" s="1"/>
      <c r="B226" s="120" t="s">
        <v>303</v>
      </c>
      <c r="C226" s="542" t="s">
        <v>128</v>
      </c>
      <c r="D226" s="1214">
        <v>1</v>
      </c>
      <c r="E226" s="9"/>
      <c r="F226" s="114"/>
      <c r="G226" s="9"/>
      <c r="H226" s="18">
        <f>D226*F226</f>
        <v>0</v>
      </c>
      <c r="P226" s="1373"/>
    </row>
    <row r="227" spans="1:16" s="1343" customFormat="1">
      <c r="A227" s="1"/>
      <c r="B227" s="120"/>
      <c r="C227" s="542"/>
      <c r="D227" s="1214"/>
      <c r="E227" s="9"/>
      <c r="F227" s="114"/>
      <c r="G227" s="9"/>
      <c r="H227" s="18"/>
      <c r="P227" s="1373"/>
    </row>
    <row r="228" spans="1:16" s="952" customFormat="1" ht="333.75" customHeight="1">
      <c r="A228" s="1344" t="s">
        <v>226</v>
      </c>
      <c r="B228" s="1346" t="s">
        <v>306</v>
      </c>
      <c r="C228" s="542" t="s">
        <v>128</v>
      </c>
      <c r="D228" s="1214">
        <v>11</v>
      </c>
      <c r="E228" s="339"/>
      <c r="F228" s="114"/>
      <c r="G228" s="339"/>
      <c r="H228" s="18">
        <f>D228*F228</f>
        <v>0</v>
      </c>
      <c r="I228" s="1346"/>
      <c r="J228" s="1346"/>
      <c r="K228" s="1374"/>
      <c r="L228" s="1346"/>
      <c r="O228" s="1375"/>
    </row>
    <row r="229" spans="1:16" s="952" customFormat="1">
      <c r="A229" s="1344"/>
      <c r="B229" s="1342"/>
      <c r="C229" s="1342"/>
      <c r="D229" s="339"/>
      <c r="E229" s="339"/>
      <c r="F229" s="126"/>
      <c r="G229" s="339"/>
      <c r="H229" s="1270"/>
      <c r="O229" s="1375"/>
    </row>
    <row r="230" spans="1:16" s="4" customFormat="1" ht="95.25" customHeight="1">
      <c r="A230" s="1" t="s">
        <v>228</v>
      </c>
      <c r="B230" s="120" t="s">
        <v>229</v>
      </c>
      <c r="C230" s="542" t="s">
        <v>128</v>
      </c>
      <c r="D230" s="1214">
        <v>12</v>
      </c>
      <c r="E230" s="9"/>
      <c r="F230" s="114"/>
      <c r="G230" s="9"/>
      <c r="H230" s="18">
        <f>D230*F230</f>
        <v>0</v>
      </c>
      <c r="I230" s="120"/>
      <c r="L230" s="26"/>
      <c r="M230" s="26"/>
      <c r="N230" s="26"/>
      <c r="P230" s="18"/>
    </row>
    <row r="231" spans="1:16" s="4" customFormat="1">
      <c r="A231" s="1"/>
      <c r="B231" s="120"/>
      <c r="C231" s="120"/>
      <c r="D231" s="9"/>
      <c r="E231" s="9"/>
      <c r="F231" s="126"/>
      <c r="G231" s="9"/>
      <c r="H231" s="2"/>
      <c r="I231" s="25"/>
      <c r="L231" s="26"/>
      <c r="M231" s="26"/>
      <c r="N231" s="26"/>
      <c r="P231" s="18"/>
    </row>
    <row r="232" spans="1:16" s="4" customFormat="1" ht="46.5" customHeight="1">
      <c r="A232" s="1" t="s">
        <v>230</v>
      </c>
      <c r="B232" s="120" t="s">
        <v>231</v>
      </c>
      <c r="C232" s="542" t="s">
        <v>125</v>
      </c>
      <c r="D232" s="1214">
        <v>237</v>
      </c>
      <c r="E232" s="9"/>
      <c r="F232" s="114"/>
      <c r="G232" s="9"/>
      <c r="H232" s="18">
        <f>D232*F232</f>
        <v>0</v>
      </c>
      <c r="I232" s="25"/>
      <c r="L232" s="26"/>
      <c r="M232" s="26"/>
      <c r="N232" s="26"/>
      <c r="P232" s="18"/>
    </row>
    <row r="233" spans="1:16" s="4" customFormat="1">
      <c r="A233" s="1"/>
      <c r="B233" s="120"/>
      <c r="C233" s="120"/>
      <c r="D233" s="9"/>
      <c r="E233" s="9"/>
      <c r="F233" s="126"/>
      <c r="G233" s="9"/>
      <c r="H233" s="2"/>
      <c r="I233" s="25"/>
      <c r="L233" s="26"/>
      <c r="M233" s="26"/>
      <c r="N233" s="26"/>
      <c r="P233" s="18"/>
    </row>
    <row r="234" spans="1:16" s="4" customFormat="1" ht="96" customHeight="1">
      <c r="A234" s="1" t="s">
        <v>232</v>
      </c>
      <c r="B234" s="120" t="s">
        <v>233</v>
      </c>
      <c r="C234" s="542" t="s">
        <v>125</v>
      </c>
      <c r="D234" s="1214">
        <v>237</v>
      </c>
      <c r="E234" s="9"/>
      <c r="F234" s="114"/>
      <c r="G234" s="9"/>
      <c r="H234" s="18">
        <f>D234*F234</f>
        <v>0</v>
      </c>
      <c r="I234" s="25"/>
      <c r="L234" s="26"/>
      <c r="M234" s="26"/>
      <c r="N234" s="26"/>
      <c r="P234" s="18"/>
    </row>
    <row r="235" spans="1:16" s="4" customFormat="1">
      <c r="A235" s="1"/>
      <c r="B235" s="120"/>
      <c r="C235" s="120"/>
      <c r="D235" s="9"/>
      <c r="E235" s="9"/>
      <c r="F235" s="126"/>
      <c r="G235" s="9"/>
      <c r="H235" s="2"/>
      <c r="I235" s="25"/>
      <c r="L235" s="26"/>
      <c r="M235" s="26"/>
      <c r="N235" s="26"/>
      <c r="P235" s="18"/>
    </row>
    <row r="236" spans="1:16" s="4" customFormat="1" ht="107.25" customHeight="1">
      <c r="A236" s="1" t="s">
        <v>234</v>
      </c>
      <c r="B236" s="120" t="s">
        <v>235</v>
      </c>
      <c r="C236" s="542" t="s">
        <v>125</v>
      </c>
      <c r="D236" s="1214">
        <v>237</v>
      </c>
      <c r="E236" s="9"/>
      <c r="F236" s="114"/>
      <c r="G236" s="9"/>
      <c r="H236" s="18">
        <f>D236*F236</f>
        <v>0</v>
      </c>
      <c r="I236" s="25"/>
      <c r="L236" s="26"/>
      <c r="M236" s="26"/>
      <c r="N236" s="26"/>
      <c r="P236" s="18"/>
    </row>
    <row r="237" spans="1:16" s="4" customFormat="1">
      <c r="A237" s="1"/>
      <c r="B237" s="120"/>
      <c r="C237" s="120"/>
      <c r="D237" s="9"/>
      <c r="E237" s="9"/>
      <c r="F237" s="126"/>
      <c r="G237" s="9"/>
      <c r="H237" s="2"/>
      <c r="I237" s="25"/>
      <c r="L237" s="26"/>
      <c r="M237" s="26"/>
      <c r="N237" s="26"/>
      <c r="P237" s="18"/>
    </row>
    <row r="238" spans="1:16" s="1312" customFormat="1" ht="72.75" customHeight="1">
      <c r="A238" s="1" t="s">
        <v>236</v>
      </c>
      <c r="B238" s="120" t="s">
        <v>237</v>
      </c>
      <c r="C238" s="542" t="s">
        <v>196</v>
      </c>
      <c r="D238" s="9"/>
      <c r="E238" s="9"/>
      <c r="F238" s="126"/>
      <c r="G238" s="9"/>
      <c r="H238" s="18">
        <f>(SUM(H200:H237))*0.1</f>
        <v>0</v>
      </c>
      <c r="I238" s="1311"/>
      <c r="L238" s="1367"/>
      <c r="M238" s="1367"/>
      <c r="N238" s="1367"/>
      <c r="P238" s="18"/>
    </row>
    <row r="239" spans="1:16" s="4" customFormat="1">
      <c r="A239" s="1"/>
      <c r="B239" s="120"/>
      <c r="C239" s="120"/>
      <c r="D239" s="1012"/>
      <c r="E239" s="1012"/>
      <c r="F239" s="127"/>
      <c r="G239" s="1012"/>
      <c r="H239" s="1014"/>
      <c r="I239" s="25"/>
      <c r="L239" s="26"/>
      <c r="M239" s="26"/>
      <c r="N239" s="26"/>
      <c r="P239" s="1364"/>
    </row>
    <row r="240" spans="1:16" s="4" customFormat="1">
      <c r="A240" s="1"/>
      <c r="B240" s="101" t="s">
        <v>238</v>
      </c>
      <c r="C240" s="101"/>
      <c r="D240" s="1298"/>
      <c r="E240" s="1298"/>
      <c r="F240" s="133"/>
      <c r="G240" s="1298"/>
      <c r="H240" s="992">
        <f>SUM(H200:H239)</f>
        <v>0</v>
      </c>
      <c r="I240" s="25"/>
      <c r="L240" s="26"/>
      <c r="M240" s="26"/>
      <c r="N240" s="26"/>
      <c r="P240" s="112"/>
    </row>
    <row r="241" spans="1:16" s="4" customFormat="1">
      <c r="A241" s="1"/>
      <c r="B241" s="101"/>
      <c r="C241" s="101"/>
      <c r="D241" s="1298"/>
      <c r="E241" s="1298"/>
      <c r="F241" s="133"/>
      <c r="G241" s="1298"/>
      <c r="H241" s="107"/>
      <c r="I241" s="25"/>
      <c r="L241" s="26"/>
      <c r="M241" s="26"/>
      <c r="N241" s="26"/>
      <c r="P241" s="112"/>
    </row>
    <row r="242" spans="1:16" s="4" customFormat="1">
      <c r="A242" s="1003" t="s">
        <v>87</v>
      </c>
      <c r="B242" s="92" t="s">
        <v>88</v>
      </c>
      <c r="C242" s="92"/>
      <c r="D242" s="93"/>
      <c r="E242" s="94"/>
      <c r="F242" s="131"/>
      <c r="G242" s="94"/>
      <c r="H242" s="99"/>
      <c r="I242" s="25"/>
      <c r="L242" s="26"/>
      <c r="M242" s="26"/>
      <c r="N242" s="26"/>
      <c r="P242" s="98"/>
    </row>
    <row r="243" spans="1:16" s="4" customFormat="1">
      <c r="A243" s="1"/>
      <c r="B243" s="19"/>
      <c r="C243" s="19"/>
      <c r="D243" s="9"/>
      <c r="E243" s="9"/>
      <c r="F243" s="126"/>
      <c r="G243" s="9"/>
      <c r="H243" s="2"/>
      <c r="I243" s="25"/>
      <c r="L243" s="26"/>
      <c r="M243" s="26"/>
      <c r="N243" s="26"/>
      <c r="P243" s="18"/>
    </row>
    <row r="244" spans="1:16" s="4" customFormat="1" ht="70.5" customHeight="1">
      <c r="A244" s="1" t="s">
        <v>239</v>
      </c>
      <c r="B244" s="19" t="s">
        <v>240</v>
      </c>
      <c r="C244" s="542" t="s">
        <v>128</v>
      </c>
      <c r="D244" s="1214">
        <v>1</v>
      </c>
      <c r="E244" s="9"/>
      <c r="F244" s="114"/>
      <c r="G244" s="9"/>
      <c r="H244" s="18">
        <f>D244*F244</f>
        <v>0</v>
      </c>
      <c r="I244" s="25"/>
      <c r="L244" s="26"/>
      <c r="M244" s="26"/>
      <c r="N244" s="26"/>
      <c r="P244" s="18"/>
    </row>
    <row r="245" spans="1:16" s="4" customFormat="1" ht="15" customHeight="1">
      <c r="A245" s="1"/>
      <c r="B245" s="19"/>
      <c r="C245" s="542"/>
      <c r="D245" s="1214"/>
      <c r="E245" s="9"/>
      <c r="F245" s="126"/>
      <c r="G245" s="9"/>
      <c r="H245" s="3"/>
      <c r="I245" s="25"/>
      <c r="L245" s="26"/>
      <c r="M245" s="26"/>
      <c r="N245" s="26"/>
      <c r="P245" s="18"/>
    </row>
    <row r="246" spans="1:16" s="4" customFormat="1" ht="61.5" customHeight="1">
      <c r="A246" s="1" t="s">
        <v>241</v>
      </c>
      <c r="B246" s="120" t="s">
        <v>237</v>
      </c>
      <c r="C246" s="542" t="s">
        <v>196</v>
      </c>
      <c r="D246" s="9"/>
      <c r="E246" s="9"/>
      <c r="F246" s="126"/>
      <c r="G246" s="9"/>
      <c r="H246" s="18">
        <f>(SUM(H242:H245))*0.1</f>
        <v>0</v>
      </c>
      <c r="I246" s="25"/>
      <c r="L246" s="26"/>
      <c r="M246" s="26"/>
      <c r="N246" s="26"/>
      <c r="P246" s="18"/>
    </row>
    <row r="247" spans="1:16" s="4" customFormat="1">
      <c r="A247" s="1"/>
      <c r="B247" s="19"/>
      <c r="C247" s="19"/>
      <c r="D247" s="9"/>
      <c r="E247" s="9"/>
      <c r="F247" s="3"/>
      <c r="G247" s="9"/>
      <c r="H247" s="2"/>
      <c r="I247" s="25"/>
      <c r="L247" s="26"/>
      <c r="M247" s="26"/>
      <c r="N247" s="26"/>
      <c r="P247" s="18"/>
    </row>
    <row r="248" spans="1:16" s="4" customFormat="1">
      <c r="A248" s="100"/>
      <c r="B248" s="92" t="s">
        <v>242</v>
      </c>
      <c r="C248" s="92"/>
      <c r="D248" s="1298"/>
      <c r="E248" s="1298"/>
      <c r="F248" s="1299"/>
      <c r="G248" s="1298"/>
      <c r="H248" s="992">
        <f>SUM(H242:H247)</f>
        <v>0</v>
      </c>
      <c r="I248" s="25"/>
      <c r="L248" s="26"/>
      <c r="M248" s="26"/>
      <c r="N248" s="26"/>
      <c r="P248" s="112"/>
    </row>
    <row r="249" spans="1:16" s="1348" customFormat="1" ht="15">
      <c r="A249" s="349"/>
      <c r="B249" s="495"/>
      <c r="C249" s="495"/>
      <c r="D249" s="496"/>
      <c r="E249" s="496"/>
      <c r="F249" s="1175"/>
      <c r="G249" s="496"/>
      <c r="H249" s="2"/>
      <c r="I249" s="1347"/>
      <c r="L249" s="1376"/>
      <c r="M249" s="1376"/>
      <c r="N249" s="1376"/>
      <c r="P249" s="2"/>
    </row>
    <row r="250" spans="1:16" s="1348" customFormat="1" ht="15">
      <c r="A250" s="349"/>
      <c r="B250" s="495"/>
      <c r="C250" s="495"/>
      <c r="D250" s="496"/>
      <c r="E250" s="496"/>
      <c r="F250" s="1175"/>
      <c r="G250" s="496"/>
      <c r="H250" s="2"/>
      <c r="I250" s="1347"/>
      <c r="L250" s="1376"/>
      <c r="M250" s="1376"/>
      <c r="N250" s="1376"/>
      <c r="P250" s="2"/>
    </row>
    <row r="251" spans="1:16" s="1348" customFormat="1" ht="15">
      <c r="A251" s="349"/>
      <c r="B251" s="495"/>
      <c r="C251" s="495"/>
      <c r="D251" s="496"/>
      <c r="E251" s="496"/>
      <c r="F251" s="1175"/>
      <c r="G251" s="496"/>
      <c r="H251" s="2"/>
      <c r="I251" s="1347"/>
      <c r="L251" s="1376"/>
      <c r="M251" s="1376"/>
      <c r="N251" s="1376"/>
      <c r="P251" s="2"/>
    </row>
    <row r="252" spans="1:16" s="1348" customFormat="1" ht="15">
      <c r="A252" s="349"/>
      <c r="B252" s="495"/>
      <c r="C252" s="495"/>
      <c r="D252" s="496"/>
      <c r="E252" s="496"/>
      <c r="F252" s="1175"/>
      <c r="G252" s="496"/>
      <c r="H252" s="2"/>
      <c r="I252" s="1347"/>
      <c r="L252" s="1376"/>
      <c r="M252" s="1376"/>
      <c r="N252" s="1376"/>
      <c r="P252" s="2"/>
    </row>
    <row r="253" spans="1:16" s="1348" customFormat="1" ht="15">
      <c r="A253" s="349"/>
      <c r="B253" s="495"/>
      <c r="C253" s="495"/>
      <c r="D253" s="496"/>
      <c r="E253" s="496"/>
      <c r="F253" s="1175"/>
      <c r="G253" s="496"/>
      <c r="H253" s="2"/>
      <c r="I253" s="1347"/>
      <c r="L253" s="1376"/>
      <c r="M253" s="1376"/>
      <c r="N253" s="1376"/>
      <c r="P253" s="2"/>
    </row>
    <row r="254" spans="1:16" s="1348" customFormat="1" ht="15">
      <c r="A254" s="349"/>
      <c r="B254" s="495"/>
      <c r="C254" s="495"/>
      <c r="D254" s="496"/>
      <c r="E254" s="496"/>
      <c r="F254" s="1175"/>
      <c r="G254" s="496"/>
      <c r="H254" s="2"/>
      <c r="I254" s="1347"/>
      <c r="L254" s="1376"/>
      <c r="M254" s="1376"/>
      <c r="N254" s="1376"/>
      <c r="P254" s="2"/>
    </row>
    <row r="255" spans="1:16" s="1348" customFormat="1" ht="15">
      <c r="A255" s="349"/>
      <c r="B255" s="495"/>
      <c r="C255" s="495"/>
      <c r="D255" s="496"/>
      <c r="E255" s="496"/>
      <c r="F255" s="1175"/>
      <c r="G255" s="496"/>
      <c r="H255" s="2"/>
      <c r="I255" s="1347"/>
      <c r="L255" s="1376"/>
      <c r="M255" s="1376"/>
      <c r="N255" s="1376"/>
      <c r="P255" s="2"/>
    </row>
    <row r="256" spans="1:16" s="1348" customFormat="1" ht="15">
      <c r="A256" s="349"/>
      <c r="B256" s="495"/>
      <c r="C256" s="495"/>
      <c r="D256" s="496"/>
      <c r="E256" s="496"/>
      <c r="F256" s="1175"/>
      <c r="G256" s="496"/>
      <c r="H256" s="2"/>
      <c r="I256" s="1347"/>
      <c r="L256" s="1376"/>
      <c r="M256" s="1376"/>
      <c r="N256" s="1376"/>
      <c r="P256" s="2"/>
    </row>
    <row r="257" spans="1:16" s="1348" customFormat="1" ht="15">
      <c r="A257" s="349"/>
      <c r="B257" s="495"/>
      <c r="C257" s="495"/>
      <c r="D257" s="496"/>
      <c r="E257" s="496"/>
      <c r="F257" s="1175"/>
      <c r="G257" s="496"/>
      <c r="H257" s="2"/>
      <c r="I257" s="1347"/>
      <c r="L257" s="1376"/>
      <c r="M257" s="1376"/>
      <c r="N257" s="1376"/>
      <c r="P257" s="2"/>
    </row>
    <row r="258" spans="1:16" s="1348" customFormat="1" ht="15">
      <c r="A258" s="349"/>
      <c r="B258" s="495"/>
      <c r="C258" s="495"/>
      <c r="D258" s="496"/>
      <c r="E258" s="496"/>
      <c r="F258" s="1175"/>
      <c r="G258" s="496"/>
      <c r="H258" s="2"/>
      <c r="I258" s="1347"/>
      <c r="L258" s="1376"/>
      <c r="M258" s="1376"/>
      <c r="N258" s="1376"/>
      <c r="P258" s="2"/>
    </row>
    <row r="259" spans="1:16" s="1348" customFormat="1" ht="15">
      <c r="A259" s="349"/>
      <c r="B259" s="495"/>
      <c r="C259" s="495"/>
      <c r="D259" s="496"/>
      <c r="E259" s="496"/>
      <c r="F259" s="1175"/>
      <c r="G259" s="496"/>
      <c r="H259" s="2"/>
      <c r="I259" s="1347"/>
      <c r="L259" s="1376"/>
      <c r="M259" s="1376"/>
      <c r="N259" s="1376"/>
      <c r="P259" s="2"/>
    </row>
    <row r="260" spans="1:16" s="1348" customFormat="1" ht="15">
      <c r="A260" s="349"/>
      <c r="B260" s="495"/>
      <c r="C260" s="495"/>
      <c r="D260" s="496"/>
      <c r="E260" s="496"/>
      <c r="F260" s="1175"/>
      <c r="G260" s="496"/>
      <c r="H260" s="2"/>
      <c r="I260" s="1347"/>
      <c r="L260" s="1376"/>
      <c r="M260" s="1376"/>
      <c r="N260" s="1376"/>
      <c r="P260" s="2"/>
    </row>
  </sheetData>
  <sheetProtection selectLockedCells="1"/>
  <mergeCells count="36">
    <mergeCell ref="X95:AD95"/>
    <mergeCell ref="B97:D97"/>
    <mergeCell ref="B98:H98"/>
    <mergeCell ref="B83:H83"/>
    <mergeCell ref="B85:D85"/>
    <mergeCell ref="B86:H86"/>
    <mergeCell ref="B88:D88"/>
    <mergeCell ref="B89:H89"/>
    <mergeCell ref="B91:D91"/>
    <mergeCell ref="B92:H92"/>
    <mergeCell ref="B94:D94"/>
    <mergeCell ref="B95:H95"/>
    <mergeCell ref="B82:D82"/>
    <mergeCell ref="B65:H65"/>
    <mergeCell ref="B67:D67"/>
    <mergeCell ref="B68:H68"/>
    <mergeCell ref="B70:D70"/>
    <mergeCell ref="B71:H71"/>
    <mergeCell ref="B73:D73"/>
    <mergeCell ref="B74:H74"/>
    <mergeCell ref="B76:D76"/>
    <mergeCell ref="B77:H77"/>
    <mergeCell ref="B79:D79"/>
    <mergeCell ref="B80:H80"/>
    <mergeCell ref="B64:D64"/>
    <mergeCell ref="F21:H21"/>
    <mergeCell ref="F22:H22"/>
    <mergeCell ref="F24:H24"/>
    <mergeCell ref="F25:H25"/>
    <mergeCell ref="F27:H27"/>
    <mergeCell ref="F28:H28"/>
    <mergeCell ref="B53:H53"/>
    <mergeCell ref="B56:H56"/>
    <mergeCell ref="B59:H59"/>
    <mergeCell ref="B61:D61"/>
    <mergeCell ref="B62:H62"/>
  </mergeCells>
  <conditionalFormatting sqref="D1:D70">
    <cfRule type="cellIs" dxfId="1418" priority="280" stopIfTrue="1" operator="equal">
      <formula>0</formula>
    </cfRule>
  </conditionalFormatting>
  <conditionalFormatting sqref="D64 H64">
    <cfRule type="cellIs" dxfId="1417" priority="285" stopIfTrue="1" operator="equal">
      <formula>0</formula>
    </cfRule>
  </conditionalFormatting>
  <conditionalFormatting sqref="D67 H67">
    <cfRule type="cellIs" dxfId="1416" priority="282" stopIfTrue="1" operator="equal">
      <formula>0</formula>
    </cfRule>
  </conditionalFormatting>
  <conditionalFormatting sqref="D72:D94">
    <cfRule type="cellIs" dxfId="1415" priority="288" stopIfTrue="1" operator="equal">
      <formula>0</formula>
    </cfRule>
  </conditionalFormatting>
  <conditionalFormatting sqref="D73 D76 D85 D91 D94 D61 D70 L49 H55 H57:H58 H60:H61 H69:H70 H72:H73 H75:H76 O95 L96 H99 F100:H100 H101:H105 H121 H208 H222 H249:H65536">
    <cfRule type="cellIs" dxfId="1414" priority="313" stopIfTrue="1" operator="equal">
      <formula>0</formula>
    </cfRule>
  </conditionalFormatting>
  <conditionalFormatting sqref="D79 H79">
    <cfRule type="cellIs" dxfId="1413" priority="289" stopIfTrue="1" operator="equal">
      <formula>0</formula>
    </cfRule>
  </conditionalFormatting>
  <conditionalFormatting sqref="D82 H81:H82">
    <cfRule type="cellIs" dxfId="1412" priority="294" stopIfTrue="1" operator="equal">
      <formula>0</formula>
    </cfRule>
  </conditionalFormatting>
  <conditionalFormatting sqref="D88">
    <cfRule type="cellIs" dxfId="1411" priority="296" stopIfTrue="1" operator="equal">
      <formula>0</formula>
    </cfRule>
  </conditionalFormatting>
  <conditionalFormatting sqref="D96:D121">
    <cfRule type="cellIs" dxfId="1410" priority="290" stopIfTrue="1" operator="equal">
      <formula>0</formula>
    </cfRule>
  </conditionalFormatting>
  <conditionalFormatting sqref="D97">
    <cfRule type="cellIs" dxfId="1409" priority="293" stopIfTrue="1" operator="equal">
      <formula>0</formula>
    </cfRule>
  </conditionalFormatting>
  <conditionalFormatting sqref="D123:D65536">
    <cfRule type="cellIs" dxfId="1408" priority="260" stopIfTrue="1" operator="equal">
      <formula>0</formula>
    </cfRule>
  </conditionalFormatting>
  <conditionalFormatting sqref="D100:E100">
    <cfRule type="cellIs" dxfId="1407" priority="316" stopIfTrue="1" operator="equal">
      <formula>0</formula>
    </cfRule>
  </conditionalFormatting>
  <conditionalFormatting sqref="F106 F108 F110 F125 F164 F166 F168 F206 F216:F220 F223 F226 F228 F230">
    <cfRule type="cellIs" dxfId="1406" priority="315" stopIfTrue="1" operator="equal">
      <formula>0</formula>
    </cfRule>
    <cfRule type="cellIs" dxfId="1405" priority="314" stopIfTrue="1" operator="greaterThan">
      <formula>0</formula>
    </cfRule>
  </conditionalFormatting>
  <conditionalFormatting sqref="F112">
    <cfRule type="cellIs" dxfId="1404" priority="266" stopIfTrue="1" operator="equal">
      <formula>0</formula>
    </cfRule>
    <cfRule type="cellIs" dxfId="1403" priority="265" stopIfTrue="1" operator="greaterThan">
      <formula>0</formula>
    </cfRule>
  </conditionalFormatting>
  <conditionalFormatting sqref="F116 F118 F120">
    <cfRule type="cellIs" dxfId="1402" priority="263" stopIfTrue="1" operator="greaterThan">
      <formula>0</formula>
    </cfRule>
    <cfRule type="cellIs" dxfId="1401" priority="264" stopIfTrue="1" operator="equal">
      <formula>0</formula>
    </cfRule>
  </conditionalFormatting>
  <conditionalFormatting sqref="F123">
    <cfRule type="cellIs" dxfId="1400" priority="273" stopIfTrue="1" operator="greaterThan">
      <formula>0</formula>
    </cfRule>
    <cfRule type="cellIs" dxfId="1399" priority="274" stopIfTrue="1" operator="equal">
      <formula>0</formula>
    </cfRule>
  </conditionalFormatting>
  <conditionalFormatting sqref="F127">
    <cfRule type="cellIs" dxfId="1398" priority="259" stopIfTrue="1" operator="equal">
      <formula>0</formula>
    </cfRule>
    <cfRule type="cellIs" dxfId="1397" priority="258" stopIfTrue="1" operator="greaterThan">
      <formula>0</formula>
    </cfRule>
  </conditionalFormatting>
  <conditionalFormatting sqref="F129">
    <cfRule type="cellIs" dxfId="1396" priority="257" stopIfTrue="1" operator="equal">
      <formula>0</formula>
    </cfRule>
    <cfRule type="cellIs" dxfId="1395" priority="256" stopIfTrue="1" operator="greaterThan">
      <formula>0</formula>
    </cfRule>
  </conditionalFormatting>
  <conditionalFormatting sqref="F131">
    <cfRule type="cellIs" dxfId="1394" priority="255" stopIfTrue="1" operator="equal">
      <formula>0</formula>
    </cfRule>
    <cfRule type="cellIs" dxfId="1393" priority="254" stopIfTrue="1" operator="greaterThan">
      <formula>0</formula>
    </cfRule>
  </conditionalFormatting>
  <conditionalFormatting sqref="F139">
    <cfRule type="cellIs" dxfId="1392" priority="253" stopIfTrue="1" operator="equal">
      <formula>0</formula>
    </cfRule>
    <cfRule type="cellIs" dxfId="1391" priority="252" stopIfTrue="1" operator="greaterThan">
      <formula>0</formula>
    </cfRule>
  </conditionalFormatting>
  <conditionalFormatting sqref="F141">
    <cfRule type="cellIs" dxfId="1390" priority="251" stopIfTrue="1" operator="equal">
      <formula>0</formula>
    </cfRule>
    <cfRule type="cellIs" dxfId="1389" priority="250" stopIfTrue="1" operator="greaterThan">
      <formula>0</formula>
    </cfRule>
  </conditionalFormatting>
  <conditionalFormatting sqref="F143">
    <cfRule type="cellIs" dxfId="1388" priority="247" stopIfTrue="1" operator="equal">
      <formula>0</formula>
    </cfRule>
    <cfRule type="cellIs" dxfId="1387" priority="246" stopIfTrue="1" operator="greaterThan">
      <formula>0</formula>
    </cfRule>
  </conditionalFormatting>
  <conditionalFormatting sqref="F145">
    <cfRule type="cellIs" dxfId="1386" priority="248" stopIfTrue="1" operator="greaterThan">
      <formula>0</formula>
    </cfRule>
    <cfRule type="cellIs" dxfId="1385" priority="249" stopIfTrue="1" operator="equal">
      <formula>0</formula>
    </cfRule>
  </conditionalFormatting>
  <conditionalFormatting sqref="F147">
    <cfRule type="cellIs" dxfId="1384" priority="245" stopIfTrue="1" operator="equal">
      <formula>0</formula>
    </cfRule>
    <cfRule type="cellIs" dxfId="1383" priority="244" stopIfTrue="1" operator="greaterThan">
      <formula>0</formula>
    </cfRule>
  </conditionalFormatting>
  <conditionalFormatting sqref="F150 F152 F154">
    <cfRule type="cellIs" dxfId="1382" priority="243" stopIfTrue="1" operator="equal">
      <formula>0</formula>
    </cfRule>
    <cfRule type="cellIs" dxfId="1381" priority="242" stopIfTrue="1" operator="greaterThan">
      <formula>0</formula>
    </cfRule>
  </conditionalFormatting>
  <conditionalFormatting sqref="F157 F159 F161">
    <cfRule type="cellIs" dxfId="1380" priority="240" stopIfTrue="1" operator="greaterThan">
      <formula>0</formula>
    </cfRule>
    <cfRule type="cellIs" dxfId="1379" priority="241" stopIfTrue="1" operator="equal">
      <formula>0</formula>
    </cfRule>
  </conditionalFormatting>
  <conditionalFormatting sqref="F170">
    <cfRule type="cellIs" dxfId="1378" priority="236" stopIfTrue="1" operator="greaterThan">
      <formula>0</formula>
    </cfRule>
    <cfRule type="cellIs" dxfId="1377" priority="237" stopIfTrue="1" operator="equal">
      <formula>0</formula>
    </cfRule>
  </conditionalFormatting>
  <conditionalFormatting sqref="F172">
    <cfRule type="cellIs" dxfId="1376" priority="239" stopIfTrue="1" operator="equal">
      <formula>0</formula>
    </cfRule>
    <cfRule type="cellIs" dxfId="1375" priority="238" stopIfTrue="1" operator="greaterThan">
      <formula>0</formula>
    </cfRule>
  </conditionalFormatting>
  <conditionalFormatting sqref="F174">
    <cfRule type="cellIs" dxfId="1374" priority="234" stopIfTrue="1" operator="greaterThan">
      <formula>0</formula>
    </cfRule>
    <cfRule type="cellIs" dxfId="1373" priority="235" stopIfTrue="1" operator="equal">
      <formula>0</formula>
    </cfRule>
  </conditionalFormatting>
  <conditionalFormatting sqref="F176">
    <cfRule type="cellIs" dxfId="1372" priority="233" stopIfTrue="1" operator="equal">
      <formula>0</formula>
    </cfRule>
    <cfRule type="cellIs" dxfId="1371" priority="232" stopIfTrue="1" operator="greaterThan">
      <formula>0</formula>
    </cfRule>
  </conditionalFormatting>
  <conditionalFormatting sqref="F178">
    <cfRule type="cellIs" dxfId="1370" priority="230" stopIfTrue="1" operator="greaterThan">
      <formula>0</formula>
    </cfRule>
    <cfRule type="cellIs" dxfId="1369" priority="231" stopIfTrue="1" operator="equal">
      <formula>0</formula>
    </cfRule>
  </conditionalFormatting>
  <conditionalFormatting sqref="F180">
    <cfRule type="cellIs" dxfId="1368" priority="228" stopIfTrue="1" operator="greaterThan">
      <formula>0</formula>
    </cfRule>
    <cfRule type="cellIs" dxfId="1367" priority="229" stopIfTrue="1" operator="equal">
      <formula>0</formula>
    </cfRule>
  </conditionalFormatting>
  <conditionalFormatting sqref="F182">
    <cfRule type="cellIs" dxfId="1366" priority="227" stopIfTrue="1" operator="equal">
      <formula>0</formula>
    </cfRule>
    <cfRule type="cellIs" dxfId="1365" priority="226" stopIfTrue="1" operator="greaterThan">
      <formula>0</formula>
    </cfRule>
  </conditionalFormatting>
  <conditionalFormatting sqref="F184">
    <cfRule type="cellIs" dxfId="1364" priority="225" stopIfTrue="1" operator="equal">
      <formula>0</formula>
    </cfRule>
    <cfRule type="cellIs" dxfId="1363" priority="224" stopIfTrue="1" operator="greaterThan">
      <formula>0</formula>
    </cfRule>
  </conditionalFormatting>
  <conditionalFormatting sqref="F186">
    <cfRule type="cellIs" dxfId="1362" priority="223" stopIfTrue="1" operator="equal">
      <formula>0</formula>
    </cfRule>
    <cfRule type="cellIs" dxfId="1361" priority="222" stopIfTrue="1" operator="greaterThan">
      <formula>0</formula>
    </cfRule>
  </conditionalFormatting>
  <conditionalFormatting sqref="F188">
    <cfRule type="cellIs" dxfId="1360" priority="220" stopIfTrue="1" operator="greaterThan">
      <formula>0</formula>
    </cfRule>
    <cfRule type="cellIs" dxfId="1359" priority="221" stopIfTrue="1" operator="equal">
      <formula>0</formula>
    </cfRule>
  </conditionalFormatting>
  <conditionalFormatting sqref="F190">
    <cfRule type="cellIs" dxfId="1358" priority="218" stopIfTrue="1" operator="greaterThan">
      <formula>0</formula>
    </cfRule>
    <cfRule type="cellIs" dxfId="1357" priority="219" stopIfTrue="1" operator="equal">
      <formula>0</formula>
    </cfRule>
  </conditionalFormatting>
  <conditionalFormatting sqref="F192">
    <cfRule type="cellIs" dxfId="1356" priority="216" stopIfTrue="1" operator="greaterThan">
      <formula>0</formula>
    </cfRule>
    <cfRule type="cellIs" dxfId="1355" priority="217" stopIfTrue="1" operator="equal">
      <formula>0</formula>
    </cfRule>
  </conditionalFormatting>
  <conditionalFormatting sqref="F194">
    <cfRule type="cellIs" dxfId="1354" priority="214" stopIfTrue="1" operator="greaterThan">
      <formula>0</formula>
    </cfRule>
    <cfRule type="cellIs" dxfId="1353" priority="215" stopIfTrue="1" operator="equal">
      <formula>0</formula>
    </cfRule>
  </conditionalFormatting>
  <conditionalFormatting sqref="F202 F204">
    <cfRule type="cellIs" dxfId="1352" priority="213" stopIfTrue="1" operator="equal">
      <formula>0</formula>
    </cfRule>
    <cfRule type="cellIs" dxfId="1351" priority="212" stopIfTrue="1" operator="greaterThan">
      <formula>0</formula>
    </cfRule>
  </conditionalFormatting>
  <conditionalFormatting sqref="F209:F213">
    <cfRule type="cellIs" dxfId="1350" priority="203" stopIfTrue="1" operator="equal">
      <formula>0</formula>
    </cfRule>
    <cfRule type="cellIs" dxfId="1349" priority="202" stopIfTrue="1" operator="greaterThan">
      <formula>0</formula>
    </cfRule>
  </conditionalFormatting>
  <conditionalFormatting sqref="F232">
    <cfRule type="cellIs" dxfId="1348" priority="201" stopIfTrue="1" operator="equal">
      <formula>0</formula>
    </cfRule>
    <cfRule type="cellIs" dxfId="1347" priority="200" stopIfTrue="1" operator="greaterThan">
      <formula>0</formula>
    </cfRule>
  </conditionalFormatting>
  <conditionalFormatting sqref="F234 F236">
    <cfRule type="cellIs" dxfId="1346" priority="199" stopIfTrue="1" operator="equal">
      <formula>0</formula>
    </cfRule>
    <cfRule type="cellIs" dxfId="1345" priority="198" stopIfTrue="1" operator="greaterThan">
      <formula>0</formula>
    </cfRule>
  </conditionalFormatting>
  <conditionalFormatting sqref="F244">
    <cfRule type="cellIs" dxfId="1344" priority="197" stopIfTrue="1" operator="equal">
      <formula>0</formula>
    </cfRule>
    <cfRule type="cellIs" dxfId="1343" priority="196" stopIfTrue="1" operator="greaterThan">
      <formula>0</formula>
    </cfRule>
  </conditionalFormatting>
  <conditionalFormatting sqref="H7:H52">
    <cfRule type="cellIs" dxfId="1342" priority="192" stopIfTrue="1" operator="equal">
      <formula>0</formula>
    </cfRule>
  </conditionalFormatting>
  <conditionalFormatting sqref="H85:H97">
    <cfRule type="cellIs" dxfId="1341" priority="276" stopIfTrue="1" operator="equal">
      <formula>0</formula>
    </cfRule>
  </conditionalFormatting>
  <conditionalFormatting sqref="H106">
    <cfRule type="cellIs" dxfId="1340" priority="191" stopIfTrue="1" operator="equal">
      <formula>0</formula>
    </cfRule>
    <cfRule type="cellIs" dxfId="1339" priority="190" stopIfTrue="1" operator="greaterThan">
      <formula>0</formula>
    </cfRule>
  </conditionalFormatting>
  <conditionalFormatting sqref="H107 H109 H111 H113 H115 H117 H119 H124 H128 H132 H134 H136:H138 H140 H148:H149 H151 H153 H155:H156 H158 H160 H162:H163 H165 H167 H169 H173 H175 H177 H179 H181 H185 H191 H193 H195 H197 H199:H201 H203 H205 H214:H215 H224:H225 H229 H231 H233 H235 H237 H239 H241:H243 H247">
    <cfRule type="cellIs" dxfId="1338" priority="193" stopIfTrue="1" operator="equal">
      <formula>0</formula>
    </cfRule>
  </conditionalFormatting>
  <conditionalFormatting sqref="H108">
    <cfRule type="cellIs" dxfId="1337" priority="188" stopIfTrue="1" operator="equal">
      <formula>0</formula>
    </cfRule>
    <cfRule type="cellIs" dxfId="1336" priority="187" stopIfTrue="1" operator="greaterThan">
      <formula>0</formula>
    </cfRule>
  </conditionalFormatting>
  <conditionalFormatting sqref="H110">
    <cfRule type="cellIs" dxfId="1335" priority="185" stopIfTrue="1" operator="equal">
      <formula>0</formula>
    </cfRule>
    <cfRule type="cellIs" dxfId="1334" priority="184" stopIfTrue="1" operator="greaterThan">
      <formula>0</formula>
    </cfRule>
  </conditionalFormatting>
  <conditionalFormatting sqref="H112">
    <cfRule type="cellIs" dxfId="1333" priority="182" stopIfTrue="1" operator="equal">
      <formula>0</formula>
    </cfRule>
    <cfRule type="cellIs" dxfId="1332" priority="181" stopIfTrue="1" operator="greaterThan">
      <formula>0</formula>
    </cfRule>
  </conditionalFormatting>
  <conditionalFormatting sqref="H114">
    <cfRule type="cellIs" dxfId="1331" priority="178" stopIfTrue="1" operator="greaterThan">
      <formula>0</formula>
    </cfRule>
    <cfRule type="cellIs" dxfId="1330" priority="179" stopIfTrue="1" operator="equal">
      <formula>0</formula>
    </cfRule>
  </conditionalFormatting>
  <conditionalFormatting sqref="H116">
    <cfRule type="cellIs" dxfId="1329" priority="176" stopIfTrue="1" operator="equal">
      <formula>0</formula>
    </cfRule>
    <cfRule type="cellIs" dxfId="1328" priority="175" stopIfTrue="1" operator="greaterThan">
      <formula>0</formula>
    </cfRule>
  </conditionalFormatting>
  <conditionalFormatting sqref="H118">
    <cfRule type="cellIs" dxfId="1327" priority="172" stopIfTrue="1" operator="greaterThan">
      <formula>0</formula>
    </cfRule>
    <cfRule type="cellIs" dxfId="1326" priority="173" stopIfTrue="1" operator="equal">
      <formula>0</formula>
    </cfRule>
  </conditionalFormatting>
  <conditionalFormatting sqref="H120">
    <cfRule type="cellIs" dxfId="1325" priority="169" stopIfTrue="1" operator="greaterThan">
      <formula>0</formula>
    </cfRule>
    <cfRule type="cellIs" dxfId="1324" priority="170" stopIfTrue="1" operator="equal">
      <formula>0</formula>
    </cfRule>
  </conditionalFormatting>
  <conditionalFormatting sqref="H123">
    <cfRule type="cellIs" dxfId="1323" priority="167" stopIfTrue="1" operator="equal">
      <formula>0</formula>
    </cfRule>
    <cfRule type="cellIs" dxfId="1322" priority="166" stopIfTrue="1" operator="greaterThan">
      <formula>0</formula>
    </cfRule>
  </conditionalFormatting>
  <conditionalFormatting sqref="H125">
    <cfRule type="cellIs" dxfId="1321" priority="164" stopIfTrue="1" operator="equal">
      <formula>0</formula>
    </cfRule>
    <cfRule type="cellIs" dxfId="1320" priority="163" stopIfTrue="1" operator="greaterThan">
      <formula>0</formula>
    </cfRule>
  </conditionalFormatting>
  <conditionalFormatting sqref="H127">
    <cfRule type="cellIs" dxfId="1319" priority="161" stopIfTrue="1" operator="equal">
      <formula>0</formula>
    </cfRule>
    <cfRule type="cellIs" dxfId="1318" priority="160" stopIfTrue="1" operator="greaterThan">
      <formula>0</formula>
    </cfRule>
  </conditionalFormatting>
  <conditionalFormatting sqref="H129">
    <cfRule type="cellIs" dxfId="1317" priority="157" stopIfTrue="1" operator="greaterThan">
      <formula>0</formula>
    </cfRule>
    <cfRule type="cellIs" dxfId="1316" priority="158" stopIfTrue="1" operator="equal">
      <formula>0</formula>
    </cfRule>
  </conditionalFormatting>
  <conditionalFormatting sqref="H131">
    <cfRule type="cellIs" dxfId="1315" priority="155" stopIfTrue="1" operator="equal">
      <formula>0</formula>
    </cfRule>
    <cfRule type="cellIs" dxfId="1314" priority="154" stopIfTrue="1" operator="greaterThan">
      <formula>0</formula>
    </cfRule>
  </conditionalFormatting>
  <conditionalFormatting sqref="H133 H135">
    <cfRule type="cellIs" dxfId="1313" priority="5" operator="equal">
      <formula>0</formula>
    </cfRule>
  </conditionalFormatting>
  <conditionalFormatting sqref="H139">
    <cfRule type="cellIs" dxfId="1312" priority="146" stopIfTrue="1" operator="equal">
      <formula>0</formula>
    </cfRule>
    <cfRule type="cellIs" dxfId="1311" priority="145" stopIfTrue="1" operator="greaterThan">
      <formula>0</formula>
    </cfRule>
  </conditionalFormatting>
  <conditionalFormatting sqref="H141">
    <cfRule type="cellIs" dxfId="1310" priority="142" stopIfTrue="1" operator="greaterThan">
      <formula>0</formula>
    </cfRule>
    <cfRule type="cellIs" dxfId="1309" priority="143" stopIfTrue="1" operator="equal">
      <formula>0</formula>
    </cfRule>
  </conditionalFormatting>
  <conditionalFormatting sqref="H143">
    <cfRule type="cellIs" dxfId="1308" priority="140" stopIfTrue="1" operator="equal">
      <formula>0</formula>
    </cfRule>
    <cfRule type="cellIs" dxfId="1307" priority="139" stopIfTrue="1" operator="greaterThan">
      <formula>0</formula>
    </cfRule>
  </conditionalFormatting>
  <conditionalFormatting sqref="H145">
    <cfRule type="cellIs" dxfId="1306" priority="137" stopIfTrue="1" operator="equal">
      <formula>0</formula>
    </cfRule>
    <cfRule type="cellIs" dxfId="1305" priority="136" stopIfTrue="1" operator="greaterThan">
      <formula>0</formula>
    </cfRule>
  </conditionalFormatting>
  <conditionalFormatting sqref="H147">
    <cfRule type="cellIs" dxfId="1304" priority="133" stopIfTrue="1" operator="greaterThan">
      <formula>0</formula>
    </cfRule>
    <cfRule type="cellIs" dxfId="1303" priority="134" stopIfTrue="1" operator="equal">
      <formula>0</formula>
    </cfRule>
  </conditionalFormatting>
  <conditionalFormatting sqref="H150">
    <cfRule type="cellIs" dxfId="1302" priority="131" stopIfTrue="1" operator="equal">
      <formula>0</formula>
    </cfRule>
    <cfRule type="cellIs" dxfId="1301" priority="130" stopIfTrue="1" operator="greaterThan">
      <formula>0</formula>
    </cfRule>
  </conditionalFormatting>
  <conditionalFormatting sqref="H152">
    <cfRule type="cellIs" dxfId="1300" priority="128" stopIfTrue="1" operator="equal">
      <formula>0</formula>
    </cfRule>
    <cfRule type="cellIs" dxfId="1299" priority="127" stopIfTrue="1" operator="greaterThan">
      <formula>0</formula>
    </cfRule>
  </conditionalFormatting>
  <conditionalFormatting sqref="H154">
    <cfRule type="cellIs" dxfId="1298" priority="125" stopIfTrue="1" operator="equal">
      <formula>0</formula>
    </cfRule>
    <cfRule type="cellIs" dxfId="1297" priority="124" stopIfTrue="1" operator="greaterThan">
      <formula>0</formula>
    </cfRule>
  </conditionalFormatting>
  <conditionalFormatting sqref="H157">
    <cfRule type="cellIs" dxfId="1296" priority="122" stopIfTrue="1" operator="equal">
      <formula>0</formula>
    </cfRule>
    <cfRule type="cellIs" dxfId="1295" priority="121" stopIfTrue="1" operator="greaterThan">
      <formula>0</formula>
    </cfRule>
  </conditionalFormatting>
  <conditionalFormatting sqref="H159">
    <cfRule type="cellIs" dxfId="1294" priority="119" stopIfTrue="1" operator="equal">
      <formula>0</formula>
    </cfRule>
    <cfRule type="cellIs" dxfId="1293" priority="118" stopIfTrue="1" operator="greaterThan">
      <formula>0</formula>
    </cfRule>
  </conditionalFormatting>
  <conditionalFormatting sqref="H161">
    <cfRule type="cellIs" dxfId="1292" priority="116" stopIfTrue="1" operator="equal">
      <formula>0</formula>
    </cfRule>
    <cfRule type="cellIs" dxfId="1291" priority="115" stopIfTrue="1" operator="greaterThan">
      <formula>0</formula>
    </cfRule>
  </conditionalFormatting>
  <conditionalFormatting sqref="H164">
    <cfRule type="cellIs" dxfId="1290" priority="113" stopIfTrue="1" operator="equal">
      <formula>0</formula>
    </cfRule>
    <cfRule type="cellIs" dxfId="1289" priority="112" stopIfTrue="1" operator="greaterThan">
      <formula>0</formula>
    </cfRule>
  </conditionalFormatting>
  <conditionalFormatting sqref="H166">
    <cfRule type="cellIs" dxfId="1288" priority="110" stopIfTrue="1" operator="equal">
      <formula>0</formula>
    </cfRule>
    <cfRule type="cellIs" dxfId="1287" priority="109" stopIfTrue="1" operator="greaterThan">
      <formula>0</formula>
    </cfRule>
  </conditionalFormatting>
  <conditionalFormatting sqref="H168">
    <cfRule type="cellIs" dxfId="1286" priority="107" stopIfTrue="1" operator="equal">
      <formula>0</formula>
    </cfRule>
    <cfRule type="cellIs" dxfId="1285" priority="106" stopIfTrue="1" operator="greaterThan">
      <formula>0</formula>
    </cfRule>
  </conditionalFormatting>
  <conditionalFormatting sqref="H170">
    <cfRule type="cellIs" dxfId="1284" priority="7" stopIfTrue="1" operator="greaterThan">
      <formula>0</formula>
    </cfRule>
    <cfRule type="cellIs" dxfId="1283" priority="8" stopIfTrue="1" operator="equal">
      <formula>0</formula>
    </cfRule>
  </conditionalFormatting>
  <conditionalFormatting sqref="H172">
    <cfRule type="cellIs" dxfId="1282" priority="104" stopIfTrue="1" operator="equal">
      <formula>0</formula>
    </cfRule>
    <cfRule type="cellIs" dxfId="1281" priority="103" stopIfTrue="1" operator="greaterThan">
      <formula>0</formula>
    </cfRule>
  </conditionalFormatting>
  <conditionalFormatting sqref="H174">
    <cfRule type="cellIs" dxfId="1280" priority="101" stopIfTrue="1" operator="equal">
      <formula>0</formula>
    </cfRule>
    <cfRule type="cellIs" dxfId="1279" priority="100" stopIfTrue="1" operator="greaterThan">
      <formula>0</formula>
    </cfRule>
  </conditionalFormatting>
  <conditionalFormatting sqref="H176">
    <cfRule type="cellIs" dxfId="1278" priority="97" stopIfTrue="1" operator="greaterThan">
      <formula>0</formula>
    </cfRule>
    <cfRule type="cellIs" dxfId="1277" priority="98" stopIfTrue="1" operator="equal">
      <formula>0</formula>
    </cfRule>
  </conditionalFormatting>
  <conditionalFormatting sqref="H178">
    <cfRule type="cellIs" dxfId="1276" priority="95" stopIfTrue="1" operator="equal">
      <formula>0</formula>
    </cfRule>
    <cfRule type="cellIs" dxfId="1275" priority="94" stopIfTrue="1" operator="greaterThan">
      <formula>0</formula>
    </cfRule>
  </conditionalFormatting>
  <conditionalFormatting sqref="H180">
    <cfRule type="cellIs" dxfId="1274" priority="91" stopIfTrue="1" operator="greaterThan">
      <formula>0</formula>
    </cfRule>
    <cfRule type="cellIs" dxfId="1273" priority="92" stopIfTrue="1" operator="equal">
      <formula>0</formula>
    </cfRule>
  </conditionalFormatting>
  <conditionalFormatting sqref="H182">
    <cfRule type="cellIs" dxfId="1272" priority="89" stopIfTrue="1" operator="equal">
      <formula>0</formula>
    </cfRule>
    <cfRule type="cellIs" dxfId="1271" priority="88" stopIfTrue="1" operator="greaterThan">
      <formula>0</formula>
    </cfRule>
  </conditionalFormatting>
  <conditionalFormatting sqref="H184">
    <cfRule type="cellIs" dxfId="1270" priority="85" stopIfTrue="1" operator="greaterThan">
      <formula>0</formula>
    </cfRule>
    <cfRule type="cellIs" dxfId="1269" priority="86" stopIfTrue="1" operator="equal">
      <formula>0</formula>
    </cfRule>
  </conditionalFormatting>
  <conditionalFormatting sqref="H186">
    <cfRule type="cellIs" dxfId="1268" priority="83" stopIfTrue="1" operator="equal">
      <formula>0</formula>
    </cfRule>
    <cfRule type="cellIs" dxfId="1267" priority="82" stopIfTrue="1" operator="greaterThan">
      <formula>0</formula>
    </cfRule>
  </conditionalFormatting>
  <conditionalFormatting sqref="H188">
    <cfRule type="cellIs" dxfId="1266" priority="80" stopIfTrue="1" operator="equal">
      <formula>0</formula>
    </cfRule>
    <cfRule type="cellIs" dxfId="1265" priority="79" stopIfTrue="1" operator="greaterThan">
      <formula>0</formula>
    </cfRule>
  </conditionalFormatting>
  <conditionalFormatting sqref="H190">
    <cfRule type="cellIs" dxfId="1264" priority="76" stopIfTrue="1" operator="greaterThan">
      <formula>0</formula>
    </cfRule>
    <cfRule type="cellIs" dxfId="1263" priority="77" stopIfTrue="1" operator="equal">
      <formula>0</formula>
    </cfRule>
  </conditionalFormatting>
  <conditionalFormatting sqref="H192">
    <cfRule type="cellIs" dxfId="1262" priority="74" stopIfTrue="1" operator="equal">
      <formula>0</formula>
    </cfRule>
    <cfRule type="cellIs" dxfId="1261" priority="73" stopIfTrue="1" operator="greaterThan">
      <formula>0</formula>
    </cfRule>
  </conditionalFormatting>
  <conditionalFormatting sqref="H194">
    <cfRule type="cellIs" dxfId="1260" priority="71" stopIfTrue="1" operator="equal">
      <formula>0</formula>
    </cfRule>
    <cfRule type="cellIs" dxfId="1259" priority="70" stopIfTrue="1" operator="greaterThan">
      <formula>0</formula>
    </cfRule>
  </conditionalFormatting>
  <conditionalFormatting sqref="H196">
    <cfRule type="cellIs" dxfId="1258" priority="68" stopIfTrue="1" operator="equal">
      <formula>0</formula>
    </cfRule>
    <cfRule type="cellIs" dxfId="1257" priority="67" stopIfTrue="1" operator="greaterThan">
      <formula>0</formula>
    </cfRule>
  </conditionalFormatting>
  <conditionalFormatting sqref="H198">
    <cfRule type="cellIs" dxfId="1256" priority="4" operator="equal">
      <formula>0</formula>
    </cfRule>
  </conditionalFormatting>
  <conditionalFormatting sqref="H202">
    <cfRule type="cellIs" dxfId="1255" priority="62" stopIfTrue="1" operator="equal">
      <formula>0</formula>
    </cfRule>
    <cfRule type="cellIs" dxfId="1254" priority="61" stopIfTrue="1" operator="greaterThan">
      <formula>0</formula>
    </cfRule>
  </conditionalFormatting>
  <conditionalFormatting sqref="H204">
    <cfRule type="cellIs" dxfId="1253" priority="59" stopIfTrue="1" operator="equal">
      <formula>0</formula>
    </cfRule>
    <cfRule type="cellIs" dxfId="1252" priority="58" stopIfTrue="1" operator="greaterThan">
      <formula>0</formula>
    </cfRule>
  </conditionalFormatting>
  <conditionalFormatting sqref="H206">
    <cfRule type="cellIs" dxfId="1251" priority="56" stopIfTrue="1" operator="equal">
      <formula>0</formula>
    </cfRule>
    <cfRule type="cellIs" dxfId="1250" priority="55" stopIfTrue="1" operator="greaterThan">
      <formula>0</formula>
    </cfRule>
  </conditionalFormatting>
  <conditionalFormatting sqref="H209:H213">
    <cfRule type="cellIs" dxfId="1249" priority="53" stopIfTrue="1" operator="equal">
      <formula>0</formula>
    </cfRule>
    <cfRule type="cellIs" dxfId="1248" priority="52" stopIfTrue="1" operator="greaterThan">
      <formula>0</formula>
    </cfRule>
  </conditionalFormatting>
  <conditionalFormatting sqref="H216:H220">
    <cfRule type="cellIs" dxfId="1247" priority="50" stopIfTrue="1" operator="equal">
      <formula>0</formula>
    </cfRule>
    <cfRule type="cellIs" dxfId="1246" priority="49" stopIfTrue="1" operator="greaterThan">
      <formula>0</formula>
    </cfRule>
  </conditionalFormatting>
  <conditionalFormatting sqref="H223">
    <cfRule type="cellIs" dxfId="1245" priority="47" stopIfTrue="1" operator="equal">
      <formula>0</formula>
    </cfRule>
    <cfRule type="cellIs" dxfId="1244" priority="46" stopIfTrue="1" operator="greaterThan">
      <formula>0</formula>
    </cfRule>
  </conditionalFormatting>
  <conditionalFormatting sqref="H226">
    <cfRule type="cellIs" dxfId="1243" priority="44" stopIfTrue="1" operator="equal">
      <formula>0</formula>
    </cfRule>
    <cfRule type="cellIs" dxfId="1242" priority="43" stopIfTrue="1" operator="greaterThan">
      <formula>0</formula>
    </cfRule>
  </conditionalFormatting>
  <conditionalFormatting sqref="H228">
    <cfRule type="cellIs" dxfId="1241" priority="41" stopIfTrue="1" operator="equal">
      <formula>0</formula>
    </cfRule>
    <cfRule type="cellIs" dxfId="1240" priority="40" stopIfTrue="1" operator="greaterThan">
      <formula>0</formula>
    </cfRule>
  </conditionalFormatting>
  <conditionalFormatting sqref="H230">
    <cfRule type="cellIs" dxfId="1239" priority="38" stopIfTrue="1" operator="equal">
      <formula>0</formula>
    </cfRule>
    <cfRule type="cellIs" dxfId="1238" priority="37" stopIfTrue="1" operator="greaterThan">
      <formula>0</formula>
    </cfRule>
  </conditionalFormatting>
  <conditionalFormatting sqref="H232">
    <cfRule type="cellIs" dxfId="1237" priority="35" stopIfTrue="1" operator="equal">
      <formula>0</formula>
    </cfRule>
    <cfRule type="cellIs" dxfId="1236" priority="34" stopIfTrue="1" operator="greaterThan">
      <formula>0</formula>
    </cfRule>
  </conditionalFormatting>
  <conditionalFormatting sqref="H234">
    <cfRule type="cellIs" dxfId="1235" priority="32" stopIfTrue="1" operator="equal">
      <formula>0</formula>
    </cfRule>
    <cfRule type="cellIs" dxfId="1234" priority="31" stopIfTrue="1" operator="greaterThan">
      <formula>0</formula>
    </cfRule>
  </conditionalFormatting>
  <conditionalFormatting sqref="H236">
    <cfRule type="cellIs" dxfId="1233" priority="29" stopIfTrue="1" operator="equal">
      <formula>0</formula>
    </cfRule>
    <cfRule type="cellIs" dxfId="1232" priority="28" stopIfTrue="1" operator="greaterThan">
      <formula>0</formula>
    </cfRule>
  </conditionalFormatting>
  <conditionalFormatting sqref="H238">
    <cfRule type="cellIs" dxfId="1231" priority="26" stopIfTrue="1" operator="equal">
      <formula>0</formula>
    </cfRule>
    <cfRule type="cellIs" dxfId="1230" priority="25" stopIfTrue="1" operator="greaterThan">
      <formula>0</formula>
    </cfRule>
  </conditionalFormatting>
  <conditionalFormatting sqref="H240 H248">
    <cfRule type="cellIs" dxfId="1229" priority="3" operator="equal">
      <formula>0</formula>
    </cfRule>
  </conditionalFormatting>
  <conditionalFormatting sqref="H244">
    <cfRule type="cellIs" dxfId="1228" priority="20" stopIfTrue="1" operator="equal">
      <formula>0</formula>
    </cfRule>
    <cfRule type="cellIs" dxfId="1227" priority="19" stopIfTrue="1" operator="greaterThan">
      <formula>0</formula>
    </cfRule>
  </conditionalFormatting>
  <conditionalFormatting sqref="H246">
    <cfRule type="cellIs" dxfId="1226" priority="16" stopIfTrue="1" operator="greaterThan">
      <formula>0</formula>
    </cfRule>
    <cfRule type="cellIs" dxfId="1225" priority="17" stopIfTrue="1" operator="equal">
      <formula>0</formula>
    </cfRule>
  </conditionalFormatting>
  <conditionalFormatting sqref="J80">
    <cfRule type="cellIs" dxfId="1224" priority="275" stopIfTrue="1" operator="equal">
      <formula>0</formula>
    </cfRule>
  </conditionalFormatting>
  <conditionalFormatting sqref="J86">
    <cfRule type="cellIs" dxfId="1223" priority="278" stopIfTrue="1" operator="equal">
      <formula>0</formula>
    </cfRule>
  </conditionalFormatting>
  <conditionalFormatting sqref="M83">
    <cfRule type="cellIs" dxfId="1222" priority="277" stopIfTrue="1" operator="equal">
      <formula>0</formula>
    </cfRule>
  </conditionalFormatting>
  <conditionalFormatting sqref="N86">
    <cfRule type="cellIs" dxfId="1221" priority="279" stopIfTrue="1" operator="equal">
      <formula>0</formula>
    </cfRule>
  </conditionalFormatting>
  <conditionalFormatting sqref="P92">
    <cfRule type="cellIs" dxfId="1220" priority="291" stopIfTrue="1" operator="equal">
      <formula>0</formula>
    </cfRule>
  </conditionalFormatting>
  <conditionalFormatting sqref="V95">
    <cfRule type="cellIs" dxfId="1219" priority="295" stopIfTrue="1" operator="equal">
      <formula>0</formula>
    </cfRule>
  </conditionalFormatting>
  <conditionalFormatting sqref="AD95">
    <cfRule type="cellIs" dxfId="1218" priority="292" stopIfTrue="1" operator="equal">
      <formula>0</formula>
    </cfRule>
  </conditionalFormatting>
  <conditionalFormatting sqref="F114">
    <cfRule type="cellIs" dxfId="8" priority="1" stopIfTrue="1" operator="greaterThan">
      <formula>0</formula>
    </cfRule>
    <cfRule type="cellIs" dxfId="7"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12" manualBreakCount="12">
    <brk id="50" max="9" man="1"/>
    <brk id="80" max="9" man="1"/>
    <brk id="98" max="9" man="1"/>
    <brk id="120" max="9" man="1"/>
    <brk id="129" max="9" man="1"/>
    <brk id="147" max="9" man="1"/>
    <brk id="174" max="9" man="1"/>
    <brk id="186" max="9" man="1"/>
    <brk id="198" max="9" man="1"/>
    <brk id="213" max="9" man="1"/>
    <brk id="226" max="9" man="1"/>
    <brk id="234"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228"/>
  <sheetViews>
    <sheetView view="pageBreakPreview" topLeftCell="A95" zoomScale="85" zoomScaleNormal="90" zoomScaleSheetLayoutView="85" workbookViewId="0">
      <selection activeCell="P85" sqref="P85"/>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24" style="1293" customWidth="1"/>
    <col min="10" max="10" width="6.77734375" style="998" customWidth="1"/>
    <col min="11" max="11" width="8.44140625" style="998" customWidth="1"/>
    <col min="12" max="12" width="1.6640625" style="998" customWidth="1"/>
    <col min="13" max="13" width="11.6640625" style="998" customWidth="1"/>
    <col min="14" max="14" width="1.6640625" style="998" customWidth="1"/>
    <col min="15" max="15" width="11.6640625" style="998" customWidth="1"/>
    <col min="16" max="17" width="14.21875" style="998" customWidth="1"/>
    <col min="18" max="18" width="24" style="998" customWidth="1"/>
    <col min="19" max="19" width="25.5546875" style="998" customWidth="1"/>
    <col min="20" max="20" width="28.77734375" style="998" customWidth="1"/>
    <col min="21" max="21" width="30.77734375" style="998" customWidth="1"/>
    <col min="22" max="22" width="11.21875" style="998" customWidth="1"/>
    <col min="23" max="263" width="8.6640625" style="998"/>
    <col min="264" max="264" width="6.77734375" style="998" customWidth="1"/>
    <col min="265" max="265" width="28.6640625" style="998" customWidth="1"/>
    <col min="266" max="266" width="6.77734375" style="998" customWidth="1"/>
    <col min="267" max="267" width="8.44140625" style="998" customWidth="1"/>
    <col min="268" max="268" width="1.6640625" style="998" customWidth="1"/>
    <col min="269" max="269" width="11.6640625" style="998" customWidth="1"/>
    <col min="270" max="270" width="1.6640625" style="998" customWidth="1"/>
    <col min="271" max="271" width="11.6640625" style="998" customWidth="1"/>
    <col min="272" max="273" width="14.21875" style="998" customWidth="1"/>
    <col min="274" max="274" width="24" style="998" customWidth="1"/>
    <col min="275" max="275" width="25.5546875" style="998" customWidth="1"/>
    <col min="276" max="276" width="28.77734375" style="998" customWidth="1"/>
    <col min="277" max="277" width="30.77734375" style="998" customWidth="1"/>
    <col min="278" max="278" width="11.21875" style="998" customWidth="1"/>
    <col min="279" max="519" width="8.6640625" style="998"/>
    <col min="520" max="520" width="6.77734375" style="998" customWidth="1"/>
    <col min="521" max="521" width="28.6640625" style="998" customWidth="1"/>
    <col min="522" max="522" width="6.77734375" style="998" customWidth="1"/>
    <col min="523" max="523" width="8.44140625" style="998" customWidth="1"/>
    <col min="524" max="524" width="1.6640625" style="998" customWidth="1"/>
    <col min="525" max="525" width="11.6640625" style="998" customWidth="1"/>
    <col min="526" max="526" width="1.6640625" style="998" customWidth="1"/>
    <col min="527" max="527" width="11.6640625" style="998" customWidth="1"/>
    <col min="528" max="529" width="14.21875" style="998" customWidth="1"/>
    <col min="530" max="530" width="24" style="998" customWidth="1"/>
    <col min="531" max="531" width="25.5546875" style="998" customWidth="1"/>
    <col min="532" max="532" width="28.77734375" style="998" customWidth="1"/>
    <col min="533" max="533" width="30.77734375" style="998" customWidth="1"/>
    <col min="534" max="534" width="11.21875" style="998" customWidth="1"/>
    <col min="535" max="775" width="8.6640625" style="998"/>
    <col min="776" max="776" width="6.77734375" style="998" customWidth="1"/>
    <col min="777" max="777" width="28.6640625" style="998" customWidth="1"/>
    <col min="778" max="778" width="6.77734375" style="998" customWidth="1"/>
    <col min="779" max="779" width="8.44140625" style="998" customWidth="1"/>
    <col min="780" max="780" width="1.6640625" style="998" customWidth="1"/>
    <col min="781" max="781" width="11.6640625" style="998" customWidth="1"/>
    <col min="782" max="782" width="1.6640625" style="998" customWidth="1"/>
    <col min="783" max="783" width="11.6640625" style="998" customWidth="1"/>
    <col min="784" max="785" width="14.21875" style="998" customWidth="1"/>
    <col min="786" max="786" width="24" style="998" customWidth="1"/>
    <col min="787" max="787" width="25.5546875" style="998" customWidth="1"/>
    <col min="788" max="788" width="28.77734375" style="998" customWidth="1"/>
    <col min="789" max="789" width="30.77734375" style="998" customWidth="1"/>
    <col min="790" max="790" width="11.21875" style="998" customWidth="1"/>
    <col min="791" max="1031" width="8.6640625" style="998"/>
    <col min="1032" max="1032" width="6.77734375" style="998" customWidth="1"/>
    <col min="1033" max="1033" width="28.6640625" style="998" customWidth="1"/>
    <col min="1034" max="1034" width="6.77734375" style="998" customWidth="1"/>
    <col min="1035" max="1035" width="8.44140625" style="998" customWidth="1"/>
    <col min="1036" max="1036" width="1.6640625" style="998" customWidth="1"/>
    <col min="1037" max="1037" width="11.6640625" style="998" customWidth="1"/>
    <col min="1038" max="1038" width="1.6640625" style="998" customWidth="1"/>
    <col min="1039" max="1039" width="11.6640625" style="998" customWidth="1"/>
    <col min="1040" max="1041" width="14.21875" style="998" customWidth="1"/>
    <col min="1042" max="1042" width="24" style="998" customWidth="1"/>
    <col min="1043" max="1043" width="25.5546875" style="998" customWidth="1"/>
    <col min="1044" max="1044" width="28.77734375" style="998" customWidth="1"/>
    <col min="1045" max="1045" width="30.77734375" style="998" customWidth="1"/>
    <col min="1046" max="1046" width="11.21875" style="998" customWidth="1"/>
    <col min="1047" max="1287" width="8.6640625" style="998"/>
    <col min="1288" max="1288" width="6.77734375" style="998" customWidth="1"/>
    <col min="1289" max="1289" width="28.6640625" style="998" customWidth="1"/>
    <col min="1290" max="1290" width="6.77734375" style="998" customWidth="1"/>
    <col min="1291" max="1291" width="8.44140625" style="998" customWidth="1"/>
    <col min="1292" max="1292" width="1.6640625" style="998" customWidth="1"/>
    <col min="1293" max="1293" width="11.6640625" style="998" customWidth="1"/>
    <col min="1294" max="1294" width="1.6640625" style="998" customWidth="1"/>
    <col min="1295" max="1295" width="11.6640625" style="998" customWidth="1"/>
    <col min="1296" max="1297" width="14.21875" style="998" customWidth="1"/>
    <col min="1298" max="1298" width="24" style="998" customWidth="1"/>
    <col min="1299" max="1299" width="25.5546875" style="998" customWidth="1"/>
    <col min="1300" max="1300" width="28.77734375" style="998" customWidth="1"/>
    <col min="1301" max="1301" width="30.77734375" style="998" customWidth="1"/>
    <col min="1302" max="1302" width="11.21875" style="998" customWidth="1"/>
    <col min="1303" max="1543" width="8.6640625" style="998"/>
    <col min="1544" max="1544" width="6.77734375" style="998" customWidth="1"/>
    <col min="1545" max="1545" width="28.6640625" style="998" customWidth="1"/>
    <col min="1546" max="1546" width="6.77734375" style="998" customWidth="1"/>
    <col min="1547" max="1547" width="8.44140625" style="998" customWidth="1"/>
    <col min="1548" max="1548" width="1.6640625" style="998" customWidth="1"/>
    <col min="1549" max="1549" width="11.6640625" style="998" customWidth="1"/>
    <col min="1550" max="1550" width="1.6640625" style="998" customWidth="1"/>
    <col min="1551" max="1551" width="11.6640625" style="998" customWidth="1"/>
    <col min="1552" max="1553" width="14.21875" style="998" customWidth="1"/>
    <col min="1554" max="1554" width="24" style="998" customWidth="1"/>
    <col min="1555" max="1555" width="25.5546875" style="998" customWidth="1"/>
    <col min="1556" max="1556" width="28.77734375" style="998" customWidth="1"/>
    <col min="1557" max="1557" width="30.77734375" style="998" customWidth="1"/>
    <col min="1558" max="1558" width="11.21875" style="998" customWidth="1"/>
    <col min="1559" max="1799" width="8.6640625" style="998"/>
    <col min="1800" max="1800" width="6.77734375" style="998" customWidth="1"/>
    <col min="1801" max="1801" width="28.6640625" style="998" customWidth="1"/>
    <col min="1802" max="1802" width="6.77734375" style="998" customWidth="1"/>
    <col min="1803" max="1803" width="8.44140625" style="998" customWidth="1"/>
    <col min="1804" max="1804" width="1.6640625" style="998" customWidth="1"/>
    <col min="1805" max="1805" width="11.6640625" style="998" customWidth="1"/>
    <col min="1806" max="1806" width="1.6640625" style="998" customWidth="1"/>
    <col min="1807" max="1807" width="11.6640625" style="998" customWidth="1"/>
    <col min="1808" max="1809" width="14.21875" style="998" customWidth="1"/>
    <col min="1810" max="1810" width="24" style="998" customWidth="1"/>
    <col min="1811" max="1811" width="25.5546875" style="998" customWidth="1"/>
    <col min="1812" max="1812" width="28.77734375" style="998" customWidth="1"/>
    <col min="1813" max="1813" width="30.77734375" style="998" customWidth="1"/>
    <col min="1814" max="1814" width="11.21875" style="998" customWidth="1"/>
    <col min="1815" max="2055" width="8.6640625" style="998"/>
    <col min="2056" max="2056" width="6.77734375" style="998" customWidth="1"/>
    <col min="2057" max="2057" width="28.6640625" style="998" customWidth="1"/>
    <col min="2058" max="2058" width="6.77734375" style="998" customWidth="1"/>
    <col min="2059" max="2059" width="8.44140625" style="998" customWidth="1"/>
    <col min="2060" max="2060" width="1.6640625" style="998" customWidth="1"/>
    <col min="2061" max="2061" width="11.6640625" style="998" customWidth="1"/>
    <col min="2062" max="2062" width="1.6640625" style="998" customWidth="1"/>
    <col min="2063" max="2063" width="11.6640625" style="998" customWidth="1"/>
    <col min="2064" max="2065" width="14.21875" style="998" customWidth="1"/>
    <col min="2066" max="2066" width="24" style="998" customWidth="1"/>
    <col min="2067" max="2067" width="25.5546875" style="998" customWidth="1"/>
    <col min="2068" max="2068" width="28.77734375" style="998" customWidth="1"/>
    <col min="2069" max="2069" width="30.77734375" style="998" customWidth="1"/>
    <col min="2070" max="2070" width="11.21875" style="998" customWidth="1"/>
    <col min="2071" max="2311" width="8.6640625" style="998"/>
    <col min="2312" max="2312" width="6.77734375" style="998" customWidth="1"/>
    <col min="2313" max="2313" width="28.6640625" style="998" customWidth="1"/>
    <col min="2314" max="2314" width="6.77734375" style="998" customWidth="1"/>
    <col min="2315" max="2315" width="8.44140625" style="998" customWidth="1"/>
    <col min="2316" max="2316" width="1.6640625" style="998" customWidth="1"/>
    <col min="2317" max="2317" width="11.6640625" style="998" customWidth="1"/>
    <col min="2318" max="2318" width="1.6640625" style="998" customWidth="1"/>
    <col min="2319" max="2319" width="11.6640625" style="998" customWidth="1"/>
    <col min="2320" max="2321" width="14.21875" style="998" customWidth="1"/>
    <col min="2322" max="2322" width="24" style="998" customWidth="1"/>
    <col min="2323" max="2323" width="25.5546875" style="998" customWidth="1"/>
    <col min="2324" max="2324" width="28.77734375" style="998" customWidth="1"/>
    <col min="2325" max="2325" width="30.77734375" style="998" customWidth="1"/>
    <col min="2326" max="2326" width="11.21875" style="998" customWidth="1"/>
    <col min="2327" max="2567" width="8.6640625" style="998"/>
    <col min="2568" max="2568" width="6.77734375" style="998" customWidth="1"/>
    <col min="2569" max="2569" width="28.6640625" style="998" customWidth="1"/>
    <col min="2570" max="2570" width="6.77734375" style="998" customWidth="1"/>
    <col min="2571" max="2571" width="8.44140625" style="998" customWidth="1"/>
    <col min="2572" max="2572" width="1.6640625" style="998" customWidth="1"/>
    <col min="2573" max="2573" width="11.6640625" style="998" customWidth="1"/>
    <col min="2574" max="2574" width="1.6640625" style="998" customWidth="1"/>
    <col min="2575" max="2575" width="11.6640625" style="998" customWidth="1"/>
    <col min="2576" max="2577" width="14.21875" style="998" customWidth="1"/>
    <col min="2578" max="2578" width="24" style="998" customWidth="1"/>
    <col min="2579" max="2579" width="25.5546875" style="998" customWidth="1"/>
    <col min="2580" max="2580" width="28.77734375" style="998" customWidth="1"/>
    <col min="2581" max="2581" width="30.77734375" style="998" customWidth="1"/>
    <col min="2582" max="2582" width="11.21875" style="998" customWidth="1"/>
    <col min="2583" max="2823" width="8.6640625" style="998"/>
    <col min="2824" max="2824" width="6.77734375" style="998" customWidth="1"/>
    <col min="2825" max="2825" width="28.6640625" style="998" customWidth="1"/>
    <col min="2826" max="2826" width="6.77734375" style="998" customWidth="1"/>
    <col min="2827" max="2827" width="8.44140625" style="998" customWidth="1"/>
    <col min="2828" max="2828" width="1.6640625" style="998" customWidth="1"/>
    <col min="2829" max="2829" width="11.6640625" style="998" customWidth="1"/>
    <col min="2830" max="2830" width="1.6640625" style="998" customWidth="1"/>
    <col min="2831" max="2831" width="11.6640625" style="998" customWidth="1"/>
    <col min="2832" max="2833" width="14.21875" style="998" customWidth="1"/>
    <col min="2834" max="2834" width="24" style="998" customWidth="1"/>
    <col min="2835" max="2835" width="25.5546875" style="998" customWidth="1"/>
    <col min="2836" max="2836" width="28.77734375" style="998" customWidth="1"/>
    <col min="2837" max="2837" width="30.77734375" style="998" customWidth="1"/>
    <col min="2838" max="2838" width="11.21875" style="998" customWidth="1"/>
    <col min="2839" max="3079" width="8.6640625" style="998"/>
    <col min="3080" max="3080" width="6.77734375" style="998" customWidth="1"/>
    <col min="3081" max="3081" width="28.6640625" style="998" customWidth="1"/>
    <col min="3082" max="3082" width="6.77734375" style="998" customWidth="1"/>
    <col min="3083" max="3083" width="8.44140625" style="998" customWidth="1"/>
    <col min="3084" max="3084" width="1.6640625" style="998" customWidth="1"/>
    <col min="3085" max="3085" width="11.6640625" style="998" customWidth="1"/>
    <col min="3086" max="3086" width="1.6640625" style="998" customWidth="1"/>
    <col min="3087" max="3087" width="11.6640625" style="998" customWidth="1"/>
    <col min="3088" max="3089" width="14.21875" style="998" customWidth="1"/>
    <col min="3090" max="3090" width="24" style="998" customWidth="1"/>
    <col min="3091" max="3091" width="25.5546875" style="998" customWidth="1"/>
    <col min="3092" max="3092" width="28.77734375" style="998" customWidth="1"/>
    <col min="3093" max="3093" width="30.77734375" style="998" customWidth="1"/>
    <col min="3094" max="3094" width="11.21875" style="998" customWidth="1"/>
    <col min="3095" max="3335" width="8.6640625" style="998"/>
    <col min="3336" max="3336" width="6.77734375" style="998" customWidth="1"/>
    <col min="3337" max="3337" width="28.6640625" style="998" customWidth="1"/>
    <col min="3338" max="3338" width="6.77734375" style="998" customWidth="1"/>
    <col min="3339" max="3339" width="8.44140625" style="998" customWidth="1"/>
    <col min="3340" max="3340" width="1.6640625" style="998" customWidth="1"/>
    <col min="3341" max="3341" width="11.6640625" style="998" customWidth="1"/>
    <col min="3342" max="3342" width="1.6640625" style="998" customWidth="1"/>
    <col min="3343" max="3343" width="11.6640625" style="998" customWidth="1"/>
    <col min="3344" max="3345" width="14.21875" style="998" customWidth="1"/>
    <col min="3346" max="3346" width="24" style="998" customWidth="1"/>
    <col min="3347" max="3347" width="25.5546875" style="998" customWidth="1"/>
    <col min="3348" max="3348" width="28.77734375" style="998" customWidth="1"/>
    <col min="3349" max="3349" width="30.77734375" style="998" customWidth="1"/>
    <col min="3350" max="3350" width="11.21875" style="998" customWidth="1"/>
    <col min="3351" max="3591" width="8.6640625" style="998"/>
    <col min="3592" max="3592" width="6.77734375" style="998" customWidth="1"/>
    <col min="3593" max="3593" width="28.6640625" style="998" customWidth="1"/>
    <col min="3594" max="3594" width="6.77734375" style="998" customWidth="1"/>
    <col min="3595" max="3595" width="8.44140625" style="998" customWidth="1"/>
    <col min="3596" max="3596" width="1.6640625" style="998" customWidth="1"/>
    <col min="3597" max="3597" width="11.6640625" style="998" customWidth="1"/>
    <col min="3598" max="3598" width="1.6640625" style="998" customWidth="1"/>
    <col min="3599" max="3599" width="11.6640625" style="998" customWidth="1"/>
    <col min="3600" max="3601" width="14.21875" style="998" customWidth="1"/>
    <col min="3602" max="3602" width="24" style="998" customWidth="1"/>
    <col min="3603" max="3603" width="25.5546875" style="998" customWidth="1"/>
    <col min="3604" max="3604" width="28.77734375" style="998" customWidth="1"/>
    <col min="3605" max="3605" width="30.77734375" style="998" customWidth="1"/>
    <col min="3606" max="3606" width="11.21875" style="998" customWidth="1"/>
    <col min="3607" max="3847" width="8.6640625" style="998"/>
    <col min="3848" max="3848" width="6.77734375" style="998" customWidth="1"/>
    <col min="3849" max="3849" width="28.6640625" style="998" customWidth="1"/>
    <col min="3850" max="3850" width="6.77734375" style="998" customWidth="1"/>
    <col min="3851" max="3851" width="8.44140625" style="998" customWidth="1"/>
    <col min="3852" max="3852" width="1.6640625" style="998" customWidth="1"/>
    <col min="3853" max="3853" width="11.6640625" style="998" customWidth="1"/>
    <col min="3854" max="3854" width="1.6640625" style="998" customWidth="1"/>
    <col min="3855" max="3855" width="11.6640625" style="998" customWidth="1"/>
    <col min="3856" max="3857" width="14.21875" style="998" customWidth="1"/>
    <col min="3858" max="3858" width="24" style="998" customWidth="1"/>
    <col min="3859" max="3859" width="25.5546875" style="998" customWidth="1"/>
    <col min="3860" max="3860" width="28.77734375" style="998" customWidth="1"/>
    <col min="3861" max="3861" width="30.77734375" style="998" customWidth="1"/>
    <col min="3862" max="3862" width="11.21875" style="998" customWidth="1"/>
    <col min="3863" max="4103" width="8.6640625" style="998"/>
    <col min="4104" max="4104" width="6.77734375" style="998" customWidth="1"/>
    <col min="4105" max="4105" width="28.6640625" style="998" customWidth="1"/>
    <col min="4106" max="4106" width="6.77734375" style="998" customWidth="1"/>
    <col min="4107" max="4107" width="8.44140625" style="998" customWidth="1"/>
    <col min="4108" max="4108" width="1.6640625" style="998" customWidth="1"/>
    <col min="4109" max="4109" width="11.6640625" style="998" customWidth="1"/>
    <col min="4110" max="4110" width="1.6640625" style="998" customWidth="1"/>
    <col min="4111" max="4111" width="11.6640625" style="998" customWidth="1"/>
    <col min="4112" max="4113" width="14.21875" style="998" customWidth="1"/>
    <col min="4114" max="4114" width="24" style="998" customWidth="1"/>
    <col min="4115" max="4115" width="25.5546875" style="998" customWidth="1"/>
    <col min="4116" max="4116" width="28.77734375" style="998" customWidth="1"/>
    <col min="4117" max="4117" width="30.77734375" style="998" customWidth="1"/>
    <col min="4118" max="4118" width="11.21875" style="998" customWidth="1"/>
    <col min="4119" max="4359" width="8.6640625" style="998"/>
    <col min="4360" max="4360" width="6.77734375" style="998" customWidth="1"/>
    <col min="4361" max="4361" width="28.6640625" style="998" customWidth="1"/>
    <col min="4362" max="4362" width="6.77734375" style="998" customWidth="1"/>
    <col min="4363" max="4363" width="8.44140625" style="998" customWidth="1"/>
    <col min="4364" max="4364" width="1.6640625" style="998" customWidth="1"/>
    <col min="4365" max="4365" width="11.6640625" style="998" customWidth="1"/>
    <col min="4366" max="4366" width="1.6640625" style="998" customWidth="1"/>
    <col min="4367" max="4367" width="11.6640625" style="998" customWidth="1"/>
    <col min="4368" max="4369" width="14.21875" style="998" customWidth="1"/>
    <col min="4370" max="4370" width="24" style="998" customWidth="1"/>
    <col min="4371" max="4371" width="25.5546875" style="998" customWidth="1"/>
    <col min="4372" max="4372" width="28.77734375" style="998" customWidth="1"/>
    <col min="4373" max="4373" width="30.77734375" style="998" customWidth="1"/>
    <col min="4374" max="4374" width="11.21875" style="998" customWidth="1"/>
    <col min="4375" max="4615" width="8.6640625" style="998"/>
    <col min="4616" max="4616" width="6.77734375" style="998" customWidth="1"/>
    <col min="4617" max="4617" width="28.6640625" style="998" customWidth="1"/>
    <col min="4618" max="4618" width="6.77734375" style="998" customWidth="1"/>
    <col min="4619" max="4619" width="8.44140625" style="998" customWidth="1"/>
    <col min="4620" max="4620" width="1.6640625" style="998" customWidth="1"/>
    <col min="4621" max="4621" width="11.6640625" style="998" customWidth="1"/>
    <col min="4622" max="4622" width="1.6640625" style="998" customWidth="1"/>
    <col min="4623" max="4623" width="11.6640625" style="998" customWidth="1"/>
    <col min="4624" max="4625" width="14.21875" style="998" customWidth="1"/>
    <col min="4626" max="4626" width="24" style="998" customWidth="1"/>
    <col min="4627" max="4627" width="25.5546875" style="998" customWidth="1"/>
    <col min="4628" max="4628" width="28.77734375" style="998" customWidth="1"/>
    <col min="4629" max="4629" width="30.77734375" style="998" customWidth="1"/>
    <col min="4630" max="4630" width="11.21875" style="998" customWidth="1"/>
    <col min="4631" max="4871" width="8.6640625" style="998"/>
    <col min="4872" max="4872" width="6.77734375" style="998" customWidth="1"/>
    <col min="4873" max="4873" width="28.6640625" style="998" customWidth="1"/>
    <col min="4874" max="4874" width="6.77734375" style="998" customWidth="1"/>
    <col min="4875" max="4875" width="8.44140625" style="998" customWidth="1"/>
    <col min="4876" max="4876" width="1.6640625" style="998" customWidth="1"/>
    <col min="4877" max="4877" width="11.6640625" style="998" customWidth="1"/>
    <col min="4878" max="4878" width="1.6640625" style="998" customWidth="1"/>
    <col min="4879" max="4879" width="11.6640625" style="998" customWidth="1"/>
    <col min="4880" max="4881" width="14.21875" style="998" customWidth="1"/>
    <col min="4882" max="4882" width="24" style="998" customWidth="1"/>
    <col min="4883" max="4883" width="25.5546875" style="998" customWidth="1"/>
    <col min="4884" max="4884" width="28.77734375" style="998" customWidth="1"/>
    <col min="4885" max="4885" width="30.77734375" style="998" customWidth="1"/>
    <col min="4886" max="4886" width="11.21875" style="998" customWidth="1"/>
    <col min="4887" max="5127" width="8.6640625" style="998"/>
    <col min="5128" max="5128" width="6.77734375" style="998" customWidth="1"/>
    <col min="5129" max="5129" width="28.6640625" style="998" customWidth="1"/>
    <col min="5130" max="5130" width="6.77734375" style="998" customWidth="1"/>
    <col min="5131" max="5131" width="8.44140625" style="998" customWidth="1"/>
    <col min="5132" max="5132" width="1.6640625" style="998" customWidth="1"/>
    <col min="5133" max="5133" width="11.6640625" style="998" customWidth="1"/>
    <col min="5134" max="5134" width="1.6640625" style="998" customWidth="1"/>
    <col min="5135" max="5135" width="11.6640625" style="998" customWidth="1"/>
    <col min="5136" max="5137" width="14.21875" style="998" customWidth="1"/>
    <col min="5138" max="5138" width="24" style="998" customWidth="1"/>
    <col min="5139" max="5139" width="25.5546875" style="998" customWidth="1"/>
    <col min="5140" max="5140" width="28.77734375" style="998" customWidth="1"/>
    <col min="5141" max="5141" width="30.77734375" style="998" customWidth="1"/>
    <col min="5142" max="5142" width="11.21875" style="998" customWidth="1"/>
    <col min="5143" max="5383" width="8.6640625" style="998"/>
    <col min="5384" max="5384" width="6.77734375" style="998" customWidth="1"/>
    <col min="5385" max="5385" width="28.6640625" style="998" customWidth="1"/>
    <col min="5386" max="5386" width="6.77734375" style="998" customWidth="1"/>
    <col min="5387" max="5387" width="8.44140625" style="998" customWidth="1"/>
    <col min="5388" max="5388" width="1.6640625" style="998" customWidth="1"/>
    <col min="5389" max="5389" width="11.6640625" style="998" customWidth="1"/>
    <col min="5390" max="5390" width="1.6640625" style="998" customWidth="1"/>
    <col min="5391" max="5391" width="11.6640625" style="998" customWidth="1"/>
    <col min="5392" max="5393" width="14.21875" style="998" customWidth="1"/>
    <col min="5394" max="5394" width="24" style="998" customWidth="1"/>
    <col min="5395" max="5395" width="25.5546875" style="998" customWidth="1"/>
    <col min="5396" max="5396" width="28.77734375" style="998" customWidth="1"/>
    <col min="5397" max="5397" width="30.77734375" style="998" customWidth="1"/>
    <col min="5398" max="5398" width="11.21875" style="998" customWidth="1"/>
    <col min="5399" max="5639" width="8.6640625" style="998"/>
    <col min="5640" max="5640" width="6.77734375" style="998" customWidth="1"/>
    <col min="5641" max="5641" width="28.6640625" style="998" customWidth="1"/>
    <col min="5642" max="5642" width="6.77734375" style="998" customWidth="1"/>
    <col min="5643" max="5643" width="8.44140625" style="998" customWidth="1"/>
    <col min="5644" max="5644" width="1.6640625" style="998" customWidth="1"/>
    <col min="5645" max="5645" width="11.6640625" style="998" customWidth="1"/>
    <col min="5646" max="5646" width="1.6640625" style="998" customWidth="1"/>
    <col min="5647" max="5647" width="11.6640625" style="998" customWidth="1"/>
    <col min="5648" max="5649" width="14.21875" style="998" customWidth="1"/>
    <col min="5650" max="5650" width="24" style="998" customWidth="1"/>
    <col min="5651" max="5651" width="25.5546875" style="998" customWidth="1"/>
    <col min="5652" max="5652" width="28.77734375" style="998" customWidth="1"/>
    <col min="5653" max="5653" width="30.77734375" style="998" customWidth="1"/>
    <col min="5654" max="5654" width="11.21875" style="998" customWidth="1"/>
    <col min="5655" max="5895" width="8.6640625" style="998"/>
    <col min="5896" max="5896" width="6.77734375" style="998" customWidth="1"/>
    <col min="5897" max="5897" width="28.6640625" style="998" customWidth="1"/>
    <col min="5898" max="5898" width="6.77734375" style="998" customWidth="1"/>
    <col min="5899" max="5899" width="8.44140625" style="998" customWidth="1"/>
    <col min="5900" max="5900" width="1.6640625" style="998" customWidth="1"/>
    <col min="5901" max="5901" width="11.6640625" style="998" customWidth="1"/>
    <col min="5902" max="5902" width="1.6640625" style="998" customWidth="1"/>
    <col min="5903" max="5903" width="11.6640625" style="998" customWidth="1"/>
    <col min="5904" max="5905" width="14.21875" style="998" customWidth="1"/>
    <col min="5906" max="5906" width="24" style="998" customWidth="1"/>
    <col min="5907" max="5907" width="25.5546875" style="998" customWidth="1"/>
    <col min="5908" max="5908" width="28.77734375" style="998" customWidth="1"/>
    <col min="5909" max="5909" width="30.77734375" style="998" customWidth="1"/>
    <col min="5910" max="5910" width="11.21875" style="998" customWidth="1"/>
    <col min="5911" max="6151" width="8.6640625" style="998"/>
    <col min="6152" max="6152" width="6.77734375" style="998" customWidth="1"/>
    <col min="6153" max="6153" width="28.6640625" style="998" customWidth="1"/>
    <col min="6154" max="6154" width="6.77734375" style="998" customWidth="1"/>
    <col min="6155" max="6155" width="8.44140625" style="998" customWidth="1"/>
    <col min="6156" max="6156" width="1.6640625" style="998" customWidth="1"/>
    <col min="6157" max="6157" width="11.6640625" style="998" customWidth="1"/>
    <col min="6158" max="6158" width="1.6640625" style="998" customWidth="1"/>
    <col min="6159" max="6159" width="11.6640625" style="998" customWidth="1"/>
    <col min="6160" max="6161" width="14.21875" style="998" customWidth="1"/>
    <col min="6162" max="6162" width="24" style="998" customWidth="1"/>
    <col min="6163" max="6163" width="25.5546875" style="998" customWidth="1"/>
    <col min="6164" max="6164" width="28.77734375" style="998" customWidth="1"/>
    <col min="6165" max="6165" width="30.77734375" style="998" customWidth="1"/>
    <col min="6166" max="6166" width="11.21875" style="998" customWidth="1"/>
    <col min="6167" max="6407" width="8.6640625" style="998"/>
    <col min="6408" max="6408" width="6.77734375" style="998" customWidth="1"/>
    <col min="6409" max="6409" width="28.6640625" style="998" customWidth="1"/>
    <col min="6410" max="6410" width="6.77734375" style="998" customWidth="1"/>
    <col min="6411" max="6411" width="8.44140625" style="998" customWidth="1"/>
    <col min="6412" max="6412" width="1.6640625" style="998" customWidth="1"/>
    <col min="6413" max="6413" width="11.6640625" style="998" customWidth="1"/>
    <col min="6414" max="6414" width="1.6640625" style="998" customWidth="1"/>
    <col min="6415" max="6415" width="11.6640625" style="998" customWidth="1"/>
    <col min="6416" max="6417" width="14.21875" style="998" customWidth="1"/>
    <col min="6418" max="6418" width="24" style="998" customWidth="1"/>
    <col min="6419" max="6419" width="25.5546875" style="998" customWidth="1"/>
    <col min="6420" max="6420" width="28.77734375" style="998" customWidth="1"/>
    <col min="6421" max="6421" width="30.77734375" style="998" customWidth="1"/>
    <col min="6422" max="6422" width="11.21875" style="998" customWidth="1"/>
    <col min="6423" max="6663" width="8.6640625" style="998"/>
    <col min="6664" max="6664" width="6.77734375" style="998" customWidth="1"/>
    <col min="6665" max="6665" width="28.6640625" style="998" customWidth="1"/>
    <col min="6666" max="6666" width="6.77734375" style="998" customWidth="1"/>
    <col min="6667" max="6667" width="8.44140625" style="998" customWidth="1"/>
    <col min="6668" max="6668" width="1.6640625" style="998" customWidth="1"/>
    <col min="6669" max="6669" width="11.6640625" style="998" customWidth="1"/>
    <col min="6670" max="6670" width="1.6640625" style="998" customWidth="1"/>
    <col min="6671" max="6671" width="11.6640625" style="998" customWidth="1"/>
    <col min="6672" max="6673" width="14.21875" style="998" customWidth="1"/>
    <col min="6674" max="6674" width="24" style="998" customWidth="1"/>
    <col min="6675" max="6675" width="25.5546875" style="998" customWidth="1"/>
    <col min="6676" max="6676" width="28.77734375" style="998" customWidth="1"/>
    <col min="6677" max="6677" width="30.77734375" style="998" customWidth="1"/>
    <col min="6678" max="6678" width="11.21875" style="998" customWidth="1"/>
    <col min="6679" max="6919" width="8.6640625" style="998"/>
    <col min="6920" max="6920" width="6.77734375" style="998" customWidth="1"/>
    <col min="6921" max="6921" width="28.6640625" style="998" customWidth="1"/>
    <col min="6922" max="6922" width="6.77734375" style="998" customWidth="1"/>
    <col min="6923" max="6923" width="8.44140625" style="998" customWidth="1"/>
    <col min="6924" max="6924" width="1.6640625" style="998" customWidth="1"/>
    <col min="6925" max="6925" width="11.6640625" style="998" customWidth="1"/>
    <col min="6926" max="6926" width="1.6640625" style="998" customWidth="1"/>
    <col min="6927" max="6927" width="11.6640625" style="998" customWidth="1"/>
    <col min="6928" max="6929" width="14.21875" style="998" customWidth="1"/>
    <col min="6930" max="6930" width="24" style="998" customWidth="1"/>
    <col min="6931" max="6931" width="25.5546875" style="998" customWidth="1"/>
    <col min="6932" max="6932" width="28.77734375" style="998" customWidth="1"/>
    <col min="6933" max="6933" width="30.77734375" style="998" customWidth="1"/>
    <col min="6934" max="6934" width="11.21875" style="998" customWidth="1"/>
    <col min="6935" max="7175" width="8.6640625" style="998"/>
    <col min="7176" max="7176" width="6.77734375" style="998" customWidth="1"/>
    <col min="7177" max="7177" width="28.6640625" style="998" customWidth="1"/>
    <col min="7178" max="7178" width="6.77734375" style="998" customWidth="1"/>
    <col min="7179" max="7179" width="8.44140625" style="998" customWidth="1"/>
    <col min="7180" max="7180" width="1.6640625" style="998" customWidth="1"/>
    <col min="7181" max="7181" width="11.6640625" style="998" customWidth="1"/>
    <col min="7182" max="7182" width="1.6640625" style="998" customWidth="1"/>
    <col min="7183" max="7183" width="11.6640625" style="998" customWidth="1"/>
    <col min="7184" max="7185" width="14.21875" style="998" customWidth="1"/>
    <col min="7186" max="7186" width="24" style="998" customWidth="1"/>
    <col min="7187" max="7187" width="25.5546875" style="998" customWidth="1"/>
    <col min="7188" max="7188" width="28.77734375" style="998" customWidth="1"/>
    <col min="7189" max="7189" width="30.77734375" style="998" customWidth="1"/>
    <col min="7190" max="7190" width="11.21875" style="998" customWidth="1"/>
    <col min="7191" max="7431" width="8.6640625" style="998"/>
    <col min="7432" max="7432" width="6.77734375" style="998" customWidth="1"/>
    <col min="7433" max="7433" width="28.6640625" style="998" customWidth="1"/>
    <col min="7434" max="7434" width="6.77734375" style="998" customWidth="1"/>
    <col min="7435" max="7435" width="8.44140625" style="998" customWidth="1"/>
    <col min="7436" max="7436" width="1.6640625" style="998" customWidth="1"/>
    <col min="7437" max="7437" width="11.6640625" style="998" customWidth="1"/>
    <col min="7438" max="7438" width="1.6640625" style="998" customWidth="1"/>
    <col min="7439" max="7439" width="11.6640625" style="998" customWidth="1"/>
    <col min="7440" max="7441" width="14.21875" style="998" customWidth="1"/>
    <col min="7442" max="7442" width="24" style="998" customWidth="1"/>
    <col min="7443" max="7443" width="25.5546875" style="998" customWidth="1"/>
    <col min="7444" max="7444" width="28.77734375" style="998" customWidth="1"/>
    <col min="7445" max="7445" width="30.77734375" style="998" customWidth="1"/>
    <col min="7446" max="7446" width="11.21875" style="998" customWidth="1"/>
    <col min="7447" max="7687" width="8.6640625" style="998"/>
    <col min="7688" max="7688" width="6.77734375" style="998" customWidth="1"/>
    <col min="7689" max="7689" width="28.6640625" style="998" customWidth="1"/>
    <col min="7690" max="7690" width="6.77734375" style="998" customWidth="1"/>
    <col min="7691" max="7691" width="8.44140625" style="998" customWidth="1"/>
    <col min="7692" max="7692" width="1.6640625" style="998" customWidth="1"/>
    <col min="7693" max="7693" width="11.6640625" style="998" customWidth="1"/>
    <col min="7694" max="7694" width="1.6640625" style="998" customWidth="1"/>
    <col min="7695" max="7695" width="11.6640625" style="998" customWidth="1"/>
    <col min="7696" max="7697" width="14.21875" style="998" customWidth="1"/>
    <col min="7698" max="7698" width="24" style="998" customWidth="1"/>
    <col min="7699" max="7699" width="25.5546875" style="998" customWidth="1"/>
    <col min="7700" max="7700" width="28.77734375" style="998" customWidth="1"/>
    <col min="7701" max="7701" width="30.77734375" style="998" customWidth="1"/>
    <col min="7702" max="7702" width="11.21875" style="998" customWidth="1"/>
    <col min="7703" max="7943" width="8.6640625" style="998"/>
    <col min="7944" max="7944" width="6.77734375" style="998" customWidth="1"/>
    <col min="7945" max="7945" width="28.6640625" style="998" customWidth="1"/>
    <col min="7946" max="7946" width="6.77734375" style="998" customWidth="1"/>
    <col min="7947" max="7947" width="8.44140625" style="998" customWidth="1"/>
    <col min="7948" max="7948" width="1.6640625" style="998" customWidth="1"/>
    <col min="7949" max="7949" width="11.6640625" style="998" customWidth="1"/>
    <col min="7950" max="7950" width="1.6640625" style="998" customWidth="1"/>
    <col min="7951" max="7951" width="11.6640625" style="998" customWidth="1"/>
    <col min="7952" max="7953" width="14.21875" style="998" customWidth="1"/>
    <col min="7954" max="7954" width="24" style="998" customWidth="1"/>
    <col min="7955" max="7955" width="25.5546875" style="998" customWidth="1"/>
    <col min="7956" max="7956" width="28.77734375" style="998" customWidth="1"/>
    <col min="7957" max="7957" width="30.77734375" style="998" customWidth="1"/>
    <col min="7958" max="7958" width="11.21875" style="998" customWidth="1"/>
    <col min="7959" max="8199" width="8.6640625" style="998"/>
    <col min="8200" max="8200" width="6.77734375" style="998" customWidth="1"/>
    <col min="8201" max="8201" width="28.6640625" style="998" customWidth="1"/>
    <col min="8202" max="8202" width="6.77734375" style="998" customWidth="1"/>
    <col min="8203" max="8203" width="8.44140625" style="998" customWidth="1"/>
    <col min="8204" max="8204" width="1.6640625" style="998" customWidth="1"/>
    <col min="8205" max="8205" width="11.6640625" style="998" customWidth="1"/>
    <col min="8206" max="8206" width="1.6640625" style="998" customWidth="1"/>
    <col min="8207" max="8207" width="11.6640625" style="998" customWidth="1"/>
    <col min="8208" max="8209" width="14.21875" style="998" customWidth="1"/>
    <col min="8210" max="8210" width="24" style="998" customWidth="1"/>
    <col min="8211" max="8211" width="25.5546875" style="998" customWidth="1"/>
    <col min="8212" max="8212" width="28.77734375" style="998" customWidth="1"/>
    <col min="8213" max="8213" width="30.77734375" style="998" customWidth="1"/>
    <col min="8214" max="8214" width="11.21875" style="998" customWidth="1"/>
    <col min="8215" max="8455" width="8.6640625" style="998"/>
    <col min="8456" max="8456" width="6.77734375" style="998" customWidth="1"/>
    <col min="8457" max="8457" width="28.6640625" style="998" customWidth="1"/>
    <col min="8458" max="8458" width="6.77734375" style="998" customWidth="1"/>
    <col min="8459" max="8459" width="8.44140625" style="998" customWidth="1"/>
    <col min="8460" max="8460" width="1.6640625" style="998" customWidth="1"/>
    <col min="8461" max="8461" width="11.6640625" style="998" customWidth="1"/>
    <col min="8462" max="8462" width="1.6640625" style="998" customWidth="1"/>
    <col min="8463" max="8463" width="11.6640625" style="998" customWidth="1"/>
    <col min="8464" max="8465" width="14.21875" style="998" customWidth="1"/>
    <col min="8466" max="8466" width="24" style="998" customWidth="1"/>
    <col min="8467" max="8467" width="25.5546875" style="998" customWidth="1"/>
    <col min="8468" max="8468" width="28.77734375" style="998" customWidth="1"/>
    <col min="8469" max="8469" width="30.77734375" style="998" customWidth="1"/>
    <col min="8470" max="8470" width="11.21875" style="998" customWidth="1"/>
    <col min="8471" max="8711" width="8.6640625" style="998"/>
    <col min="8712" max="8712" width="6.77734375" style="998" customWidth="1"/>
    <col min="8713" max="8713" width="28.6640625" style="998" customWidth="1"/>
    <col min="8714" max="8714" width="6.77734375" style="998" customWidth="1"/>
    <col min="8715" max="8715" width="8.44140625" style="998" customWidth="1"/>
    <col min="8716" max="8716" width="1.6640625" style="998" customWidth="1"/>
    <col min="8717" max="8717" width="11.6640625" style="998" customWidth="1"/>
    <col min="8718" max="8718" width="1.6640625" style="998" customWidth="1"/>
    <col min="8719" max="8719" width="11.6640625" style="998" customWidth="1"/>
    <col min="8720" max="8721" width="14.21875" style="998" customWidth="1"/>
    <col min="8722" max="8722" width="24" style="998" customWidth="1"/>
    <col min="8723" max="8723" width="25.5546875" style="998" customWidth="1"/>
    <col min="8724" max="8724" width="28.77734375" style="998" customWidth="1"/>
    <col min="8725" max="8725" width="30.77734375" style="998" customWidth="1"/>
    <col min="8726" max="8726" width="11.21875" style="998" customWidth="1"/>
    <col min="8727" max="8967" width="8.6640625" style="998"/>
    <col min="8968" max="8968" width="6.77734375" style="998" customWidth="1"/>
    <col min="8969" max="8969" width="28.6640625" style="998" customWidth="1"/>
    <col min="8970" max="8970" width="6.77734375" style="998" customWidth="1"/>
    <col min="8971" max="8971" width="8.44140625" style="998" customWidth="1"/>
    <col min="8972" max="8972" width="1.6640625" style="998" customWidth="1"/>
    <col min="8973" max="8973" width="11.6640625" style="998" customWidth="1"/>
    <col min="8974" max="8974" width="1.6640625" style="998" customWidth="1"/>
    <col min="8975" max="8975" width="11.6640625" style="998" customWidth="1"/>
    <col min="8976" max="8977" width="14.21875" style="998" customWidth="1"/>
    <col min="8978" max="8978" width="24" style="998" customWidth="1"/>
    <col min="8979" max="8979" width="25.5546875" style="998" customWidth="1"/>
    <col min="8980" max="8980" width="28.77734375" style="998" customWidth="1"/>
    <col min="8981" max="8981" width="30.77734375" style="998" customWidth="1"/>
    <col min="8982" max="8982" width="11.21875" style="998" customWidth="1"/>
    <col min="8983" max="9223" width="8.6640625" style="998"/>
    <col min="9224" max="9224" width="6.77734375" style="998" customWidth="1"/>
    <col min="9225" max="9225" width="28.6640625" style="998" customWidth="1"/>
    <col min="9226" max="9226" width="6.77734375" style="998" customWidth="1"/>
    <col min="9227" max="9227" width="8.44140625" style="998" customWidth="1"/>
    <col min="9228" max="9228" width="1.6640625" style="998" customWidth="1"/>
    <col min="9229" max="9229" width="11.6640625" style="998" customWidth="1"/>
    <col min="9230" max="9230" width="1.6640625" style="998" customWidth="1"/>
    <col min="9231" max="9231" width="11.6640625" style="998" customWidth="1"/>
    <col min="9232" max="9233" width="14.21875" style="998" customWidth="1"/>
    <col min="9234" max="9234" width="24" style="998" customWidth="1"/>
    <col min="9235" max="9235" width="25.5546875" style="998" customWidth="1"/>
    <col min="9236" max="9236" width="28.77734375" style="998" customWidth="1"/>
    <col min="9237" max="9237" width="30.77734375" style="998" customWidth="1"/>
    <col min="9238" max="9238" width="11.21875" style="998" customWidth="1"/>
    <col min="9239" max="9479" width="8.6640625" style="998"/>
    <col min="9480" max="9480" width="6.77734375" style="998" customWidth="1"/>
    <col min="9481" max="9481" width="28.6640625" style="998" customWidth="1"/>
    <col min="9482" max="9482" width="6.77734375" style="998" customWidth="1"/>
    <col min="9483" max="9483" width="8.44140625" style="998" customWidth="1"/>
    <col min="9484" max="9484" width="1.6640625" style="998" customWidth="1"/>
    <col min="9485" max="9485" width="11.6640625" style="998" customWidth="1"/>
    <col min="9486" max="9486" width="1.6640625" style="998" customWidth="1"/>
    <col min="9487" max="9487" width="11.6640625" style="998" customWidth="1"/>
    <col min="9488" max="9489" width="14.21875" style="998" customWidth="1"/>
    <col min="9490" max="9490" width="24" style="998" customWidth="1"/>
    <col min="9491" max="9491" width="25.5546875" style="998" customWidth="1"/>
    <col min="9492" max="9492" width="28.77734375" style="998" customWidth="1"/>
    <col min="9493" max="9493" width="30.77734375" style="998" customWidth="1"/>
    <col min="9494" max="9494" width="11.21875" style="998" customWidth="1"/>
    <col min="9495" max="9735" width="8.6640625" style="998"/>
    <col min="9736" max="9736" width="6.77734375" style="998" customWidth="1"/>
    <col min="9737" max="9737" width="28.6640625" style="998" customWidth="1"/>
    <col min="9738" max="9738" width="6.77734375" style="998" customWidth="1"/>
    <col min="9739" max="9739" width="8.44140625" style="998" customWidth="1"/>
    <col min="9740" max="9740" width="1.6640625" style="998" customWidth="1"/>
    <col min="9741" max="9741" width="11.6640625" style="998" customWidth="1"/>
    <col min="9742" max="9742" width="1.6640625" style="998" customWidth="1"/>
    <col min="9743" max="9743" width="11.6640625" style="998" customWidth="1"/>
    <col min="9744" max="9745" width="14.21875" style="998" customWidth="1"/>
    <col min="9746" max="9746" width="24" style="998" customWidth="1"/>
    <col min="9747" max="9747" width="25.5546875" style="998" customWidth="1"/>
    <col min="9748" max="9748" width="28.77734375" style="998" customWidth="1"/>
    <col min="9749" max="9749" width="30.77734375" style="998" customWidth="1"/>
    <col min="9750" max="9750" width="11.21875" style="998" customWidth="1"/>
    <col min="9751" max="9991" width="8.6640625" style="998"/>
    <col min="9992" max="9992" width="6.77734375" style="998" customWidth="1"/>
    <col min="9993" max="9993" width="28.6640625" style="998" customWidth="1"/>
    <col min="9994" max="9994" width="6.77734375" style="998" customWidth="1"/>
    <col min="9995" max="9995" width="8.44140625" style="998" customWidth="1"/>
    <col min="9996" max="9996" width="1.6640625" style="998" customWidth="1"/>
    <col min="9997" max="9997" width="11.6640625" style="998" customWidth="1"/>
    <col min="9998" max="9998" width="1.6640625" style="998" customWidth="1"/>
    <col min="9999" max="9999" width="11.6640625" style="998" customWidth="1"/>
    <col min="10000" max="10001" width="14.21875" style="998" customWidth="1"/>
    <col min="10002" max="10002" width="24" style="998" customWidth="1"/>
    <col min="10003" max="10003" width="25.5546875" style="998" customWidth="1"/>
    <col min="10004" max="10004" width="28.77734375" style="998" customWidth="1"/>
    <col min="10005" max="10005" width="30.77734375" style="998" customWidth="1"/>
    <col min="10006" max="10006" width="11.21875" style="998" customWidth="1"/>
    <col min="10007" max="10247" width="8.6640625" style="998"/>
    <col min="10248" max="10248" width="6.77734375" style="998" customWidth="1"/>
    <col min="10249" max="10249" width="28.6640625" style="998" customWidth="1"/>
    <col min="10250" max="10250" width="6.77734375" style="998" customWidth="1"/>
    <col min="10251" max="10251" width="8.44140625" style="998" customWidth="1"/>
    <col min="10252" max="10252" width="1.6640625" style="998" customWidth="1"/>
    <col min="10253" max="10253" width="11.6640625" style="998" customWidth="1"/>
    <col min="10254" max="10254" width="1.6640625" style="998" customWidth="1"/>
    <col min="10255" max="10255" width="11.6640625" style="998" customWidth="1"/>
    <col min="10256" max="10257" width="14.21875" style="998" customWidth="1"/>
    <col min="10258" max="10258" width="24" style="998" customWidth="1"/>
    <col min="10259" max="10259" width="25.5546875" style="998" customWidth="1"/>
    <col min="10260" max="10260" width="28.77734375" style="998" customWidth="1"/>
    <col min="10261" max="10261" width="30.77734375" style="998" customWidth="1"/>
    <col min="10262" max="10262" width="11.21875" style="998" customWidth="1"/>
    <col min="10263" max="10503" width="8.6640625" style="998"/>
    <col min="10504" max="10504" width="6.77734375" style="998" customWidth="1"/>
    <col min="10505" max="10505" width="28.6640625" style="998" customWidth="1"/>
    <col min="10506" max="10506" width="6.77734375" style="998" customWidth="1"/>
    <col min="10507" max="10507" width="8.44140625" style="998" customWidth="1"/>
    <col min="10508" max="10508" width="1.6640625" style="998" customWidth="1"/>
    <col min="10509" max="10509" width="11.6640625" style="998" customWidth="1"/>
    <col min="10510" max="10510" width="1.6640625" style="998" customWidth="1"/>
    <col min="10511" max="10511" width="11.6640625" style="998" customWidth="1"/>
    <col min="10512" max="10513" width="14.21875" style="998" customWidth="1"/>
    <col min="10514" max="10514" width="24" style="998" customWidth="1"/>
    <col min="10515" max="10515" width="25.5546875" style="998" customWidth="1"/>
    <col min="10516" max="10516" width="28.77734375" style="998" customWidth="1"/>
    <col min="10517" max="10517" width="30.77734375" style="998" customWidth="1"/>
    <col min="10518" max="10518" width="11.21875" style="998" customWidth="1"/>
    <col min="10519" max="10759" width="8.6640625" style="998"/>
    <col min="10760" max="10760" width="6.77734375" style="998" customWidth="1"/>
    <col min="10761" max="10761" width="28.6640625" style="998" customWidth="1"/>
    <col min="10762" max="10762" width="6.77734375" style="998" customWidth="1"/>
    <col min="10763" max="10763" width="8.44140625" style="998" customWidth="1"/>
    <col min="10764" max="10764" width="1.6640625" style="998" customWidth="1"/>
    <col min="10765" max="10765" width="11.6640625" style="998" customWidth="1"/>
    <col min="10766" max="10766" width="1.6640625" style="998" customWidth="1"/>
    <col min="10767" max="10767" width="11.6640625" style="998" customWidth="1"/>
    <col min="10768" max="10769" width="14.21875" style="998" customWidth="1"/>
    <col min="10770" max="10770" width="24" style="998" customWidth="1"/>
    <col min="10771" max="10771" width="25.5546875" style="998" customWidth="1"/>
    <col min="10772" max="10772" width="28.77734375" style="998" customWidth="1"/>
    <col min="10773" max="10773" width="30.77734375" style="998" customWidth="1"/>
    <col min="10774" max="10774" width="11.21875" style="998" customWidth="1"/>
    <col min="10775" max="11015" width="8.6640625" style="998"/>
    <col min="11016" max="11016" width="6.77734375" style="998" customWidth="1"/>
    <col min="11017" max="11017" width="28.6640625" style="998" customWidth="1"/>
    <col min="11018" max="11018" width="6.77734375" style="998" customWidth="1"/>
    <col min="11019" max="11019" width="8.44140625" style="998" customWidth="1"/>
    <col min="11020" max="11020" width="1.6640625" style="998" customWidth="1"/>
    <col min="11021" max="11021" width="11.6640625" style="998" customWidth="1"/>
    <col min="11022" max="11022" width="1.6640625" style="998" customWidth="1"/>
    <col min="11023" max="11023" width="11.6640625" style="998" customWidth="1"/>
    <col min="11024" max="11025" width="14.21875" style="998" customWidth="1"/>
    <col min="11026" max="11026" width="24" style="998" customWidth="1"/>
    <col min="11027" max="11027" width="25.5546875" style="998" customWidth="1"/>
    <col min="11028" max="11028" width="28.77734375" style="998" customWidth="1"/>
    <col min="11029" max="11029" width="30.77734375" style="998" customWidth="1"/>
    <col min="11030" max="11030" width="11.21875" style="998" customWidth="1"/>
    <col min="11031" max="11271" width="8.6640625" style="998"/>
    <col min="11272" max="11272" width="6.77734375" style="998" customWidth="1"/>
    <col min="11273" max="11273" width="28.6640625" style="998" customWidth="1"/>
    <col min="11274" max="11274" width="6.77734375" style="998" customWidth="1"/>
    <col min="11275" max="11275" width="8.44140625" style="998" customWidth="1"/>
    <col min="11276" max="11276" width="1.6640625" style="998" customWidth="1"/>
    <col min="11277" max="11277" width="11.6640625" style="998" customWidth="1"/>
    <col min="11278" max="11278" width="1.6640625" style="998" customWidth="1"/>
    <col min="11279" max="11279" width="11.6640625" style="998" customWidth="1"/>
    <col min="11280" max="11281" width="14.21875" style="998" customWidth="1"/>
    <col min="11282" max="11282" width="24" style="998" customWidth="1"/>
    <col min="11283" max="11283" width="25.5546875" style="998" customWidth="1"/>
    <col min="11284" max="11284" width="28.77734375" style="998" customWidth="1"/>
    <col min="11285" max="11285" width="30.77734375" style="998" customWidth="1"/>
    <col min="11286" max="11286" width="11.21875" style="998" customWidth="1"/>
    <col min="11287" max="11527" width="8.6640625" style="998"/>
    <col min="11528" max="11528" width="6.77734375" style="998" customWidth="1"/>
    <col min="11529" max="11529" width="28.6640625" style="998" customWidth="1"/>
    <col min="11530" max="11530" width="6.77734375" style="998" customWidth="1"/>
    <col min="11531" max="11531" width="8.44140625" style="998" customWidth="1"/>
    <col min="11532" max="11532" width="1.6640625" style="998" customWidth="1"/>
    <col min="11533" max="11533" width="11.6640625" style="998" customWidth="1"/>
    <col min="11534" max="11534" width="1.6640625" style="998" customWidth="1"/>
    <col min="11535" max="11535" width="11.6640625" style="998" customWidth="1"/>
    <col min="11536" max="11537" width="14.21875" style="998" customWidth="1"/>
    <col min="11538" max="11538" width="24" style="998" customWidth="1"/>
    <col min="11539" max="11539" width="25.5546875" style="998" customWidth="1"/>
    <col min="11540" max="11540" width="28.77734375" style="998" customWidth="1"/>
    <col min="11541" max="11541" width="30.77734375" style="998" customWidth="1"/>
    <col min="11542" max="11542" width="11.21875" style="998" customWidth="1"/>
    <col min="11543" max="11783" width="8.6640625" style="998"/>
    <col min="11784" max="11784" width="6.77734375" style="998" customWidth="1"/>
    <col min="11785" max="11785" width="28.6640625" style="998" customWidth="1"/>
    <col min="11786" max="11786" width="6.77734375" style="998" customWidth="1"/>
    <col min="11787" max="11787" width="8.44140625" style="998" customWidth="1"/>
    <col min="11788" max="11788" width="1.6640625" style="998" customWidth="1"/>
    <col min="11789" max="11789" width="11.6640625" style="998" customWidth="1"/>
    <col min="11790" max="11790" width="1.6640625" style="998" customWidth="1"/>
    <col min="11791" max="11791" width="11.6640625" style="998" customWidth="1"/>
    <col min="11792" max="11793" width="14.21875" style="998" customWidth="1"/>
    <col min="11794" max="11794" width="24" style="998" customWidth="1"/>
    <col min="11795" max="11795" width="25.5546875" style="998" customWidth="1"/>
    <col min="11796" max="11796" width="28.77734375" style="998" customWidth="1"/>
    <col min="11797" max="11797" width="30.77734375" style="998" customWidth="1"/>
    <col min="11798" max="11798" width="11.21875" style="998" customWidth="1"/>
    <col min="11799" max="12039" width="8.6640625" style="998"/>
    <col min="12040" max="12040" width="6.77734375" style="998" customWidth="1"/>
    <col min="12041" max="12041" width="28.6640625" style="998" customWidth="1"/>
    <col min="12042" max="12042" width="6.77734375" style="998" customWidth="1"/>
    <col min="12043" max="12043" width="8.44140625" style="998" customWidth="1"/>
    <col min="12044" max="12044" width="1.6640625" style="998" customWidth="1"/>
    <col min="12045" max="12045" width="11.6640625" style="998" customWidth="1"/>
    <col min="12046" max="12046" width="1.6640625" style="998" customWidth="1"/>
    <col min="12047" max="12047" width="11.6640625" style="998" customWidth="1"/>
    <col min="12048" max="12049" width="14.21875" style="998" customWidth="1"/>
    <col min="12050" max="12050" width="24" style="998" customWidth="1"/>
    <col min="12051" max="12051" width="25.5546875" style="998" customWidth="1"/>
    <col min="12052" max="12052" width="28.77734375" style="998" customWidth="1"/>
    <col min="12053" max="12053" width="30.77734375" style="998" customWidth="1"/>
    <col min="12054" max="12054" width="11.21875" style="998" customWidth="1"/>
    <col min="12055" max="12295" width="8.6640625" style="998"/>
    <col min="12296" max="12296" width="6.77734375" style="998" customWidth="1"/>
    <col min="12297" max="12297" width="28.6640625" style="998" customWidth="1"/>
    <col min="12298" max="12298" width="6.77734375" style="998" customWidth="1"/>
    <col min="12299" max="12299" width="8.44140625" style="998" customWidth="1"/>
    <col min="12300" max="12300" width="1.6640625" style="998" customWidth="1"/>
    <col min="12301" max="12301" width="11.6640625" style="998" customWidth="1"/>
    <col min="12302" max="12302" width="1.6640625" style="998" customWidth="1"/>
    <col min="12303" max="12303" width="11.6640625" style="998" customWidth="1"/>
    <col min="12304" max="12305" width="14.21875" style="998" customWidth="1"/>
    <col min="12306" max="12306" width="24" style="998" customWidth="1"/>
    <col min="12307" max="12307" width="25.5546875" style="998" customWidth="1"/>
    <col min="12308" max="12308" width="28.77734375" style="998" customWidth="1"/>
    <col min="12309" max="12309" width="30.77734375" style="998" customWidth="1"/>
    <col min="12310" max="12310" width="11.21875" style="998" customWidth="1"/>
    <col min="12311" max="12551" width="8.6640625" style="998"/>
    <col min="12552" max="12552" width="6.77734375" style="998" customWidth="1"/>
    <col min="12553" max="12553" width="28.6640625" style="998" customWidth="1"/>
    <col min="12554" max="12554" width="6.77734375" style="998" customWidth="1"/>
    <col min="12555" max="12555" width="8.44140625" style="998" customWidth="1"/>
    <col min="12556" max="12556" width="1.6640625" style="998" customWidth="1"/>
    <col min="12557" max="12557" width="11.6640625" style="998" customWidth="1"/>
    <col min="12558" max="12558" width="1.6640625" style="998" customWidth="1"/>
    <col min="12559" max="12559" width="11.6640625" style="998" customWidth="1"/>
    <col min="12560" max="12561" width="14.21875" style="998" customWidth="1"/>
    <col min="12562" max="12562" width="24" style="998" customWidth="1"/>
    <col min="12563" max="12563" width="25.5546875" style="998" customWidth="1"/>
    <col min="12564" max="12564" width="28.77734375" style="998" customWidth="1"/>
    <col min="12565" max="12565" width="30.77734375" style="998" customWidth="1"/>
    <col min="12566" max="12566" width="11.21875" style="998" customWidth="1"/>
    <col min="12567" max="12807" width="8.6640625" style="998"/>
    <col min="12808" max="12808" width="6.77734375" style="998" customWidth="1"/>
    <col min="12809" max="12809" width="28.6640625" style="998" customWidth="1"/>
    <col min="12810" max="12810" width="6.77734375" style="998" customWidth="1"/>
    <col min="12811" max="12811" width="8.44140625" style="998" customWidth="1"/>
    <col min="12812" max="12812" width="1.6640625" style="998" customWidth="1"/>
    <col min="12813" max="12813" width="11.6640625" style="998" customWidth="1"/>
    <col min="12814" max="12814" width="1.6640625" style="998" customWidth="1"/>
    <col min="12815" max="12815" width="11.6640625" style="998" customWidth="1"/>
    <col min="12816" max="12817" width="14.21875" style="998" customWidth="1"/>
    <col min="12818" max="12818" width="24" style="998" customWidth="1"/>
    <col min="12819" max="12819" width="25.5546875" style="998" customWidth="1"/>
    <col min="12820" max="12820" width="28.77734375" style="998" customWidth="1"/>
    <col min="12821" max="12821" width="30.77734375" style="998" customWidth="1"/>
    <col min="12822" max="12822" width="11.21875" style="998" customWidth="1"/>
    <col min="12823" max="13063" width="8.6640625" style="998"/>
    <col min="13064" max="13064" width="6.77734375" style="998" customWidth="1"/>
    <col min="13065" max="13065" width="28.6640625" style="998" customWidth="1"/>
    <col min="13066" max="13066" width="6.77734375" style="998" customWidth="1"/>
    <col min="13067" max="13067" width="8.44140625" style="998" customWidth="1"/>
    <col min="13068" max="13068" width="1.6640625" style="998" customWidth="1"/>
    <col min="13069" max="13069" width="11.6640625" style="998" customWidth="1"/>
    <col min="13070" max="13070" width="1.6640625" style="998" customWidth="1"/>
    <col min="13071" max="13071" width="11.6640625" style="998" customWidth="1"/>
    <col min="13072" max="13073" width="14.21875" style="998" customWidth="1"/>
    <col min="13074" max="13074" width="24" style="998" customWidth="1"/>
    <col min="13075" max="13075" width="25.5546875" style="998" customWidth="1"/>
    <col min="13076" max="13076" width="28.77734375" style="998" customWidth="1"/>
    <col min="13077" max="13077" width="30.77734375" style="998" customWidth="1"/>
    <col min="13078" max="13078" width="11.21875" style="998" customWidth="1"/>
    <col min="13079" max="13319" width="8.6640625" style="998"/>
    <col min="13320" max="13320" width="6.77734375" style="998" customWidth="1"/>
    <col min="13321" max="13321" width="28.6640625" style="998" customWidth="1"/>
    <col min="13322" max="13322" width="6.77734375" style="998" customWidth="1"/>
    <col min="13323" max="13323" width="8.44140625" style="998" customWidth="1"/>
    <col min="13324" max="13324" width="1.6640625" style="998" customWidth="1"/>
    <col min="13325" max="13325" width="11.6640625" style="998" customWidth="1"/>
    <col min="13326" max="13326" width="1.6640625" style="998" customWidth="1"/>
    <col min="13327" max="13327" width="11.6640625" style="998" customWidth="1"/>
    <col min="13328" max="13329" width="14.21875" style="998" customWidth="1"/>
    <col min="13330" max="13330" width="24" style="998" customWidth="1"/>
    <col min="13331" max="13331" width="25.5546875" style="998" customWidth="1"/>
    <col min="13332" max="13332" width="28.77734375" style="998" customWidth="1"/>
    <col min="13333" max="13333" width="30.77734375" style="998" customWidth="1"/>
    <col min="13334" max="13334" width="11.21875" style="998" customWidth="1"/>
    <col min="13335" max="13575" width="8.6640625" style="998"/>
    <col min="13576" max="13576" width="6.77734375" style="998" customWidth="1"/>
    <col min="13577" max="13577" width="28.6640625" style="998" customWidth="1"/>
    <col min="13578" max="13578" width="6.77734375" style="998" customWidth="1"/>
    <col min="13579" max="13579" width="8.44140625" style="998" customWidth="1"/>
    <col min="13580" max="13580" width="1.6640625" style="998" customWidth="1"/>
    <col min="13581" max="13581" width="11.6640625" style="998" customWidth="1"/>
    <col min="13582" max="13582" width="1.6640625" style="998" customWidth="1"/>
    <col min="13583" max="13583" width="11.6640625" style="998" customWidth="1"/>
    <col min="13584" max="13585" width="14.21875" style="998" customWidth="1"/>
    <col min="13586" max="13586" width="24" style="998" customWidth="1"/>
    <col min="13587" max="13587" width="25.5546875" style="998" customWidth="1"/>
    <col min="13588" max="13588" width="28.77734375" style="998" customWidth="1"/>
    <col min="13589" max="13589" width="30.77734375" style="998" customWidth="1"/>
    <col min="13590" max="13590" width="11.21875" style="998" customWidth="1"/>
    <col min="13591" max="13831" width="8.6640625" style="998"/>
    <col min="13832" max="13832" width="6.77734375" style="998" customWidth="1"/>
    <col min="13833" max="13833" width="28.6640625" style="998" customWidth="1"/>
    <col min="13834" max="13834" width="6.77734375" style="998" customWidth="1"/>
    <col min="13835" max="13835" width="8.44140625" style="998" customWidth="1"/>
    <col min="13836" max="13836" width="1.6640625" style="998" customWidth="1"/>
    <col min="13837" max="13837" width="11.6640625" style="998" customWidth="1"/>
    <col min="13838" max="13838" width="1.6640625" style="998" customWidth="1"/>
    <col min="13839" max="13839" width="11.6640625" style="998" customWidth="1"/>
    <col min="13840" max="13841" width="14.21875" style="998" customWidth="1"/>
    <col min="13842" max="13842" width="24" style="998" customWidth="1"/>
    <col min="13843" max="13843" width="25.5546875" style="998" customWidth="1"/>
    <col min="13844" max="13844" width="28.77734375" style="998" customWidth="1"/>
    <col min="13845" max="13845" width="30.77734375" style="998" customWidth="1"/>
    <col min="13846" max="13846" width="11.21875" style="998" customWidth="1"/>
    <col min="13847" max="14087" width="8.6640625" style="998"/>
    <col min="14088" max="14088" width="6.77734375" style="998" customWidth="1"/>
    <col min="14089" max="14089" width="28.6640625" style="998" customWidth="1"/>
    <col min="14090" max="14090" width="6.77734375" style="998" customWidth="1"/>
    <col min="14091" max="14091" width="8.44140625" style="998" customWidth="1"/>
    <col min="14092" max="14092" width="1.6640625" style="998" customWidth="1"/>
    <col min="14093" max="14093" width="11.6640625" style="998" customWidth="1"/>
    <col min="14094" max="14094" width="1.6640625" style="998" customWidth="1"/>
    <col min="14095" max="14095" width="11.6640625" style="998" customWidth="1"/>
    <col min="14096" max="14097" width="14.21875" style="998" customWidth="1"/>
    <col min="14098" max="14098" width="24" style="998" customWidth="1"/>
    <col min="14099" max="14099" width="25.5546875" style="998" customWidth="1"/>
    <col min="14100" max="14100" width="28.77734375" style="998" customWidth="1"/>
    <col min="14101" max="14101" width="30.77734375" style="998" customWidth="1"/>
    <col min="14102" max="14102" width="11.21875" style="998" customWidth="1"/>
    <col min="14103" max="14343" width="8.6640625" style="998"/>
    <col min="14344" max="14344" width="6.77734375" style="998" customWidth="1"/>
    <col min="14345" max="14345" width="28.6640625" style="998" customWidth="1"/>
    <col min="14346" max="14346" width="6.77734375" style="998" customWidth="1"/>
    <col min="14347" max="14347" width="8.44140625" style="998" customWidth="1"/>
    <col min="14348" max="14348" width="1.6640625" style="998" customWidth="1"/>
    <col min="14349" max="14349" width="11.6640625" style="998" customWidth="1"/>
    <col min="14350" max="14350" width="1.6640625" style="998" customWidth="1"/>
    <col min="14351" max="14351" width="11.6640625" style="998" customWidth="1"/>
    <col min="14352" max="14353" width="14.21875" style="998" customWidth="1"/>
    <col min="14354" max="14354" width="24" style="998" customWidth="1"/>
    <col min="14355" max="14355" width="25.5546875" style="998" customWidth="1"/>
    <col min="14356" max="14356" width="28.77734375" style="998" customWidth="1"/>
    <col min="14357" max="14357" width="30.77734375" style="998" customWidth="1"/>
    <col min="14358" max="14358" width="11.21875" style="998" customWidth="1"/>
    <col min="14359" max="14599" width="8.6640625" style="998"/>
    <col min="14600" max="14600" width="6.77734375" style="998" customWidth="1"/>
    <col min="14601" max="14601" width="28.6640625" style="998" customWidth="1"/>
    <col min="14602" max="14602" width="6.77734375" style="998" customWidth="1"/>
    <col min="14603" max="14603" width="8.44140625" style="998" customWidth="1"/>
    <col min="14604" max="14604" width="1.6640625" style="998" customWidth="1"/>
    <col min="14605" max="14605" width="11.6640625" style="998" customWidth="1"/>
    <col min="14606" max="14606" width="1.6640625" style="998" customWidth="1"/>
    <col min="14607" max="14607" width="11.6640625" style="998" customWidth="1"/>
    <col min="14608" max="14609" width="14.21875" style="998" customWidth="1"/>
    <col min="14610" max="14610" width="24" style="998" customWidth="1"/>
    <col min="14611" max="14611" width="25.5546875" style="998" customWidth="1"/>
    <col min="14612" max="14612" width="28.77734375" style="998" customWidth="1"/>
    <col min="14613" max="14613" width="30.77734375" style="998" customWidth="1"/>
    <col min="14614" max="14614" width="11.21875" style="998" customWidth="1"/>
    <col min="14615" max="14855" width="8.6640625" style="998"/>
    <col min="14856" max="14856" width="6.77734375" style="998" customWidth="1"/>
    <col min="14857" max="14857" width="28.6640625" style="998" customWidth="1"/>
    <col min="14858" max="14858" width="6.77734375" style="998" customWidth="1"/>
    <col min="14859" max="14859" width="8.44140625" style="998" customWidth="1"/>
    <col min="14860" max="14860" width="1.6640625" style="998" customWidth="1"/>
    <col min="14861" max="14861" width="11.6640625" style="998" customWidth="1"/>
    <col min="14862" max="14862" width="1.6640625" style="998" customWidth="1"/>
    <col min="14863" max="14863" width="11.6640625" style="998" customWidth="1"/>
    <col min="14864" max="14865" width="14.21875" style="998" customWidth="1"/>
    <col min="14866" max="14866" width="24" style="998" customWidth="1"/>
    <col min="14867" max="14867" width="25.5546875" style="998" customWidth="1"/>
    <col min="14868" max="14868" width="28.77734375" style="998" customWidth="1"/>
    <col min="14869" max="14869" width="30.77734375" style="998" customWidth="1"/>
    <col min="14870" max="14870" width="11.21875" style="998" customWidth="1"/>
    <col min="14871" max="15111" width="8.6640625" style="998"/>
    <col min="15112" max="15112" width="6.77734375" style="998" customWidth="1"/>
    <col min="15113" max="15113" width="28.6640625" style="998" customWidth="1"/>
    <col min="15114" max="15114" width="6.77734375" style="998" customWidth="1"/>
    <col min="15115" max="15115" width="8.44140625" style="998" customWidth="1"/>
    <col min="15116" max="15116" width="1.6640625" style="998" customWidth="1"/>
    <col min="15117" max="15117" width="11.6640625" style="998" customWidth="1"/>
    <col min="15118" max="15118" width="1.6640625" style="998" customWidth="1"/>
    <col min="15119" max="15119" width="11.6640625" style="998" customWidth="1"/>
    <col min="15120" max="15121" width="14.21875" style="998" customWidth="1"/>
    <col min="15122" max="15122" width="24" style="998" customWidth="1"/>
    <col min="15123" max="15123" width="25.5546875" style="998" customWidth="1"/>
    <col min="15124" max="15124" width="28.77734375" style="998" customWidth="1"/>
    <col min="15125" max="15125" width="30.77734375" style="998" customWidth="1"/>
    <col min="15126" max="15126" width="11.21875" style="998" customWidth="1"/>
    <col min="15127" max="15367" width="8.6640625" style="998"/>
    <col min="15368" max="15368" width="6.77734375" style="998" customWidth="1"/>
    <col min="15369" max="15369" width="28.6640625" style="998" customWidth="1"/>
    <col min="15370" max="15370" width="6.77734375" style="998" customWidth="1"/>
    <col min="15371" max="15371" width="8.44140625" style="998" customWidth="1"/>
    <col min="15372" max="15372" width="1.6640625" style="998" customWidth="1"/>
    <col min="15373" max="15373" width="11.6640625" style="998" customWidth="1"/>
    <col min="15374" max="15374" width="1.6640625" style="998" customWidth="1"/>
    <col min="15375" max="15375" width="11.6640625" style="998" customWidth="1"/>
    <col min="15376" max="15377" width="14.21875" style="998" customWidth="1"/>
    <col min="15378" max="15378" width="24" style="998" customWidth="1"/>
    <col min="15379" max="15379" width="25.5546875" style="998" customWidth="1"/>
    <col min="15380" max="15380" width="28.77734375" style="998" customWidth="1"/>
    <col min="15381" max="15381" width="30.77734375" style="998" customWidth="1"/>
    <col min="15382" max="15382" width="11.21875" style="998" customWidth="1"/>
    <col min="15383" max="15623" width="8.6640625" style="998"/>
    <col min="15624" max="15624" width="6.77734375" style="998" customWidth="1"/>
    <col min="15625" max="15625" width="28.6640625" style="998" customWidth="1"/>
    <col min="15626" max="15626" width="6.77734375" style="998" customWidth="1"/>
    <col min="15627" max="15627" width="8.44140625" style="998" customWidth="1"/>
    <col min="15628" max="15628" width="1.6640625" style="998" customWidth="1"/>
    <col min="15629" max="15629" width="11.6640625" style="998" customWidth="1"/>
    <col min="15630" max="15630" width="1.6640625" style="998" customWidth="1"/>
    <col min="15631" max="15631" width="11.6640625" style="998" customWidth="1"/>
    <col min="15632" max="15633" width="14.21875" style="998" customWidth="1"/>
    <col min="15634" max="15634" width="24" style="998" customWidth="1"/>
    <col min="15635" max="15635" width="25.5546875" style="998" customWidth="1"/>
    <col min="15636" max="15636" width="28.77734375" style="998" customWidth="1"/>
    <col min="15637" max="15637" width="30.77734375" style="998" customWidth="1"/>
    <col min="15638" max="15638" width="11.21875" style="998" customWidth="1"/>
    <col min="15639" max="15879" width="8.6640625" style="998"/>
    <col min="15880" max="15880" width="6.77734375" style="998" customWidth="1"/>
    <col min="15881" max="15881" width="28.6640625" style="998" customWidth="1"/>
    <col min="15882" max="15882" width="6.77734375" style="998" customWidth="1"/>
    <col min="15883" max="15883" width="8.44140625" style="998" customWidth="1"/>
    <col min="15884" max="15884" width="1.6640625" style="998" customWidth="1"/>
    <col min="15885" max="15885" width="11.6640625" style="998" customWidth="1"/>
    <col min="15886" max="15886" width="1.6640625" style="998" customWidth="1"/>
    <col min="15887" max="15887" width="11.6640625" style="998" customWidth="1"/>
    <col min="15888" max="15889" width="14.21875" style="998" customWidth="1"/>
    <col min="15890" max="15890" width="24" style="998" customWidth="1"/>
    <col min="15891" max="15891" width="25.5546875" style="998" customWidth="1"/>
    <col min="15892" max="15892" width="28.77734375" style="998" customWidth="1"/>
    <col min="15893" max="15893" width="30.77734375" style="998" customWidth="1"/>
    <col min="15894" max="15894" width="11.21875" style="998" customWidth="1"/>
    <col min="15895" max="16384" width="8.6640625" style="998"/>
  </cols>
  <sheetData>
    <row r="1" spans="1:9" s="85" customFormat="1" ht="15.75" customHeight="1">
      <c r="A1" s="83"/>
      <c r="B1" s="84" t="s">
        <v>17</v>
      </c>
      <c r="C1" s="944" t="s">
        <v>57</v>
      </c>
      <c r="D1" s="945"/>
      <c r="E1" s="945"/>
      <c r="F1" s="339"/>
      <c r="G1" s="946"/>
      <c r="H1" s="947"/>
    </row>
    <row r="2" spans="1:9" s="85" customFormat="1" ht="15.75" customHeight="1">
      <c r="A2" s="83"/>
      <c r="B2" s="84"/>
      <c r="C2" s="944" t="s">
        <v>58</v>
      </c>
      <c r="D2" s="945"/>
      <c r="E2" s="945"/>
      <c r="F2" s="339"/>
      <c r="G2" s="946"/>
      <c r="H2" s="947"/>
    </row>
    <row r="3" spans="1:9" s="35" customFormat="1" ht="15.75" customHeight="1">
      <c r="A3" s="31"/>
      <c r="B3" s="32" t="s">
        <v>74</v>
      </c>
      <c r="C3" s="37" t="s">
        <v>68</v>
      </c>
      <c r="D3" s="1322"/>
      <c r="E3" s="1323"/>
      <c r="F3" s="959"/>
      <c r="G3" s="1324"/>
      <c r="H3" s="1325"/>
    </row>
    <row r="4" spans="1:9" s="85" customFormat="1">
      <c r="A4" s="83"/>
      <c r="B4" s="84" t="s">
        <v>18</v>
      </c>
      <c r="C4" s="37" t="s">
        <v>60</v>
      </c>
      <c r="D4" s="9"/>
      <c r="E4" s="3"/>
      <c r="F4" s="9"/>
      <c r="G4" s="2"/>
      <c r="I4" s="1326"/>
    </row>
    <row r="5" spans="1:9" s="85" customFormat="1">
      <c r="A5" s="83"/>
      <c r="B5" s="84" t="s">
        <v>19</v>
      </c>
      <c r="C5" s="949" t="s">
        <v>55</v>
      </c>
      <c r="D5" s="945"/>
      <c r="E5" s="950"/>
      <c r="F5" s="339"/>
      <c r="G5" s="2"/>
    </row>
    <row r="6" spans="1:9" s="4" customFormat="1">
      <c r="A6" s="83"/>
      <c r="B6" s="84"/>
      <c r="C6" s="44" t="s">
        <v>27</v>
      </c>
      <c r="D6" s="9"/>
      <c r="E6" s="3"/>
      <c r="F6" s="9"/>
      <c r="G6" s="2"/>
      <c r="I6" s="1290"/>
    </row>
    <row r="7" spans="1:9" s="4" customFormat="1">
      <c r="A7" s="1"/>
      <c r="B7" s="19"/>
      <c r="C7" s="19"/>
      <c r="D7" s="9"/>
      <c r="E7" s="9"/>
      <c r="F7" s="3"/>
      <c r="G7" s="9"/>
      <c r="H7" s="2"/>
      <c r="I7" s="25"/>
    </row>
    <row r="8" spans="1:9" s="4" customFormat="1" ht="18">
      <c r="A8" s="1" t="s">
        <v>76</v>
      </c>
      <c r="B8" s="988" t="s">
        <v>77</v>
      </c>
      <c r="C8" s="988"/>
      <c r="D8" s="87"/>
      <c r="E8" s="87"/>
      <c r="F8" s="88"/>
      <c r="G8" s="87"/>
      <c r="H8" s="89"/>
      <c r="I8" s="25"/>
    </row>
    <row r="9" spans="1:9" s="4" customFormat="1">
      <c r="A9" s="1"/>
      <c r="B9" s="87"/>
      <c r="C9" s="87"/>
      <c r="D9" s="87"/>
      <c r="E9" s="87"/>
      <c r="F9" s="88"/>
      <c r="G9" s="87"/>
      <c r="H9" s="89"/>
      <c r="I9" s="25"/>
    </row>
    <row r="10" spans="1:9" s="4" customFormat="1">
      <c r="A10" s="1"/>
      <c r="B10" s="19"/>
      <c r="C10" s="19"/>
      <c r="D10" s="9"/>
      <c r="E10" s="9"/>
      <c r="F10" s="3"/>
      <c r="G10" s="9"/>
      <c r="H10" s="2"/>
      <c r="I10" s="25"/>
    </row>
    <row r="11" spans="1:9" s="94" customFormat="1">
      <c r="A11" s="91" t="s">
        <v>78</v>
      </c>
      <c r="B11" s="92" t="s">
        <v>79</v>
      </c>
      <c r="C11" s="92"/>
      <c r="D11" s="93"/>
      <c r="F11" s="95"/>
      <c r="H11" s="1291" t="s">
        <v>80</v>
      </c>
      <c r="I11" s="96"/>
    </row>
    <row r="12" spans="1:9" s="94" customFormat="1">
      <c r="A12" s="91"/>
      <c r="B12" s="92"/>
      <c r="C12" s="92"/>
      <c r="D12" s="93"/>
      <c r="F12" s="95"/>
      <c r="H12" s="99"/>
      <c r="I12" s="96"/>
    </row>
    <row r="13" spans="1:9" s="94" customFormat="1" ht="33.75" customHeight="1">
      <c r="A13" s="100" t="s">
        <v>81</v>
      </c>
      <c r="B13" s="101" t="s">
        <v>82</v>
      </c>
      <c r="C13" s="101"/>
      <c r="D13" s="102"/>
      <c r="E13" s="102"/>
      <c r="F13" s="103"/>
      <c r="G13" s="102"/>
      <c r="H13" s="992">
        <f>H122</f>
        <v>275</v>
      </c>
      <c r="I13" s="96"/>
    </row>
    <row r="14" spans="1:9" s="4" customFormat="1" ht="15.75" customHeight="1">
      <c r="A14" s="100" t="s">
        <v>83</v>
      </c>
      <c r="B14" s="101" t="s">
        <v>84</v>
      </c>
      <c r="C14" s="101"/>
      <c r="D14" s="102"/>
      <c r="E14" s="102"/>
      <c r="F14" s="103"/>
      <c r="G14" s="102"/>
      <c r="H14" s="992">
        <f>H175</f>
        <v>0</v>
      </c>
      <c r="I14" s="25"/>
    </row>
    <row r="15" spans="1:9" s="4" customFormat="1">
      <c r="A15" s="100" t="s">
        <v>85</v>
      </c>
      <c r="B15" s="101" t="s">
        <v>86</v>
      </c>
      <c r="C15" s="101"/>
      <c r="D15" s="102"/>
      <c r="E15" s="102"/>
      <c r="F15" s="103"/>
      <c r="G15" s="102"/>
      <c r="H15" s="992">
        <f>H209</f>
        <v>0</v>
      </c>
      <c r="I15" s="25"/>
    </row>
    <row r="16" spans="1:9" s="85" customFormat="1" ht="31.5">
      <c r="A16" s="100" t="s">
        <v>87</v>
      </c>
      <c r="B16" s="101" t="s">
        <v>88</v>
      </c>
      <c r="C16" s="101"/>
      <c r="D16" s="102"/>
      <c r="E16" s="102"/>
      <c r="F16" s="103"/>
      <c r="G16" s="102"/>
      <c r="H16" s="992">
        <f>H217</f>
        <v>0</v>
      </c>
    </row>
    <row r="17" spans="1:9" s="4" customFormat="1">
      <c r="A17" s="100"/>
      <c r="B17" s="101"/>
      <c r="C17" s="101"/>
      <c r="D17" s="102"/>
      <c r="E17" s="102"/>
      <c r="F17" s="103"/>
      <c r="G17" s="102"/>
      <c r="H17" s="107"/>
      <c r="I17" s="25"/>
    </row>
    <row r="18" spans="1:9" s="4" customFormat="1" ht="16.5" thickBot="1">
      <c r="A18" s="100"/>
      <c r="B18" s="993" t="s">
        <v>89</v>
      </c>
      <c r="C18" s="993"/>
      <c r="D18" s="995"/>
      <c r="E18" s="995"/>
      <c r="F18" s="996"/>
      <c r="G18" s="995"/>
      <c r="H18" s="997">
        <f>SUM(H13:H17)</f>
        <v>275</v>
      </c>
      <c r="I18" s="1292"/>
    </row>
    <row r="19" spans="1:9" s="4" customFormat="1">
      <c r="A19" s="1"/>
      <c r="B19" s="19"/>
      <c r="C19" s="19"/>
      <c r="D19" s="9"/>
      <c r="E19" s="9"/>
      <c r="F19" s="3"/>
      <c r="G19" s="9"/>
      <c r="H19" s="2"/>
      <c r="I19" s="25"/>
    </row>
    <row r="20" spans="1:9" s="4" customFormat="1" ht="15.75" customHeight="1">
      <c r="A20" s="1"/>
      <c r="B20" s="19"/>
      <c r="C20" s="19"/>
      <c r="D20" s="9"/>
      <c r="E20" s="9"/>
      <c r="F20" s="3"/>
      <c r="G20" s="9"/>
      <c r="H20" s="2"/>
      <c r="I20" s="25"/>
    </row>
    <row r="21" spans="1:9" ht="15.75" customHeight="1">
      <c r="B21" s="19"/>
      <c r="C21" s="19"/>
      <c r="D21" s="9"/>
      <c r="E21" s="9"/>
      <c r="F21" s="1391"/>
      <c r="G21" s="1392"/>
      <c r="H21" s="1392"/>
    </row>
    <row r="22" spans="1:9" ht="15.75" customHeight="1">
      <c r="B22" s="19"/>
      <c r="C22" s="19"/>
      <c r="D22" s="9"/>
      <c r="E22" s="9"/>
      <c r="F22" s="1394"/>
      <c r="G22" s="1394"/>
      <c r="H22" s="1394"/>
    </row>
    <row r="23" spans="1:9" s="4" customFormat="1" ht="15.75" customHeight="1">
      <c r="A23" s="1"/>
      <c r="B23" s="19"/>
      <c r="C23" s="19"/>
      <c r="D23" s="9"/>
      <c r="E23" s="9"/>
      <c r="F23" s="3"/>
      <c r="G23" s="9"/>
      <c r="H23" s="2"/>
      <c r="I23" s="25"/>
    </row>
    <row r="24" spans="1:9" ht="15.75" customHeight="1">
      <c r="B24" s="19"/>
      <c r="C24" s="19"/>
      <c r="D24" s="9"/>
      <c r="E24" s="9"/>
      <c r="F24" s="1391"/>
      <c r="G24" s="1395"/>
      <c r="H24" s="1395"/>
    </row>
    <row r="25" spans="1:9" ht="15.75" customHeight="1">
      <c r="B25" s="19"/>
      <c r="C25" s="19"/>
      <c r="D25" s="9"/>
      <c r="E25" s="9"/>
      <c r="F25" s="1394"/>
      <c r="G25" s="1397"/>
      <c r="H25" s="1397"/>
    </row>
    <row r="26" spans="1:9" s="4" customFormat="1" ht="15.75" customHeight="1">
      <c r="A26" s="1"/>
      <c r="B26" s="19"/>
      <c r="C26" s="19"/>
      <c r="D26" s="9"/>
      <c r="E26" s="9"/>
      <c r="F26" s="3"/>
      <c r="G26" s="9"/>
      <c r="H26" s="2"/>
      <c r="I26" s="25"/>
    </row>
    <row r="27" spans="1:9" ht="15.75" customHeight="1">
      <c r="B27" s="19"/>
      <c r="C27" s="19"/>
      <c r="D27" s="9"/>
      <c r="E27" s="9"/>
      <c r="F27" s="1391"/>
      <c r="G27" s="1399"/>
      <c r="H27" s="1399"/>
    </row>
    <row r="28" spans="1:9" ht="15.75" customHeight="1">
      <c r="B28" s="19"/>
      <c r="C28" s="19"/>
      <c r="D28" s="9"/>
      <c r="E28" s="9"/>
      <c r="F28" s="1402"/>
      <c r="G28" s="1402"/>
      <c r="H28" s="1402"/>
    </row>
    <row r="29" spans="1:9" ht="15.75" customHeight="1">
      <c r="B29" s="19"/>
      <c r="C29" s="19"/>
      <c r="D29" s="9"/>
      <c r="E29" s="9"/>
      <c r="F29" s="317"/>
      <c r="G29" s="317"/>
      <c r="H29" s="317"/>
    </row>
    <row r="30" spans="1:9" ht="15.75" customHeight="1">
      <c r="B30" s="19"/>
      <c r="C30" s="19"/>
      <c r="D30" s="9"/>
      <c r="E30" s="9"/>
      <c r="F30" s="317"/>
      <c r="G30" s="317"/>
      <c r="H30" s="317"/>
    </row>
    <row r="31" spans="1:9" ht="15.75" customHeight="1">
      <c r="B31" s="19"/>
      <c r="C31" s="19"/>
      <c r="D31" s="9"/>
      <c r="E31" s="9"/>
      <c r="F31" s="317"/>
      <c r="G31" s="317"/>
      <c r="H31" s="317"/>
    </row>
    <row r="32" spans="1:9" ht="15.75" customHeight="1">
      <c r="B32" s="19"/>
      <c r="C32" s="19"/>
      <c r="D32" s="9"/>
      <c r="E32" s="9"/>
      <c r="F32" s="317"/>
      <c r="G32" s="317"/>
      <c r="H32" s="317"/>
    </row>
    <row r="33" spans="1:9" ht="15.75" customHeight="1">
      <c r="B33" s="19"/>
      <c r="C33" s="19"/>
      <c r="D33" s="9"/>
      <c r="E33" s="9"/>
      <c r="F33" s="317"/>
      <c r="G33" s="317"/>
      <c r="H33" s="317"/>
    </row>
    <row r="34" spans="1:9" ht="15.75" customHeight="1">
      <c r="B34" s="19"/>
      <c r="C34" s="19"/>
      <c r="D34" s="9"/>
      <c r="E34" s="9"/>
      <c r="F34" s="317"/>
      <c r="G34" s="317"/>
      <c r="H34" s="317"/>
    </row>
    <row r="35" spans="1:9" ht="15.75" customHeight="1">
      <c r="B35" s="19"/>
      <c r="C35" s="19"/>
      <c r="D35" s="9"/>
      <c r="E35" s="9"/>
      <c r="F35" s="317"/>
      <c r="G35" s="317"/>
      <c r="H35" s="317"/>
    </row>
    <row r="36" spans="1:9" ht="15.75" customHeight="1">
      <c r="B36" s="19"/>
      <c r="C36" s="19"/>
      <c r="D36" s="9"/>
      <c r="E36" s="9"/>
      <c r="F36" s="317"/>
      <c r="G36" s="317"/>
      <c r="H36" s="317"/>
    </row>
    <row r="37" spans="1:9" ht="15.75" customHeight="1">
      <c r="B37" s="19"/>
      <c r="C37" s="19"/>
      <c r="D37" s="9"/>
      <c r="E37" s="9"/>
      <c r="F37" s="317"/>
      <c r="G37" s="317"/>
      <c r="H37" s="317"/>
    </row>
    <row r="38" spans="1:9" ht="15.75" customHeight="1">
      <c r="B38" s="19"/>
      <c r="C38" s="19"/>
      <c r="D38" s="9"/>
      <c r="E38" s="9"/>
      <c r="F38" s="317"/>
      <c r="G38" s="317"/>
      <c r="H38" s="317"/>
    </row>
    <row r="39" spans="1:9" ht="15.75" customHeight="1">
      <c r="B39" s="19"/>
      <c r="C39" s="19"/>
      <c r="D39" s="9"/>
      <c r="E39" s="9"/>
      <c r="F39" s="317"/>
      <c r="G39" s="317"/>
      <c r="H39" s="317"/>
    </row>
    <row r="40" spans="1:9" ht="15.75" customHeight="1">
      <c r="B40" s="19"/>
      <c r="C40" s="19"/>
      <c r="D40" s="9"/>
      <c r="E40" s="9"/>
      <c r="F40" s="317"/>
      <c r="G40" s="317"/>
      <c r="H40" s="317"/>
    </row>
    <row r="41" spans="1:9" ht="15.75" customHeight="1">
      <c r="B41" s="19"/>
      <c r="C41" s="19"/>
      <c r="D41" s="9"/>
      <c r="E41" s="9"/>
      <c r="F41" s="317"/>
      <c r="G41" s="317"/>
      <c r="H41" s="317"/>
    </row>
    <row r="42" spans="1:9" ht="15.75" customHeight="1">
      <c r="B42" s="19"/>
      <c r="C42" s="19"/>
      <c r="D42" s="9"/>
      <c r="E42" s="9"/>
      <c r="F42" s="317"/>
      <c r="G42" s="317"/>
      <c r="H42" s="317"/>
    </row>
    <row r="43" spans="1:9" ht="15.75" customHeight="1">
      <c r="B43" s="19"/>
      <c r="C43" s="19"/>
      <c r="D43" s="9"/>
      <c r="E43" s="9"/>
      <c r="F43" s="317"/>
      <c r="G43" s="317"/>
      <c r="H43" s="317"/>
    </row>
    <row r="44" spans="1:9" ht="15.75" customHeight="1">
      <c r="B44" s="19"/>
      <c r="C44" s="19"/>
      <c r="D44" s="9"/>
      <c r="E44" s="9"/>
      <c r="F44" s="317"/>
      <c r="G44" s="317"/>
      <c r="H44" s="317"/>
    </row>
    <row r="45" spans="1:9" ht="15.75" customHeight="1">
      <c r="B45" s="19"/>
      <c r="C45" s="19"/>
      <c r="D45" s="9"/>
      <c r="E45" s="9"/>
      <c r="F45" s="317"/>
      <c r="G45" s="317"/>
      <c r="H45" s="317"/>
    </row>
    <row r="46" spans="1:9" ht="15.75" customHeight="1">
      <c r="B46" s="19"/>
      <c r="C46" s="19"/>
      <c r="D46" s="9"/>
      <c r="E46" s="9"/>
      <c r="F46" s="317"/>
      <c r="G46" s="317"/>
      <c r="H46" s="317"/>
    </row>
    <row r="47" spans="1:9" s="4" customFormat="1" ht="15.75" customHeight="1">
      <c r="A47" s="1"/>
      <c r="B47" s="19"/>
      <c r="C47" s="19"/>
      <c r="D47" s="9"/>
      <c r="E47" s="9"/>
      <c r="F47" s="3"/>
      <c r="G47" s="9"/>
      <c r="H47" s="2"/>
      <c r="I47" s="25"/>
    </row>
    <row r="48" spans="1:9" s="4" customFormat="1" ht="15.75" customHeight="1">
      <c r="A48" s="1"/>
      <c r="B48" s="19"/>
      <c r="C48" s="19"/>
      <c r="D48" s="9"/>
      <c r="E48" s="9"/>
      <c r="F48" s="3"/>
      <c r="G48" s="9"/>
      <c r="H48" s="2"/>
      <c r="I48" s="25"/>
    </row>
    <row r="49" spans="1:9" s="4" customFormat="1">
      <c r="A49" s="1"/>
      <c r="B49" s="19"/>
      <c r="C49" s="19"/>
      <c r="D49" s="9"/>
      <c r="E49" s="9"/>
      <c r="F49" s="3"/>
      <c r="G49" s="9"/>
      <c r="H49" s="2"/>
      <c r="I49" s="25"/>
    </row>
    <row r="50" spans="1:9">
      <c r="B50" s="19" t="s">
        <v>38</v>
      </c>
      <c r="C50" s="19"/>
      <c r="D50" s="9"/>
      <c r="E50" s="9"/>
      <c r="F50" s="3"/>
      <c r="G50" s="9"/>
      <c r="H50" s="2"/>
    </row>
    <row r="51" spans="1:9" s="4" customFormat="1" ht="15.75" customHeight="1">
      <c r="A51" s="1"/>
      <c r="B51" s="19"/>
      <c r="C51" s="19"/>
      <c r="D51" s="9"/>
      <c r="E51" s="9"/>
      <c r="F51" s="317"/>
      <c r="G51" s="317"/>
      <c r="H51" s="317"/>
      <c r="I51" s="25"/>
    </row>
    <row r="52" spans="1:9" s="4" customFormat="1" ht="15.75" customHeight="1">
      <c r="A52" s="1"/>
      <c r="B52" s="382" t="s">
        <v>90</v>
      </c>
      <c r="C52" s="19"/>
      <c r="D52" s="9"/>
      <c r="E52" s="9"/>
      <c r="F52" s="317"/>
      <c r="G52" s="317"/>
      <c r="H52" s="317"/>
      <c r="I52" s="25"/>
    </row>
    <row r="53" spans="1:9" s="4" customFormat="1" ht="49.5" customHeight="1">
      <c r="A53" s="1"/>
      <c r="B53" s="1404" t="s">
        <v>91</v>
      </c>
      <c r="C53" s="1404"/>
      <c r="D53" s="1404"/>
      <c r="E53" s="1404"/>
      <c r="F53" s="1404"/>
      <c r="G53" s="1404"/>
      <c r="H53" s="1404"/>
      <c r="I53" s="25"/>
    </row>
    <row r="54" spans="1:9" s="4" customFormat="1" ht="15.75" customHeight="1">
      <c r="A54" s="1"/>
      <c r="B54" s="19"/>
      <c r="C54" s="19"/>
      <c r="D54" s="19"/>
      <c r="E54" s="19"/>
      <c r="F54" s="19"/>
      <c r="G54" s="19"/>
      <c r="H54" s="19"/>
      <c r="I54" s="25"/>
    </row>
    <row r="55" spans="1:9" s="4" customFormat="1" ht="15.75" customHeight="1">
      <c r="A55" s="1"/>
      <c r="B55" s="382" t="s">
        <v>92</v>
      </c>
      <c r="C55" s="19"/>
      <c r="D55" s="9"/>
      <c r="E55" s="9"/>
      <c r="F55" s="317"/>
      <c r="G55" s="317"/>
      <c r="H55" s="317"/>
      <c r="I55" s="25"/>
    </row>
    <row r="56" spans="1:9" s="4" customFormat="1" ht="35.25" customHeight="1">
      <c r="A56" s="1"/>
      <c r="B56" s="1404" t="s">
        <v>93</v>
      </c>
      <c r="C56" s="1404"/>
      <c r="D56" s="1404"/>
      <c r="E56" s="1404"/>
      <c r="F56" s="1404"/>
      <c r="G56" s="1404"/>
      <c r="H56" s="1404"/>
      <c r="I56" s="25"/>
    </row>
    <row r="57" spans="1:9" s="4" customFormat="1" ht="15.75" customHeight="1">
      <c r="A57" s="1"/>
      <c r="B57" s="19"/>
      <c r="C57" s="19"/>
      <c r="D57" s="9"/>
      <c r="E57" s="9"/>
      <c r="F57" s="317"/>
      <c r="G57" s="317"/>
      <c r="H57" s="317"/>
      <c r="I57" s="25"/>
    </row>
    <row r="58" spans="1:9" s="4" customFormat="1" ht="15.75" customHeight="1">
      <c r="A58" s="1"/>
      <c r="B58" s="382" t="s">
        <v>94</v>
      </c>
      <c r="C58" s="19"/>
      <c r="D58" s="9"/>
      <c r="E58" s="9"/>
      <c r="F58" s="317"/>
      <c r="G58" s="317"/>
      <c r="H58" s="317"/>
      <c r="I58" s="25"/>
    </row>
    <row r="59" spans="1:9" s="4" customFormat="1" ht="44.25" customHeight="1">
      <c r="A59" s="1"/>
      <c r="B59" s="1394" t="s">
        <v>95</v>
      </c>
      <c r="C59" s="1394"/>
      <c r="D59" s="1394"/>
      <c r="E59" s="1394"/>
      <c r="F59" s="1394"/>
      <c r="G59" s="1394"/>
      <c r="H59" s="1394"/>
      <c r="I59" s="25"/>
    </row>
    <row r="60" spans="1:9" s="4" customFormat="1" ht="15.75" customHeight="1">
      <c r="A60" s="1"/>
      <c r="B60" s="19"/>
      <c r="C60" s="19"/>
      <c r="D60" s="9"/>
      <c r="E60" s="9"/>
      <c r="F60" s="317"/>
      <c r="G60" s="317"/>
      <c r="H60" s="317"/>
      <c r="I60" s="25"/>
    </row>
    <row r="61" spans="1:9" s="4" customFormat="1" ht="15.75" customHeight="1">
      <c r="A61" s="1"/>
      <c r="B61" s="1401" t="s">
        <v>96</v>
      </c>
      <c r="C61" s="1392"/>
      <c r="D61" s="1392"/>
      <c r="E61" s="9"/>
      <c r="F61" s="317"/>
      <c r="G61" s="317"/>
      <c r="H61" s="317"/>
      <c r="I61" s="25"/>
    </row>
    <row r="62" spans="1:9" s="4" customFormat="1" ht="66" customHeight="1">
      <c r="A62" s="1"/>
      <c r="B62" s="1394" t="s">
        <v>97</v>
      </c>
      <c r="C62" s="1394"/>
      <c r="D62" s="1394"/>
      <c r="E62" s="1394"/>
      <c r="F62" s="1394"/>
      <c r="G62" s="1394"/>
      <c r="H62" s="1394"/>
      <c r="I62" s="25"/>
    </row>
    <row r="63" spans="1:9" s="4" customFormat="1">
      <c r="A63" s="1"/>
      <c r="B63" s="316"/>
      <c r="C63" s="316"/>
      <c r="D63" s="316"/>
      <c r="E63" s="316"/>
      <c r="F63" s="316"/>
      <c r="G63" s="316"/>
      <c r="H63" s="316"/>
      <c r="I63" s="25"/>
    </row>
    <row r="64" spans="1:9" s="4" customFormat="1">
      <c r="A64" s="1"/>
      <c r="B64" s="1401" t="s">
        <v>98</v>
      </c>
      <c r="C64" s="1392"/>
      <c r="D64" s="1392"/>
      <c r="E64" s="9"/>
      <c r="F64" s="317"/>
      <c r="G64" s="317"/>
      <c r="H64" s="317"/>
      <c r="I64" s="25"/>
    </row>
    <row r="65" spans="1:9" s="4" customFormat="1" ht="81" customHeight="1">
      <c r="A65" s="1"/>
      <c r="B65" s="1394" t="s">
        <v>99</v>
      </c>
      <c r="C65" s="1394"/>
      <c r="D65" s="1394"/>
      <c r="E65" s="1394"/>
      <c r="F65" s="1394"/>
      <c r="G65" s="1394"/>
      <c r="H65" s="1394"/>
      <c r="I65" s="25"/>
    </row>
    <row r="66" spans="1:9" s="4" customFormat="1">
      <c r="A66" s="1"/>
      <c r="B66" s="316"/>
      <c r="C66" s="316"/>
      <c r="D66" s="316"/>
      <c r="E66" s="316"/>
      <c r="F66" s="316"/>
      <c r="G66" s="316"/>
      <c r="H66" s="316"/>
      <c r="I66" s="25"/>
    </row>
    <row r="67" spans="1:9" s="4" customFormat="1">
      <c r="A67" s="1"/>
      <c r="B67" s="1401" t="s">
        <v>100</v>
      </c>
      <c r="C67" s="1392"/>
      <c r="D67" s="1392"/>
      <c r="E67" s="9"/>
      <c r="F67" s="317"/>
      <c r="G67" s="317"/>
      <c r="H67" s="317"/>
      <c r="I67" s="25"/>
    </row>
    <row r="68" spans="1:9" s="4" customFormat="1" ht="45" customHeight="1">
      <c r="A68" s="1"/>
      <c r="B68" s="1394" t="s">
        <v>101</v>
      </c>
      <c r="C68" s="1394"/>
      <c r="D68" s="1394"/>
      <c r="E68" s="1394"/>
      <c r="F68" s="1394"/>
      <c r="G68" s="1394"/>
      <c r="H68" s="1394"/>
      <c r="I68" s="25"/>
    </row>
    <row r="69" spans="1:9" s="4" customFormat="1" ht="15.75" customHeight="1">
      <c r="A69" s="1"/>
      <c r="B69" s="19"/>
      <c r="C69" s="19"/>
      <c r="D69" s="9"/>
      <c r="E69" s="9"/>
      <c r="F69" s="317"/>
      <c r="G69" s="317"/>
      <c r="H69" s="317"/>
      <c r="I69" s="25"/>
    </row>
    <row r="70" spans="1:9" s="4" customFormat="1" ht="15.75" customHeight="1">
      <c r="A70" s="1"/>
      <c r="B70" s="1401" t="s">
        <v>102</v>
      </c>
      <c r="C70" s="1392"/>
      <c r="D70" s="1392"/>
      <c r="E70" s="9"/>
      <c r="F70" s="317"/>
      <c r="G70" s="317"/>
      <c r="H70" s="317"/>
      <c r="I70" s="25"/>
    </row>
    <row r="71" spans="1:9" s="4" customFormat="1" ht="34.5" customHeight="1">
      <c r="A71" s="1"/>
      <c r="B71" s="1394" t="s">
        <v>103</v>
      </c>
      <c r="C71" s="1394"/>
      <c r="D71" s="1394"/>
      <c r="E71" s="1394"/>
      <c r="F71" s="1394"/>
      <c r="G71" s="1394"/>
      <c r="H71" s="1394"/>
      <c r="I71" s="1327"/>
    </row>
    <row r="72" spans="1:9" s="4" customFormat="1" ht="15.75" customHeight="1">
      <c r="A72" s="1"/>
      <c r="B72" s="19"/>
      <c r="C72" s="19"/>
      <c r="D72" s="9"/>
      <c r="E72" s="9"/>
      <c r="F72" s="317"/>
      <c r="G72" s="317"/>
      <c r="H72" s="317"/>
      <c r="I72" s="1327"/>
    </row>
    <row r="73" spans="1:9" s="4" customFormat="1" ht="15.75" customHeight="1">
      <c r="A73" s="1"/>
      <c r="B73" s="1401" t="s">
        <v>104</v>
      </c>
      <c r="C73" s="1392"/>
      <c r="D73" s="1392"/>
      <c r="E73" s="9"/>
      <c r="F73" s="317"/>
      <c r="G73" s="317"/>
      <c r="H73" s="317"/>
      <c r="I73" s="25"/>
    </row>
    <row r="74" spans="1:9" s="4" customFormat="1" ht="45" customHeight="1">
      <c r="A74" s="1"/>
      <c r="B74" s="1404" t="s">
        <v>105</v>
      </c>
      <c r="C74" s="1404"/>
      <c r="D74" s="1404"/>
      <c r="E74" s="1404"/>
      <c r="F74" s="1404"/>
      <c r="G74" s="1404"/>
      <c r="H74" s="1404"/>
      <c r="I74" s="25"/>
    </row>
    <row r="75" spans="1:9" s="4" customFormat="1" ht="15.75" customHeight="1">
      <c r="A75" s="1"/>
      <c r="E75" s="9"/>
      <c r="F75" s="317"/>
      <c r="G75" s="317"/>
      <c r="H75" s="317"/>
      <c r="I75" s="25"/>
    </row>
    <row r="76" spans="1:9" s="4" customFormat="1" ht="15.75" customHeight="1">
      <c r="A76" s="1"/>
      <c r="B76" s="1401" t="s">
        <v>106</v>
      </c>
      <c r="C76" s="1392"/>
      <c r="D76" s="1392"/>
      <c r="E76" s="9"/>
      <c r="F76" s="317"/>
      <c r="G76" s="317"/>
      <c r="H76" s="317"/>
      <c r="I76" s="25"/>
    </row>
    <row r="77" spans="1:9" s="4" customFormat="1" ht="17.25" customHeight="1">
      <c r="A77" s="1"/>
      <c r="B77" s="1404" t="s">
        <v>107</v>
      </c>
      <c r="C77" s="1404"/>
      <c r="D77" s="1404"/>
      <c r="E77" s="1404"/>
      <c r="F77" s="1404"/>
      <c r="G77" s="1404"/>
      <c r="H77" s="1404"/>
      <c r="I77" s="1349"/>
    </row>
    <row r="78" spans="1:9" s="4" customFormat="1" ht="17.25" customHeight="1">
      <c r="A78" s="1"/>
      <c r="B78" s="19"/>
      <c r="C78" s="19"/>
      <c r="D78" s="19"/>
      <c r="E78" s="19"/>
      <c r="F78" s="19"/>
      <c r="G78" s="19"/>
      <c r="H78" s="19"/>
      <c r="I78" s="19"/>
    </row>
    <row r="79" spans="1:9" s="4" customFormat="1" ht="17.25" customHeight="1">
      <c r="A79" s="1"/>
      <c r="B79" s="1401" t="s">
        <v>108</v>
      </c>
      <c r="C79" s="1392"/>
      <c r="D79" s="1392"/>
      <c r="E79" s="9"/>
      <c r="F79" s="317"/>
      <c r="G79" s="317"/>
      <c r="H79" s="317"/>
      <c r="I79" s="19"/>
    </row>
    <row r="80" spans="1:9" s="4" customFormat="1" ht="43.5" customHeight="1">
      <c r="A80" s="1"/>
      <c r="B80" s="1404" t="s">
        <v>307</v>
      </c>
      <c r="C80" s="1404"/>
      <c r="D80" s="1404"/>
      <c r="E80" s="1404"/>
      <c r="F80" s="1404"/>
      <c r="G80" s="1404"/>
      <c r="H80" s="1404"/>
      <c r="I80" s="19"/>
    </row>
    <row r="81" spans="1:9" s="4" customFormat="1" ht="15.75" customHeight="1">
      <c r="A81" s="1"/>
      <c r="B81" s="19"/>
      <c r="C81" s="19"/>
      <c r="D81" s="9"/>
      <c r="E81" s="9"/>
      <c r="F81" s="317"/>
      <c r="G81" s="317"/>
      <c r="H81" s="317"/>
      <c r="I81" s="25"/>
    </row>
    <row r="82" spans="1:9" s="4" customFormat="1">
      <c r="A82" s="1"/>
      <c r="B82" s="1401" t="s">
        <v>110</v>
      </c>
      <c r="C82" s="1399"/>
      <c r="D82" s="1399"/>
      <c r="E82" s="9"/>
      <c r="F82" s="317"/>
      <c r="G82" s="317"/>
      <c r="H82" s="317"/>
      <c r="I82" s="1329"/>
    </row>
    <row r="83" spans="1:9" s="4" customFormat="1" ht="99" customHeight="1">
      <c r="A83" s="1"/>
      <c r="B83" s="1405" t="s">
        <v>308</v>
      </c>
      <c r="C83" s="1404"/>
      <c r="D83" s="1404"/>
      <c r="E83" s="1404"/>
      <c r="F83" s="1404"/>
      <c r="G83" s="1404"/>
      <c r="H83" s="1404"/>
      <c r="I83" s="19"/>
    </row>
    <row r="84" spans="1:9" s="4" customFormat="1" ht="15.75" customHeight="1">
      <c r="A84" s="1"/>
      <c r="B84" s="19"/>
      <c r="C84" s="19"/>
      <c r="D84" s="9"/>
      <c r="E84" s="9"/>
      <c r="F84" s="317"/>
      <c r="G84" s="317"/>
      <c r="H84" s="317"/>
      <c r="I84" s="25"/>
    </row>
    <row r="85" spans="1:9" s="4" customFormat="1" ht="15.75" customHeight="1">
      <c r="A85" s="1"/>
      <c r="B85" s="1401" t="s">
        <v>112</v>
      </c>
      <c r="C85" s="1392"/>
      <c r="D85" s="1392"/>
      <c r="E85" s="9"/>
      <c r="F85" s="317"/>
      <c r="G85" s="317"/>
      <c r="H85" s="317"/>
      <c r="I85" s="19"/>
    </row>
    <row r="86" spans="1:9" s="4" customFormat="1" ht="39" customHeight="1">
      <c r="A86" s="1"/>
      <c r="B86" s="1404" t="s">
        <v>111</v>
      </c>
      <c r="C86" s="1404"/>
      <c r="D86" s="1404"/>
      <c r="E86" s="1404"/>
      <c r="F86" s="1404"/>
      <c r="G86" s="1404"/>
      <c r="H86" s="1404"/>
      <c r="I86" s="19"/>
    </row>
    <row r="87" spans="1:9" s="4" customFormat="1" ht="15.75" customHeight="1">
      <c r="A87" s="1"/>
      <c r="B87" s="19"/>
      <c r="C87" s="19"/>
      <c r="D87" s="9"/>
      <c r="E87" s="9"/>
      <c r="F87" s="317"/>
      <c r="G87" s="317"/>
      <c r="H87" s="317"/>
      <c r="I87" s="25"/>
    </row>
    <row r="88" spans="1:9" s="4" customFormat="1" ht="15.75" customHeight="1">
      <c r="A88" s="1"/>
      <c r="B88" s="1401" t="s">
        <v>114</v>
      </c>
      <c r="C88" s="1399"/>
      <c r="D88" s="1399"/>
      <c r="E88" s="9"/>
      <c r="F88" s="316"/>
      <c r="G88" s="316"/>
      <c r="H88" s="316"/>
      <c r="I88" s="25"/>
    </row>
    <row r="89" spans="1:9" s="4" customFormat="1" ht="34.5" customHeight="1">
      <c r="A89" s="1"/>
      <c r="B89" s="1404" t="s">
        <v>113</v>
      </c>
      <c r="C89" s="1404"/>
      <c r="D89" s="1404"/>
      <c r="E89" s="1404"/>
      <c r="F89" s="1404"/>
      <c r="G89" s="1404"/>
      <c r="H89" s="1404"/>
      <c r="I89" s="25"/>
    </row>
    <row r="90" spans="1:9" s="4" customFormat="1">
      <c r="A90" s="1"/>
      <c r="B90" s="382"/>
      <c r="C90" s="19"/>
      <c r="D90" s="19"/>
      <c r="E90" s="19"/>
      <c r="F90" s="19"/>
      <c r="G90" s="19"/>
      <c r="H90" s="19"/>
      <c r="I90" s="25"/>
    </row>
    <row r="91" spans="1:9" s="4" customFormat="1">
      <c r="A91" s="1"/>
      <c r="B91" s="1401" t="s">
        <v>245</v>
      </c>
      <c r="C91" s="1392"/>
      <c r="D91" s="1392"/>
      <c r="E91" s="9"/>
      <c r="F91" s="317"/>
      <c r="G91" s="317"/>
      <c r="H91" s="317"/>
      <c r="I91" s="25"/>
    </row>
    <row r="92" spans="1:9" s="4" customFormat="1" ht="81.75" customHeight="1">
      <c r="A92" s="1"/>
      <c r="B92" s="1404" t="s">
        <v>309</v>
      </c>
      <c r="C92" s="1404"/>
      <c r="D92" s="1404"/>
      <c r="E92" s="1404"/>
      <c r="F92" s="1404"/>
      <c r="G92" s="1404"/>
      <c r="H92" s="1404"/>
      <c r="I92" s="25"/>
    </row>
    <row r="93" spans="1:9" s="94" customFormat="1" ht="16.5" thickBot="1">
      <c r="A93" s="1"/>
      <c r="B93" s="19"/>
      <c r="C93" s="19"/>
      <c r="D93" s="9"/>
      <c r="E93" s="9"/>
      <c r="F93" s="3"/>
      <c r="G93" s="9"/>
      <c r="H93" s="2"/>
      <c r="I93" s="96"/>
    </row>
    <row r="94" spans="1:9" s="376" customFormat="1" ht="26.25" thickBot="1">
      <c r="A94" s="1000" t="s">
        <v>116</v>
      </c>
      <c r="B94" s="1000" t="s">
        <v>117</v>
      </c>
      <c r="C94" s="1001" t="s">
        <v>118</v>
      </c>
      <c r="D94" s="374" t="s">
        <v>119</v>
      </c>
      <c r="E94" s="374"/>
      <c r="F94" s="1002" t="s">
        <v>120</v>
      </c>
      <c r="G94" s="1002"/>
      <c r="H94" s="375" t="s">
        <v>121</v>
      </c>
    </row>
    <row r="95" spans="1:9" s="94" customFormat="1">
      <c r="A95" s="1"/>
      <c r="B95" s="19"/>
      <c r="C95" s="19"/>
      <c r="D95" s="9"/>
      <c r="E95" s="9"/>
      <c r="F95" s="3"/>
      <c r="G95" s="9"/>
      <c r="H95" s="2"/>
      <c r="I95" s="96"/>
    </row>
    <row r="96" spans="1:9" s="4" customFormat="1">
      <c r="A96" s="1003" t="s">
        <v>122</v>
      </c>
      <c r="B96" s="92" t="s">
        <v>79</v>
      </c>
      <c r="C96" s="92"/>
      <c r="D96" s="93"/>
      <c r="E96" s="94"/>
      <c r="F96" s="95"/>
      <c r="G96" s="94"/>
      <c r="H96" s="99"/>
      <c r="I96" s="25"/>
    </row>
    <row r="97" spans="1:9" s="94" customFormat="1">
      <c r="A97" s="1"/>
      <c r="B97" s="1297"/>
      <c r="C97" s="1297"/>
      <c r="D97" s="1298"/>
      <c r="E97" s="1298"/>
      <c r="F97" s="1299"/>
      <c r="G97" s="1298"/>
      <c r="H97" s="1300"/>
      <c r="I97" s="96"/>
    </row>
    <row r="98" spans="1:9" s="94" customFormat="1">
      <c r="A98" s="1003" t="s">
        <v>81</v>
      </c>
      <c r="B98" s="92" t="s">
        <v>82</v>
      </c>
      <c r="C98" s="92"/>
      <c r="D98" s="93"/>
      <c r="F98" s="95"/>
      <c r="H98" s="99"/>
      <c r="I98" s="96"/>
    </row>
    <row r="99" spans="1:9" s="94" customFormat="1">
      <c r="A99" s="91"/>
      <c r="B99" s="92"/>
      <c r="C99" s="92"/>
      <c r="D99" s="580"/>
      <c r="E99" s="467"/>
      <c r="F99" s="577"/>
      <c r="G99" s="467"/>
      <c r="H99" s="577"/>
      <c r="I99" s="96"/>
    </row>
    <row r="100" spans="1:9" s="116" customFormat="1" ht="46.5" customHeight="1">
      <c r="A100" s="1005" t="s">
        <v>123</v>
      </c>
      <c r="B100" s="397" t="s">
        <v>124</v>
      </c>
      <c r="C100" s="542" t="s">
        <v>125</v>
      </c>
      <c r="D100" s="1214">
        <v>294</v>
      </c>
      <c r="E100" s="94"/>
      <c r="F100" s="114"/>
      <c r="G100" s="94"/>
      <c r="H100" s="18">
        <f>D100*F100</f>
        <v>0</v>
      </c>
      <c r="I100" s="115"/>
    </row>
    <row r="101" spans="1:9" s="94" customFormat="1">
      <c r="A101" s="1010"/>
      <c r="B101" s="120"/>
      <c r="C101" s="120"/>
      <c r="D101" s="1301"/>
      <c r="E101" s="122"/>
      <c r="F101" s="126"/>
      <c r="G101" s="122"/>
      <c r="H101" s="1208"/>
      <c r="I101" s="1331"/>
    </row>
    <row r="102" spans="1:9" s="122" customFormat="1" ht="59.25" customHeight="1">
      <c r="A102" s="1005" t="s">
        <v>126</v>
      </c>
      <c r="B102" s="120" t="s">
        <v>127</v>
      </c>
      <c r="C102" s="542" t="s">
        <v>128</v>
      </c>
      <c r="D102" s="1214">
        <v>15</v>
      </c>
      <c r="E102" s="94"/>
      <c r="F102" s="114"/>
      <c r="G102" s="94"/>
      <c r="H102" s="18">
        <f>D102*F102</f>
        <v>0</v>
      </c>
      <c r="I102" s="121"/>
    </row>
    <row r="103" spans="1:9" s="94" customFormat="1">
      <c r="A103" s="1010"/>
      <c r="B103" s="120"/>
      <c r="C103" s="120"/>
      <c r="D103" s="1301"/>
      <c r="E103" s="122"/>
      <c r="F103" s="124"/>
      <c r="G103" s="122"/>
      <c r="H103" s="1208"/>
      <c r="I103" s="96"/>
    </row>
    <row r="104" spans="1:9" s="122" customFormat="1" ht="57.75" customHeight="1">
      <c r="A104" s="1005" t="s">
        <v>129</v>
      </c>
      <c r="B104" s="120" t="s">
        <v>130</v>
      </c>
      <c r="C104" s="542" t="s">
        <v>128</v>
      </c>
      <c r="D104" s="1214">
        <v>15</v>
      </c>
      <c r="E104" s="9"/>
      <c r="F104" s="114"/>
      <c r="G104" s="9"/>
      <c r="H104" s="18">
        <f>D104*F104</f>
        <v>0</v>
      </c>
      <c r="I104" s="121"/>
    </row>
    <row r="105" spans="1:9" s="94" customFormat="1">
      <c r="A105" s="1010"/>
      <c r="B105" s="120"/>
      <c r="C105" s="120"/>
      <c r="D105" s="1012"/>
      <c r="E105" s="1012"/>
      <c r="F105" s="126"/>
      <c r="G105" s="1012"/>
      <c r="H105" s="1014"/>
      <c r="I105" s="96"/>
    </row>
    <row r="106" spans="1:9" s="94" customFormat="1" ht="45" customHeight="1">
      <c r="A106" s="1005" t="s">
        <v>131</v>
      </c>
      <c r="B106" s="120" t="s">
        <v>132</v>
      </c>
      <c r="C106" s="542" t="s">
        <v>133</v>
      </c>
      <c r="D106" s="1214">
        <v>1</v>
      </c>
      <c r="E106" s="9"/>
      <c r="F106" s="114">
        <v>250</v>
      </c>
      <c r="G106" s="9"/>
      <c r="H106" s="18">
        <f>D106*F106</f>
        <v>250</v>
      </c>
      <c r="I106" s="96"/>
    </row>
    <row r="107" spans="1:9" s="94" customFormat="1">
      <c r="A107" s="1010"/>
      <c r="B107" s="120"/>
      <c r="C107" s="120"/>
      <c r="D107" s="1012"/>
      <c r="E107" s="1012"/>
      <c r="F107" s="127"/>
      <c r="G107" s="1012"/>
      <c r="H107" s="1014"/>
      <c r="I107" s="96"/>
    </row>
    <row r="108" spans="1:9" s="122" customFormat="1" ht="44.25" customHeight="1">
      <c r="A108" s="1005" t="s">
        <v>134</v>
      </c>
      <c r="B108" s="120" t="s">
        <v>135</v>
      </c>
      <c r="C108" s="542" t="s">
        <v>125</v>
      </c>
      <c r="D108" s="1214">
        <v>294</v>
      </c>
      <c r="E108" s="9"/>
      <c r="F108" s="114"/>
      <c r="G108" s="9"/>
      <c r="H108" s="18">
        <f>D108*F108</f>
        <v>0</v>
      </c>
      <c r="I108" s="121"/>
    </row>
    <row r="109" spans="1:9" s="94" customFormat="1">
      <c r="A109" s="1010"/>
      <c r="B109" s="120"/>
      <c r="C109" s="120"/>
      <c r="D109" s="1012"/>
      <c r="E109" s="1012"/>
      <c r="F109" s="127"/>
      <c r="G109" s="1012"/>
      <c r="H109" s="1014"/>
      <c r="I109" s="96"/>
    </row>
    <row r="110" spans="1:9" s="122" customFormat="1" ht="55.5" customHeight="1">
      <c r="A110" s="1005" t="s">
        <v>136</v>
      </c>
      <c r="B110" s="120" t="s">
        <v>137</v>
      </c>
      <c r="C110" s="542" t="s">
        <v>125</v>
      </c>
      <c r="D110" s="1214">
        <v>294</v>
      </c>
      <c r="E110" s="9"/>
      <c r="F110" s="114"/>
      <c r="G110" s="9"/>
      <c r="H110" s="18">
        <f>D110*F110</f>
        <v>0</v>
      </c>
      <c r="I110" s="121"/>
    </row>
    <row r="111" spans="1:9" s="94" customFormat="1">
      <c r="A111" s="1010"/>
      <c r="B111" s="120"/>
      <c r="C111" s="120"/>
      <c r="D111" s="1012"/>
      <c r="E111" s="1012"/>
      <c r="F111" s="127"/>
      <c r="G111" s="1012"/>
      <c r="H111" s="1014"/>
      <c r="I111" s="96"/>
    </row>
    <row r="112" spans="1:9" s="94" customFormat="1" ht="29.25" customHeight="1">
      <c r="A112" s="1005" t="s">
        <v>138</v>
      </c>
      <c r="B112" s="120" t="s">
        <v>139</v>
      </c>
      <c r="C112" s="542" t="s">
        <v>125</v>
      </c>
      <c r="D112" s="1214">
        <v>294</v>
      </c>
      <c r="E112" s="1012"/>
      <c r="F112" s="114"/>
      <c r="G112" s="1012"/>
      <c r="H112" s="18">
        <f>D112*F112</f>
        <v>0</v>
      </c>
      <c r="I112" s="96"/>
    </row>
    <row r="113" spans="1:9" s="1304" customFormat="1" ht="15.75" customHeight="1">
      <c r="A113" s="1010"/>
      <c r="B113" s="120"/>
      <c r="C113" s="120"/>
      <c r="D113" s="1012"/>
      <c r="E113" s="1012"/>
      <c r="F113" s="127"/>
      <c r="G113" s="1012"/>
      <c r="H113" s="1014"/>
      <c r="I113" s="1303"/>
    </row>
    <row r="114" spans="1:9" s="94" customFormat="1" ht="15.75" customHeight="1">
      <c r="A114" s="1005" t="s">
        <v>143</v>
      </c>
      <c r="B114" s="120" t="s">
        <v>144</v>
      </c>
      <c r="C114" s="542" t="s">
        <v>145</v>
      </c>
      <c r="D114" s="1214">
        <v>8</v>
      </c>
      <c r="E114" s="9"/>
      <c r="F114" s="114"/>
      <c r="G114" s="1305"/>
      <c r="H114" s="18">
        <f>D114*F114</f>
        <v>0</v>
      </c>
      <c r="I114" s="96"/>
    </row>
    <row r="115" spans="1:9" s="1304" customFormat="1">
      <c r="A115" s="1005"/>
      <c r="B115" s="120"/>
      <c r="C115" s="542"/>
      <c r="D115" s="1214"/>
      <c r="E115" s="9"/>
      <c r="F115" s="114"/>
      <c r="G115" s="1305"/>
      <c r="H115" s="18"/>
      <c r="I115" s="120"/>
    </row>
    <row r="116" spans="1:9" s="1304" customFormat="1" ht="29.25" customHeight="1">
      <c r="A116" s="1005" t="s">
        <v>146</v>
      </c>
      <c r="B116" s="120" t="s">
        <v>147</v>
      </c>
      <c r="C116" s="542" t="s">
        <v>145</v>
      </c>
      <c r="D116" s="1214">
        <v>3</v>
      </c>
      <c r="E116" s="9"/>
      <c r="F116" s="114"/>
      <c r="G116" s="1305"/>
      <c r="H116" s="18">
        <f>D116*F116</f>
        <v>0</v>
      </c>
      <c r="I116" s="1332"/>
    </row>
    <row r="117" spans="1:9" s="1304" customFormat="1" ht="15.75" customHeight="1">
      <c r="A117" s="1010"/>
      <c r="B117" s="120"/>
      <c r="C117" s="120"/>
      <c r="D117" s="1012"/>
      <c r="E117" s="1012"/>
      <c r="F117" s="126"/>
      <c r="G117" s="1012"/>
      <c r="H117" s="1014"/>
      <c r="I117" s="1303"/>
    </row>
    <row r="118" spans="1:9" s="94" customFormat="1" ht="70.5" customHeight="1">
      <c r="A118" s="1005" t="s">
        <v>148</v>
      </c>
      <c r="B118" s="120" t="s">
        <v>149</v>
      </c>
      <c r="C118" s="542" t="s">
        <v>125</v>
      </c>
      <c r="D118" s="1214">
        <v>294</v>
      </c>
      <c r="E118" s="9"/>
      <c r="F118" s="114"/>
      <c r="G118" s="1305"/>
      <c r="H118" s="18">
        <f>D118*F118</f>
        <v>0</v>
      </c>
      <c r="I118" s="96"/>
    </row>
    <row r="119" spans="1:9" s="94" customFormat="1" ht="15" customHeight="1">
      <c r="A119" s="1005"/>
      <c r="B119" s="120"/>
      <c r="C119" s="542"/>
      <c r="D119" s="1214"/>
      <c r="E119" s="9"/>
      <c r="F119" s="126"/>
      <c r="G119" s="1305"/>
      <c r="H119" s="3"/>
      <c r="I119" s="96"/>
    </row>
    <row r="120" spans="1:9" s="94" customFormat="1" ht="72.75" customHeight="1">
      <c r="A120" s="1005" t="s">
        <v>150</v>
      </c>
      <c r="B120" s="1306" t="s">
        <v>151</v>
      </c>
      <c r="C120" s="1306"/>
      <c r="D120" s="1307"/>
      <c r="E120" s="1308"/>
      <c r="F120" s="129"/>
      <c r="G120" s="1309"/>
      <c r="H120" s="18">
        <f>SUM(H98:H119)*0.1</f>
        <v>25</v>
      </c>
      <c r="I120" s="96"/>
    </row>
    <row r="121" spans="1:9" s="94" customFormat="1" ht="15" customHeight="1">
      <c r="A121" s="91"/>
      <c r="B121" s="120"/>
      <c r="C121" s="120"/>
      <c r="D121" s="9"/>
      <c r="E121" s="9"/>
      <c r="F121" s="126"/>
      <c r="G121" s="9"/>
      <c r="H121" s="2"/>
      <c r="I121" s="96"/>
    </row>
    <row r="122" spans="1:9" s="94" customFormat="1" ht="31.5">
      <c r="A122" s="1003"/>
      <c r="B122" s="1015" t="s">
        <v>152</v>
      </c>
      <c r="C122" s="1015"/>
      <c r="D122" s="102"/>
      <c r="E122" s="102"/>
      <c r="F122" s="130"/>
      <c r="G122" s="102"/>
      <c r="H122" s="992">
        <f>SUM(H98:H121)</f>
        <v>275</v>
      </c>
      <c r="I122" s="96"/>
    </row>
    <row r="123" spans="1:9" s="94" customFormat="1">
      <c r="A123" s="1003"/>
      <c r="B123" s="1015"/>
      <c r="C123" s="1015"/>
      <c r="D123" s="102"/>
      <c r="E123" s="102"/>
      <c r="F123" s="130"/>
      <c r="G123" s="102"/>
      <c r="H123" s="107"/>
      <c r="I123" s="96"/>
    </row>
    <row r="124" spans="1:9" s="94" customFormat="1">
      <c r="A124" s="1003" t="s">
        <v>83</v>
      </c>
      <c r="B124" s="92" t="s">
        <v>84</v>
      </c>
      <c r="C124" s="92"/>
      <c r="D124" s="93"/>
      <c r="F124" s="131"/>
      <c r="H124" s="99"/>
      <c r="I124" s="96"/>
    </row>
    <row r="125" spans="1:9" s="4" customFormat="1">
      <c r="A125" s="1006"/>
      <c r="B125" s="120"/>
      <c r="C125" s="120"/>
      <c r="D125" s="1012"/>
      <c r="E125" s="1012"/>
      <c r="F125" s="127"/>
      <c r="G125" s="1012"/>
      <c r="H125" s="1014"/>
      <c r="I125" s="25"/>
    </row>
    <row r="126" spans="1:9" ht="90" customHeight="1">
      <c r="A126" s="1" t="s">
        <v>156</v>
      </c>
      <c r="B126" s="120" t="s">
        <v>157</v>
      </c>
      <c r="C126" s="542" t="s">
        <v>158</v>
      </c>
      <c r="D126" s="1214">
        <v>425</v>
      </c>
      <c r="E126" s="9"/>
      <c r="F126" s="114"/>
      <c r="G126" s="1305"/>
      <c r="H126" s="18">
        <f>D126*F126</f>
        <v>0</v>
      </c>
      <c r="I126" s="1215"/>
    </row>
    <row r="127" spans="1:9" s="4" customFormat="1" ht="15" customHeight="1">
      <c r="A127" s="1"/>
      <c r="B127" s="120"/>
      <c r="C127" s="542"/>
      <c r="D127" s="1214"/>
      <c r="E127" s="9"/>
      <c r="F127" s="126"/>
      <c r="G127" s="1305"/>
      <c r="H127" s="3"/>
      <c r="I127" s="120"/>
    </row>
    <row r="128" spans="1:9" ht="33.75" customHeight="1">
      <c r="A128" s="1" t="s">
        <v>159</v>
      </c>
      <c r="B128" s="1314" t="s">
        <v>160</v>
      </c>
      <c r="C128" s="542" t="s">
        <v>125</v>
      </c>
      <c r="D128" s="1214">
        <v>5</v>
      </c>
      <c r="E128" s="9"/>
      <c r="F128" s="114"/>
      <c r="G128" s="1305"/>
      <c r="H128" s="18">
        <f>D128*F128</f>
        <v>0</v>
      </c>
      <c r="I128" s="1215"/>
    </row>
    <row r="129" spans="1:9">
      <c r="B129" s="120"/>
      <c r="C129" s="120"/>
      <c r="D129" s="9"/>
      <c r="E129" s="9"/>
      <c r="F129" s="126"/>
      <c r="G129" s="9"/>
      <c r="H129" s="2"/>
    </row>
    <row r="130" spans="1:9" s="4" customFormat="1" ht="75.75" customHeight="1">
      <c r="A130" s="1" t="s">
        <v>161</v>
      </c>
      <c r="B130" s="120" t="s">
        <v>162</v>
      </c>
      <c r="C130" s="542" t="s">
        <v>155</v>
      </c>
      <c r="D130" s="1214">
        <v>12</v>
      </c>
      <c r="E130" s="9"/>
      <c r="F130" s="114"/>
      <c r="G130" s="1305"/>
      <c r="H130" s="18">
        <f>D130*F130</f>
        <v>0</v>
      </c>
      <c r="I130" s="25"/>
    </row>
    <row r="131" spans="1:9">
      <c r="B131" s="120"/>
      <c r="C131" s="120"/>
      <c r="D131" s="9"/>
      <c r="E131" s="9"/>
      <c r="F131" s="126"/>
      <c r="G131" s="9"/>
      <c r="H131" s="2"/>
    </row>
    <row r="132" spans="1:9" s="4" customFormat="1" ht="93" customHeight="1">
      <c r="A132" s="1" t="s">
        <v>163</v>
      </c>
      <c r="B132" s="120" t="s">
        <v>164</v>
      </c>
      <c r="C132" s="120"/>
      <c r="D132" s="9"/>
      <c r="E132" s="9"/>
      <c r="F132" s="126"/>
      <c r="G132" s="9"/>
      <c r="H132" s="2"/>
      <c r="I132" s="25"/>
    </row>
    <row r="133" spans="1:9" s="4" customFormat="1">
      <c r="A133" s="1"/>
      <c r="B133" s="120" t="s">
        <v>165</v>
      </c>
      <c r="C133" s="542" t="s">
        <v>155</v>
      </c>
      <c r="D133" s="1214">
        <v>348</v>
      </c>
      <c r="E133" s="9"/>
      <c r="F133" s="114"/>
      <c r="G133" s="1305"/>
      <c r="H133" s="18">
        <f>D133*F133</f>
        <v>0</v>
      </c>
      <c r="I133" s="25"/>
    </row>
    <row r="134" spans="1:9" s="4" customFormat="1">
      <c r="A134" s="1"/>
      <c r="B134" s="120"/>
      <c r="C134" s="120"/>
      <c r="D134" s="9"/>
      <c r="E134" s="9"/>
      <c r="F134" s="126"/>
      <c r="G134" s="9"/>
      <c r="H134" s="2"/>
      <c r="I134" s="24"/>
    </row>
    <row r="135" spans="1:9" s="4" customFormat="1">
      <c r="A135" s="1"/>
      <c r="B135" s="120" t="s">
        <v>166</v>
      </c>
      <c r="C135" s="542" t="s">
        <v>155</v>
      </c>
      <c r="D135" s="1214">
        <v>450</v>
      </c>
      <c r="E135" s="9"/>
      <c r="F135" s="114"/>
      <c r="G135" s="1305"/>
      <c r="H135" s="18">
        <f>D135*F135</f>
        <v>0</v>
      </c>
      <c r="I135" s="25"/>
    </row>
    <row r="136" spans="1:9" s="4" customFormat="1">
      <c r="A136" s="1"/>
      <c r="B136" s="120"/>
      <c r="C136" s="120"/>
      <c r="D136" s="9"/>
      <c r="E136" s="9"/>
      <c r="F136" s="126"/>
      <c r="G136" s="9"/>
      <c r="H136" s="2"/>
      <c r="I136" s="24"/>
    </row>
    <row r="137" spans="1:9" s="4" customFormat="1">
      <c r="A137" s="1"/>
      <c r="B137" s="120" t="s">
        <v>167</v>
      </c>
      <c r="C137" s="542" t="s">
        <v>155</v>
      </c>
      <c r="D137" s="1214">
        <v>90</v>
      </c>
      <c r="E137" s="9"/>
      <c r="F137" s="114"/>
      <c r="G137" s="1305"/>
      <c r="H137" s="18">
        <f>D137*F137</f>
        <v>0</v>
      </c>
      <c r="I137" s="25"/>
    </row>
    <row r="138" spans="1:9" s="4" customFormat="1">
      <c r="A138" s="1"/>
      <c r="B138" s="120"/>
      <c r="C138" s="120"/>
      <c r="D138" s="9"/>
      <c r="E138" s="9"/>
      <c r="F138" s="126"/>
      <c r="G138" s="9"/>
      <c r="H138" s="2"/>
      <c r="I138" s="25"/>
    </row>
    <row r="139" spans="1:9" s="4" customFormat="1" ht="81.75" customHeight="1">
      <c r="A139" s="1" t="s">
        <v>168</v>
      </c>
      <c r="B139" s="120" t="s">
        <v>169</v>
      </c>
      <c r="C139" s="120"/>
      <c r="D139" s="9"/>
      <c r="E139" s="9"/>
      <c r="F139" s="126"/>
      <c r="G139" s="9"/>
      <c r="H139" s="2"/>
      <c r="I139" s="120"/>
    </row>
    <row r="140" spans="1:9" s="4" customFormat="1">
      <c r="A140" s="1"/>
      <c r="B140" s="120" t="s">
        <v>165</v>
      </c>
      <c r="C140" s="542" t="s">
        <v>155</v>
      </c>
      <c r="D140" s="1214">
        <v>60</v>
      </c>
      <c r="E140" s="9"/>
      <c r="F140" s="114"/>
      <c r="G140" s="1305"/>
      <c r="H140" s="18">
        <f>D140*F140</f>
        <v>0</v>
      </c>
      <c r="I140" s="25"/>
    </row>
    <row r="141" spans="1:9" s="4" customFormat="1">
      <c r="A141" s="1"/>
      <c r="B141" s="120"/>
      <c r="C141" s="120"/>
      <c r="D141" s="9"/>
      <c r="E141" s="9"/>
      <c r="F141" s="126"/>
      <c r="G141" s="9"/>
      <c r="H141" s="2"/>
      <c r="I141" s="24"/>
    </row>
    <row r="142" spans="1:9" s="4" customFormat="1">
      <c r="A142" s="1"/>
      <c r="B142" s="120" t="s">
        <v>166</v>
      </c>
      <c r="C142" s="542" t="s">
        <v>155</v>
      </c>
      <c r="D142" s="1214">
        <v>75</v>
      </c>
      <c r="E142" s="9"/>
      <c r="F142" s="114"/>
      <c r="G142" s="1305"/>
      <c r="H142" s="18">
        <f>D142*F142</f>
        <v>0</v>
      </c>
      <c r="I142" s="25"/>
    </row>
    <row r="143" spans="1:9" s="4" customFormat="1">
      <c r="A143" s="1"/>
      <c r="B143" s="120"/>
      <c r="C143" s="120"/>
      <c r="D143" s="9"/>
      <c r="E143" s="9"/>
      <c r="F143" s="126"/>
      <c r="G143" s="9"/>
      <c r="H143" s="2"/>
      <c r="I143" s="24"/>
    </row>
    <row r="144" spans="1:9" s="4" customFormat="1">
      <c r="A144" s="1"/>
      <c r="B144" s="120" t="s">
        <v>167</v>
      </c>
      <c r="C144" s="542" t="s">
        <v>155</v>
      </c>
      <c r="D144" s="1214">
        <v>15</v>
      </c>
      <c r="E144" s="9"/>
      <c r="F144" s="114"/>
      <c r="G144" s="1305"/>
      <c r="H144" s="18">
        <f>D144*F144</f>
        <v>0</v>
      </c>
      <c r="I144" s="25"/>
    </row>
    <row r="145" spans="1:9" s="4" customFormat="1">
      <c r="A145" s="1"/>
      <c r="B145" s="120"/>
      <c r="C145" s="120"/>
      <c r="D145" s="9"/>
      <c r="E145" s="9"/>
      <c r="F145" s="126"/>
      <c r="G145" s="9"/>
      <c r="H145" s="2"/>
      <c r="I145" s="25"/>
    </row>
    <row r="146" spans="1:9" ht="78" customHeight="1">
      <c r="A146" s="1" t="s">
        <v>292</v>
      </c>
      <c r="B146" s="120" t="s">
        <v>293</v>
      </c>
      <c r="C146" s="120"/>
      <c r="D146" s="9"/>
      <c r="E146" s="9"/>
      <c r="F146" s="126"/>
      <c r="G146" s="9"/>
      <c r="H146" s="2"/>
    </row>
    <row r="147" spans="1:9">
      <c r="B147" s="120" t="s">
        <v>294</v>
      </c>
      <c r="C147" s="542" t="s">
        <v>155</v>
      </c>
      <c r="D147" s="1214">
        <v>3</v>
      </c>
      <c r="E147" s="9"/>
      <c r="F147" s="114"/>
      <c r="G147" s="9"/>
      <c r="H147" s="18">
        <f>D147*F147</f>
        <v>0</v>
      </c>
    </row>
    <row r="148" spans="1:9">
      <c r="B148" s="120"/>
      <c r="C148" s="120"/>
      <c r="D148" s="1070"/>
      <c r="E148" s="9"/>
      <c r="F148" s="126"/>
      <c r="G148" s="9"/>
      <c r="H148" s="2"/>
      <c r="I148" s="1350"/>
    </row>
    <row r="149" spans="1:9">
      <c r="B149" s="120" t="s">
        <v>295</v>
      </c>
      <c r="C149" s="542" t="s">
        <v>155</v>
      </c>
      <c r="D149" s="1214">
        <v>5</v>
      </c>
      <c r="E149" s="9"/>
      <c r="F149" s="114"/>
      <c r="G149" s="9"/>
      <c r="H149" s="18">
        <f>D149*F149</f>
        <v>0</v>
      </c>
    </row>
    <row r="150" spans="1:9">
      <c r="B150" s="120"/>
      <c r="C150" s="120"/>
      <c r="D150" s="1070"/>
      <c r="E150" s="9"/>
      <c r="F150" s="126"/>
      <c r="G150" s="9"/>
      <c r="H150" s="2"/>
      <c r="I150" s="1350"/>
    </row>
    <row r="151" spans="1:9">
      <c r="B151" s="120" t="s">
        <v>296</v>
      </c>
      <c r="C151" s="542" t="s">
        <v>155</v>
      </c>
      <c r="D151" s="1214">
        <v>2</v>
      </c>
      <c r="E151" s="9"/>
      <c r="F151" s="114"/>
      <c r="G151" s="9"/>
      <c r="H151" s="18">
        <f>D151*F151</f>
        <v>0</v>
      </c>
    </row>
    <row r="152" spans="1:9" s="1316" customFormat="1">
      <c r="A152" s="1"/>
      <c r="B152" s="120"/>
      <c r="C152" s="120"/>
      <c r="D152" s="9"/>
      <c r="E152" s="1315"/>
      <c r="F152" s="126"/>
      <c r="G152" s="9"/>
      <c r="H152" s="2"/>
    </row>
    <row r="153" spans="1:9" s="1317" customFormat="1" ht="39.75" customHeight="1">
      <c r="A153" s="1" t="s">
        <v>170</v>
      </c>
      <c r="B153" s="120" t="s">
        <v>171</v>
      </c>
      <c r="C153" s="542" t="s">
        <v>158</v>
      </c>
      <c r="D153" s="1214">
        <v>1350</v>
      </c>
      <c r="E153" s="9"/>
      <c r="F153" s="114"/>
      <c r="G153" s="9"/>
      <c r="H153" s="18">
        <f>D153*F153</f>
        <v>0</v>
      </c>
      <c r="I153" s="120"/>
    </row>
    <row r="154" spans="1:9" s="1316" customFormat="1">
      <c r="A154" s="1"/>
      <c r="B154" s="120"/>
      <c r="C154" s="120"/>
      <c r="D154" s="1337"/>
      <c r="E154" s="1337"/>
      <c r="F154" s="126"/>
      <c r="G154" s="1337"/>
      <c r="H154" s="1014"/>
      <c r="I154" s="1318"/>
    </row>
    <row r="155" spans="1:9" s="1312" customFormat="1" ht="42" customHeight="1">
      <c r="A155" s="1" t="s">
        <v>172</v>
      </c>
      <c r="B155" s="120" t="s">
        <v>173</v>
      </c>
      <c r="C155" s="542" t="s">
        <v>158</v>
      </c>
      <c r="D155" s="1214">
        <v>441</v>
      </c>
      <c r="E155" s="9"/>
      <c r="F155" s="114"/>
      <c r="G155" s="9"/>
      <c r="H155" s="18">
        <f>D155*F155</f>
        <v>0</v>
      </c>
      <c r="I155" s="1318"/>
    </row>
    <row r="156" spans="1:9" s="4" customFormat="1">
      <c r="A156" s="1"/>
      <c r="B156" s="120"/>
      <c r="C156" s="120"/>
      <c r="D156" s="1012"/>
      <c r="E156" s="1012"/>
      <c r="F156" s="126"/>
      <c r="G156" s="1012"/>
      <c r="H156" s="1014"/>
      <c r="I156" s="25"/>
    </row>
    <row r="157" spans="1:9" s="1312" customFormat="1" ht="138" customHeight="1">
      <c r="A157" s="1" t="s">
        <v>174</v>
      </c>
      <c r="B157" s="120" t="s">
        <v>175</v>
      </c>
      <c r="C157" s="542" t="s">
        <v>155</v>
      </c>
      <c r="D157" s="1214">
        <v>81.78</v>
      </c>
      <c r="E157" s="9"/>
      <c r="F157" s="114"/>
      <c r="G157" s="9"/>
      <c r="H157" s="18">
        <f>D157*F157</f>
        <v>0</v>
      </c>
      <c r="I157" s="120"/>
    </row>
    <row r="158" spans="1:9" s="4" customFormat="1">
      <c r="A158" s="1217"/>
      <c r="B158" s="120"/>
      <c r="C158" s="120"/>
      <c r="D158" s="1012"/>
      <c r="E158" s="1012"/>
      <c r="F158" s="126"/>
      <c r="G158" s="1012"/>
      <c r="H158" s="1014"/>
      <c r="I158" s="25"/>
    </row>
    <row r="159" spans="1:9" s="1312" customFormat="1" ht="124.5" customHeight="1">
      <c r="A159" s="1" t="s">
        <v>176</v>
      </c>
      <c r="B159" s="120" t="s">
        <v>177</v>
      </c>
      <c r="C159" s="542" t="s">
        <v>155</v>
      </c>
      <c r="D159" s="1214">
        <v>185.89</v>
      </c>
      <c r="E159" s="9"/>
      <c r="F159" s="114"/>
      <c r="G159" s="9"/>
      <c r="H159" s="18">
        <f>D159*F159</f>
        <v>0</v>
      </c>
      <c r="I159" s="1311"/>
    </row>
    <row r="160" spans="1:9" s="4" customFormat="1">
      <c r="A160" s="1217"/>
      <c r="B160" s="120"/>
      <c r="C160" s="120"/>
      <c r="D160" s="1012"/>
      <c r="E160" s="1012"/>
      <c r="F160" s="126"/>
      <c r="G160" s="1012"/>
      <c r="H160" s="1014"/>
      <c r="I160" s="25"/>
    </row>
    <row r="161" spans="1:9" s="4" customFormat="1" ht="91.5" customHeight="1">
      <c r="A161" s="1" t="s">
        <v>178</v>
      </c>
      <c r="B161" s="120" t="s">
        <v>179</v>
      </c>
      <c r="C161" s="542" t="s">
        <v>155</v>
      </c>
      <c r="D161" s="1214">
        <v>421.2</v>
      </c>
      <c r="E161" s="9"/>
      <c r="F161" s="114"/>
      <c r="G161" s="9"/>
      <c r="H161" s="18">
        <f>D161*F161</f>
        <v>0</v>
      </c>
      <c r="I161" s="25"/>
    </row>
    <row r="162" spans="1:9" s="4" customFormat="1" ht="15" customHeight="1">
      <c r="A162" s="1"/>
      <c r="B162" s="120"/>
      <c r="C162" s="542"/>
      <c r="D162" s="1214"/>
      <c r="E162" s="9"/>
      <c r="F162" s="126"/>
      <c r="G162" s="9"/>
      <c r="H162" s="3"/>
      <c r="I162" s="25"/>
    </row>
    <row r="163" spans="1:9" s="4" customFormat="1" ht="106.5" customHeight="1">
      <c r="A163" s="1" t="s">
        <v>182</v>
      </c>
      <c r="B163" s="120" t="s">
        <v>310</v>
      </c>
      <c r="C163" s="542" t="s">
        <v>155</v>
      </c>
      <c r="D163" s="1214">
        <v>85</v>
      </c>
      <c r="E163" s="9"/>
      <c r="F163" s="114"/>
      <c r="G163" s="9"/>
      <c r="H163" s="18">
        <f>D163*F163</f>
        <v>0</v>
      </c>
      <c r="I163" s="25"/>
    </row>
    <row r="164" spans="1:9" s="4" customFormat="1" ht="15" customHeight="1">
      <c r="A164" s="1"/>
      <c r="B164" s="120"/>
      <c r="C164" s="542"/>
      <c r="D164" s="1214"/>
      <c r="E164" s="9"/>
      <c r="F164" s="126"/>
      <c r="G164" s="9"/>
      <c r="H164" s="3"/>
      <c r="I164" s="25"/>
    </row>
    <row r="165" spans="1:9" s="4" customFormat="1" ht="106.5" customHeight="1">
      <c r="A165" s="1" t="s">
        <v>184</v>
      </c>
      <c r="B165" s="120" t="s">
        <v>298</v>
      </c>
      <c r="C165" s="542" t="s">
        <v>155</v>
      </c>
      <c r="D165" s="1214">
        <v>170</v>
      </c>
      <c r="E165" s="9"/>
      <c r="F165" s="114"/>
      <c r="G165" s="9"/>
      <c r="H165" s="18">
        <f>D165*F165</f>
        <v>0</v>
      </c>
      <c r="I165" s="1320"/>
    </row>
    <row r="166" spans="1:9" s="4" customFormat="1" ht="15" customHeight="1">
      <c r="A166" s="1"/>
      <c r="B166" s="120"/>
      <c r="C166" s="542"/>
      <c r="D166" s="1214"/>
      <c r="E166" s="9"/>
      <c r="F166" s="126"/>
      <c r="G166" s="9"/>
      <c r="H166" s="3"/>
      <c r="I166" s="25"/>
    </row>
    <row r="167" spans="1:9" s="4" customFormat="1" ht="164.25" customHeight="1">
      <c r="A167" s="1" t="s">
        <v>186</v>
      </c>
      <c r="B167" s="1321" t="s">
        <v>187</v>
      </c>
      <c r="C167" s="542" t="s">
        <v>158</v>
      </c>
      <c r="D167" s="1214">
        <v>425</v>
      </c>
      <c r="E167" s="9"/>
      <c r="F167" s="114"/>
      <c r="G167" s="9"/>
      <c r="H167" s="18">
        <f>D167*F167</f>
        <v>0</v>
      </c>
      <c r="I167" s="25"/>
    </row>
    <row r="168" spans="1:9" ht="15" customHeight="1">
      <c r="A168" s="1217"/>
      <c r="B168" s="120"/>
      <c r="C168" s="120"/>
      <c r="D168" s="9"/>
      <c r="E168" s="9"/>
      <c r="F168" s="126"/>
      <c r="G168" s="9"/>
      <c r="H168" s="2"/>
    </row>
    <row r="169" spans="1:9" s="4" customFormat="1" ht="125.25" customHeight="1">
      <c r="A169" s="1" t="s">
        <v>188</v>
      </c>
      <c r="B169" s="120" t="s">
        <v>189</v>
      </c>
      <c r="C169" s="542" t="s">
        <v>155</v>
      </c>
      <c r="D169" s="1214">
        <v>1170</v>
      </c>
      <c r="E169" s="9"/>
      <c r="F169" s="114"/>
      <c r="G169" s="9"/>
      <c r="H169" s="18">
        <f>D169*F169</f>
        <v>0</v>
      </c>
      <c r="I169" s="25"/>
    </row>
    <row r="170" spans="1:9" s="4" customFormat="1">
      <c r="A170" s="1"/>
      <c r="B170" s="120"/>
      <c r="C170" s="120"/>
      <c r="D170" s="9"/>
      <c r="E170" s="9"/>
      <c r="F170" s="126"/>
      <c r="G170" s="9"/>
      <c r="H170" s="2"/>
      <c r="I170" s="25"/>
    </row>
    <row r="171" spans="1:9" s="4" customFormat="1" ht="59.25" customHeight="1">
      <c r="A171" s="1" t="s">
        <v>192</v>
      </c>
      <c r="B171" s="120" t="s">
        <v>193</v>
      </c>
      <c r="C171" s="542" t="s">
        <v>145</v>
      </c>
      <c r="D171" s="1214">
        <v>6</v>
      </c>
      <c r="E171" s="9"/>
      <c r="F171" s="114"/>
      <c r="G171" s="9"/>
      <c r="H171" s="18">
        <f>D171*F171</f>
        <v>0</v>
      </c>
      <c r="I171" s="1339"/>
    </row>
    <row r="172" spans="1:9" s="4" customFormat="1" ht="15" customHeight="1">
      <c r="A172" s="1"/>
      <c r="B172" s="120"/>
      <c r="C172" s="542"/>
      <c r="D172" s="1214"/>
      <c r="E172" s="9"/>
      <c r="F172" s="126"/>
      <c r="G172" s="9"/>
      <c r="H172" s="3"/>
      <c r="I172" s="1339"/>
    </row>
    <row r="173" spans="1:9" s="4" customFormat="1" ht="79.5" customHeight="1">
      <c r="A173" s="1" t="s">
        <v>194</v>
      </c>
      <c r="B173" s="120" t="s">
        <v>195</v>
      </c>
      <c r="C173" s="542" t="s">
        <v>196</v>
      </c>
      <c r="D173" s="9"/>
      <c r="E173" s="9"/>
      <c r="F173" s="126"/>
      <c r="G173" s="9"/>
      <c r="H173" s="18">
        <f>(SUM(H124:H172))*0.1</f>
        <v>0</v>
      </c>
      <c r="I173" s="1339"/>
    </row>
    <row r="174" spans="1:9" s="4" customFormat="1" ht="15" customHeight="1">
      <c r="A174" s="1"/>
      <c r="B174" s="120"/>
      <c r="C174" s="120"/>
      <c r="D174" s="1012"/>
      <c r="E174" s="1012"/>
      <c r="F174" s="127"/>
      <c r="G174" s="1012"/>
      <c r="H174" s="1014"/>
      <c r="I174" s="25"/>
    </row>
    <row r="175" spans="1:9" s="94" customFormat="1">
      <c r="A175" s="1"/>
      <c r="B175" s="1015" t="s">
        <v>197</v>
      </c>
      <c r="C175" s="1015"/>
      <c r="D175" s="1298"/>
      <c r="E175" s="1298"/>
      <c r="F175" s="133"/>
      <c r="G175" s="1298"/>
      <c r="H175" s="992">
        <f>SUM(H124:H174)</f>
        <v>0</v>
      </c>
      <c r="I175" s="96"/>
    </row>
    <row r="176" spans="1:9" ht="15.75" customHeight="1">
      <c r="A176" s="100"/>
      <c r="B176" s="92"/>
      <c r="C176" s="92"/>
      <c r="D176" s="1298"/>
      <c r="E176" s="1298"/>
      <c r="F176" s="133"/>
      <c r="G176" s="1298"/>
      <c r="H176" s="107"/>
    </row>
    <row r="177" spans="1:9" s="4" customFormat="1">
      <c r="A177" s="1003" t="s">
        <v>85</v>
      </c>
      <c r="B177" s="92" t="s">
        <v>86</v>
      </c>
      <c r="C177" s="92"/>
      <c r="D177" s="93"/>
      <c r="E177" s="94"/>
      <c r="F177" s="131"/>
      <c r="G177" s="94"/>
      <c r="H177" s="99"/>
      <c r="I177" s="25"/>
    </row>
    <row r="178" spans="1:9">
      <c r="B178" s="120"/>
      <c r="C178" s="120"/>
      <c r="D178" s="9"/>
      <c r="E178" s="9"/>
      <c r="F178" s="126"/>
      <c r="G178" s="9"/>
      <c r="H178" s="2"/>
    </row>
    <row r="179" spans="1:9" ht="87.75" customHeight="1">
      <c r="A179" s="1" t="s">
        <v>198</v>
      </c>
      <c r="B179" s="1340" t="s">
        <v>199</v>
      </c>
      <c r="C179" s="542" t="s">
        <v>125</v>
      </c>
      <c r="D179" s="1214">
        <v>294</v>
      </c>
      <c r="E179" s="9"/>
      <c r="F179" s="114"/>
      <c r="G179" s="9"/>
      <c r="H179" s="18">
        <f>D179*F179</f>
        <v>0</v>
      </c>
    </row>
    <row r="180" spans="1:9">
      <c r="B180" s="120"/>
      <c r="C180" s="120"/>
      <c r="D180" s="9"/>
      <c r="E180" s="9"/>
      <c r="F180" s="126"/>
      <c r="G180" s="9"/>
      <c r="H180" s="2"/>
    </row>
    <row r="181" spans="1:9" ht="97.5" customHeight="1">
      <c r="A181" s="1" t="s">
        <v>200</v>
      </c>
      <c r="B181" s="1340" t="s">
        <v>201</v>
      </c>
      <c r="C181" s="542" t="s">
        <v>125</v>
      </c>
      <c r="D181" s="1214">
        <v>294</v>
      </c>
      <c r="E181" s="9"/>
      <c r="F181" s="114"/>
      <c r="G181" s="9"/>
      <c r="H181" s="18">
        <f>D181*F181</f>
        <v>0</v>
      </c>
    </row>
    <row r="182" spans="1:9" s="85" customFormat="1">
      <c r="A182" s="1"/>
      <c r="B182" s="120"/>
      <c r="C182" s="120"/>
      <c r="D182" s="1341"/>
      <c r="E182" s="9"/>
      <c r="F182" s="126"/>
      <c r="G182" s="9"/>
      <c r="H182" s="2"/>
    </row>
    <row r="183" spans="1:9" s="1343" customFormat="1" ht="128.25" customHeight="1">
      <c r="A183" s="1" t="s">
        <v>206</v>
      </c>
      <c r="B183" s="1342" t="s">
        <v>207</v>
      </c>
      <c r="C183" s="1342"/>
      <c r="D183" s="9"/>
      <c r="E183" s="9"/>
      <c r="F183" s="126"/>
      <c r="G183" s="9"/>
      <c r="H183" s="2"/>
    </row>
    <row r="184" spans="1:9" s="1343" customFormat="1">
      <c r="A184" s="1"/>
      <c r="B184" s="120" t="s">
        <v>209</v>
      </c>
      <c r="C184" s="542" t="s">
        <v>128</v>
      </c>
      <c r="D184" s="1214">
        <v>5</v>
      </c>
      <c r="E184" s="9"/>
      <c r="F184" s="114"/>
      <c r="G184" s="9"/>
      <c r="H184" s="18">
        <f>D184*F184</f>
        <v>0</v>
      </c>
    </row>
    <row r="185" spans="1:9" s="1343" customFormat="1">
      <c r="A185" s="1"/>
      <c r="B185" s="120" t="s">
        <v>210</v>
      </c>
      <c r="C185" s="542" t="s">
        <v>128</v>
      </c>
      <c r="D185" s="1214">
        <v>6</v>
      </c>
      <c r="E185" s="9"/>
      <c r="F185" s="114"/>
      <c r="G185" s="9"/>
      <c r="H185" s="18">
        <f>D185*F185</f>
        <v>0</v>
      </c>
    </row>
    <row r="186" spans="1:9" s="1343" customFormat="1">
      <c r="A186" s="1"/>
      <c r="B186" s="120"/>
      <c r="C186" s="120"/>
      <c r="D186" s="1341"/>
      <c r="E186" s="9"/>
      <c r="F186" s="126"/>
      <c r="G186" s="9"/>
      <c r="H186" s="2"/>
    </row>
    <row r="187" spans="1:9" s="1343" customFormat="1" ht="177" customHeight="1">
      <c r="A187" s="1" t="s">
        <v>213</v>
      </c>
      <c r="B187" s="1342" t="s">
        <v>214</v>
      </c>
      <c r="C187" s="1342"/>
      <c r="D187" s="9"/>
      <c r="E187" s="9"/>
      <c r="F187" s="126"/>
      <c r="G187" s="9"/>
      <c r="H187" s="2"/>
    </row>
    <row r="188" spans="1:9" s="1343" customFormat="1">
      <c r="A188" s="1"/>
      <c r="B188" s="120" t="s">
        <v>209</v>
      </c>
      <c r="C188" s="542" t="s">
        <v>128</v>
      </c>
      <c r="D188" s="1214">
        <v>5</v>
      </c>
      <c r="E188" s="9"/>
      <c r="F188" s="114"/>
      <c r="G188" s="9"/>
      <c r="H188" s="18">
        <f>D188*F188</f>
        <v>0</v>
      </c>
    </row>
    <row r="189" spans="1:9" s="1343" customFormat="1">
      <c r="A189" s="1"/>
      <c r="B189" s="120" t="s">
        <v>216</v>
      </c>
      <c r="C189" s="542" t="s">
        <v>128</v>
      </c>
      <c r="D189" s="1214">
        <v>6</v>
      </c>
      <c r="E189" s="9"/>
      <c r="F189" s="114"/>
      <c r="G189" s="9"/>
      <c r="H189" s="18">
        <f>D189*F189</f>
        <v>0</v>
      </c>
    </row>
    <row r="190" spans="1:9" s="1343" customFormat="1">
      <c r="A190" s="1"/>
      <c r="B190" s="120"/>
      <c r="C190" s="120"/>
      <c r="D190" s="1341"/>
      <c r="E190" s="9"/>
      <c r="F190" s="126"/>
      <c r="G190" s="9"/>
      <c r="H190" s="2"/>
    </row>
    <row r="191" spans="1:9" s="1343" customFormat="1" ht="135" customHeight="1">
      <c r="A191" s="1" t="s">
        <v>301</v>
      </c>
      <c r="B191" s="1342" t="s">
        <v>302</v>
      </c>
      <c r="C191" s="1342"/>
      <c r="D191" s="9"/>
      <c r="E191" s="9"/>
      <c r="F191" s="126"/>
      <c r="G191" s="9"/>
      <c r="H191" s="2"/>
    </row>
    <row r="192" spans="1:9" s="1343" customFormat="1">
      <c r="A192" s="1"/>
      <c r="B192" s="120" t="s">
        <v>303</v>
      </c>
      <c r="C192" s="542" t="s">
        <v>128</v>
      </c>
      <c r="D192" s="1214">
        <v>1</v>
      </c>
      <c r="E192" s="9"/>
      <c r="F192" s="114"/>
      <c r="G192" s="9"/>
      <c r="H192" s="18">
        <f>D192*F192</f>
        <v>0</v>
      </c>
    </row>
    <row r="193" spans="1:9" s="1343" customFormat="1">
      <c r="A193" s="1"/>
      <c r="B193" s="120"/>
      <c r="C193" s="120"/>
      <c r="D193" s="9"/>
      <c r="E193" s="9"/>
      <c r="F193" s="126"/>
      <c r="G193" s="9"/>
      <c r="H193" s="2"/>
    </row>
    <row r="194" spans="1:9" s="1343" customFormat="1" ht="191.25" customHeight="1">
      <c r="A194" s="1" t="s">
        <v>304</v>
      </c>
      <c r="B194" s="1342" t="s">
        <v>305</v>
      </c>
      <c r="C194" s="1342"/>
      <c r="D194" s="9"/>
      <c r="E194" s="9"/>
      <c r="F194" s="126"/>
      <c r="G194" s="9"/>
      <c r="H194" s="2"/>
    </row>
    <row r="195" spans="1:9" s="1343" customFormat="1">
      <c r="A195" s="1"/>
      <c r="B195" s="120" t="s">
        <v>303</v>
      </c>
      <c r="C195" s="542" t="s">
        <v>128</v>
      </c>
      <c r="D195" s="1214">
        <v>1</v>
      </c>
      <c r="E195" s="9"/>
      <c r="F195" s="114"/>
      <c r="G195" s="9"/>
      <c r="H195" s="18">
        <f>D195*F195</f>
        <v>0</v>
      </c>
    </row>
    <row r="196" spans="1:9" s="1345" customFormat="1">
      <c r="A196" s="1344"/>
      <c r="B196" s="1342"/>
      <c r="C196" s="1342"/>
      <c r="D196" s="339"/>
      <c r="E196" s="339"/>
      <c r="F196" s="126"/>
      <c r="G196" s="339"/>
      <c r="H196" s="1270"/>
    </row>
    <row r="197" spans="1:9" s="952" customFormat="1" ht="333.75" customHeight="1">
      <c r="A197" s="1344" t="s">
        <v>226</v>
      </c>
      <c r="B197" s="1346" t="s">
        <v>311</v>
      </c>
      <c r="C197" s="542" t="s">
        <v>128</v>
      </c>
      <c r="D197" s="1214">
        <v>12</v>
      </c>
      <c r="E197" s="339"/>
      <c r="F197" s="114"/>
      <c r="G197" s="339"/>
      <c r="H197" s="18">
        <f>D197*F197</f>
        <v>0</v>
      </c>
      <c r="I197" s="1346"/>
    </row>
    <row r="198" spans="1:9" s="1345" customFormat="1">
      <c r="A198" s="1344"/>
      <c r="B198" s="1342"/>
      <c r="C198" s="1342"/>
      <c r="D198" s="339"/>
      <c r="E198" s="339"/>
      <c r="F198" s="126"/>
      <c r="G198" s="339"/>
      <c r="H198" s="1270"/>
    </row>
    <row r="199" spans="1:9" s="4" customFormat="1" ht="95.25" customHeight="1">
      <c r="A199" s="1" t="s">
        <v>228</v>
      </c>
      <c r="B199" s="120" t="s">
        <v>229</v>
      </c>
      <c r="C199" s="542" t="s">
        <v>128</v>
      </c>
      <c r="D199" s="1214">
        <v>12</v>
      </c>
      <c r="E199" s="9"/>
      <c r="F199" s="114"/>
      <c r="G199" s="9"/>
      <c r="H199" s="18">
        <f>D199*F199</f>
        <v>0</v>
      </c>
      <c r="I199" s="120"/>
    </row>
    <row r="200" spans="1:9" s="4" customFormat="1">
      <c r="A200" s="1"/>
      <c r="B200" s="120"/>
      <c r="C200" s="120"/>
      <c r="D200" s="9"/>
      <c r="E200" s="9"/>
      <c r="F200" s="126"/>
      <c r="G200" s="9"/>
      <c r="H200" s="2"/>
      <c r="I200" s="25"/>
    </row>
    <row r="201" spans="1:9" s="4" customFormat="1" ht="46.5" customHeight="1">
      <c r="A201" s="1" t="s">
        <v>230</v>
      </c>
      <c r="B201" s="120" t="s">
        <v>231</v>
      </c>
      <c r="C201" s="542" t="s">
        <v>125</v>
      </c>
      <c r="D201" s="1214">
        <v>294</v>
      </c>
      <c r="E201" s="9"/>
      <c r="F201" s="114"/>
      <c r="G201" s="9"/>
      <c r="H201" s="18">
        <f>D201*F201</f>
        <v>0</v>
      </c>
      <c r="I201" s="25"/>
    </row>
    <row r="202" spans="1:9" s="4" customFormat="1">
      <c r="A202" s="1"/>
      <c r="B202" s="120"/>
      <c r="C202" s="120"/>
      <c r="D202" s="9"/>
      <c r="E202" s="9"/>
      <c r="F202" s="126"/>
      <c r="G202" s="9"/>
      <c r="H202" s="2"/>
      <c r="I202" s="25"/>
    </row>
    <row r="203" spans="1:9" s="4" customFormat="1" ht="96" customHeight="1">
      <c r="A203" s="1" t="s">
        <v>232</v>
      </c>
      <c r="B203" s="120" t="s">
        <v>233</v>
      </c>
      <c r="C203" s="542" t="s">
        <v>125</v>
      </c>
      <c r="D203" s="1214">
        <v>294</v>
      </c>
      <c r="E203" s="9"/>
      <c r="F203" s="114"/>
      <c r="G203" s="9"/>
      <c r="H203" s="18">
        <f>D203*F203</f>
        <v>0</v>
      </c>
      <c r="I203" s="25"/>
    </row>
    <row r="204" spans="1:9" s="4" customFormat="1">
      <c r="A204" s="1"/>
      <c r="B204" s="120"/>
      <c r="C204" s="120"/>
      <c r="D204" s="9"/>
      <c r="E204" s="9"/>
      <c r="F204" s="126"/>
      <c r="G204" s="9"/>
      <c r="H204" s="2"/>
      <c r="I204" s="25"/>
    </row>
    <row r="205" spans="1:9" s="4" customFormat="1" ht="107.25" customHeight="1">
      <c r="A205" s="1" t="s">
        <v>234</v>
      </c>
      <c r="B205" s="120" t="s">
        <v>235</v>
      </c>
      <c r="C205" s="542" t="s">
        <v>125</v>
      </c>
      <c r="D205" s="1214">
        <v>294</v>
      </c>
      <c r="E205" s="9"/>
      <c r="F205" s="114"/>
      <c r="G205" s="9"/>
      <c r="H205" s="18">
        <f>D205*F205</f>
        <v>0</v>
      </c>
      <c r="I205" s="25"/>
    </row>
    <row r="206" spans="1:9" s="4" customFormat="1" ht="15" customHeight="1">
      <c r="A206" s="1"/>
      <c r="B206" s="120"/>
      <c r="C206" s="542"/>
      <c r="D206" s="1214"/>
      <c r="E206" s="9"/>
      <c r="F206" s="126"/>
      <c r="G206" s="9"/>
      <c r="H206" s="3"/>
      <c r="I206" s="25"/>
    </row>
    <row r="207" spans="1:9" s="4" customFormat="1" ht="75.75" customHeight="1">
      <c r="A207" s="1" t="s">
        <v>236</v>
      </c>
      <c r="B207" s="120" t="s">
        <v>237</v>
      </c>
      <c r="C207" s="542" t="s">
        <v>196</v>
      </c>
      <c r="D207" s="9"/>
      <c r="E207" s="9"/>
      <c r="F207" s="126"/>
      <c r="G207" s="9"/>
      <c r="H207" s="18">
        <f>(SUM(H177:H206))*0.1</f>
        <v>0</v>
      </c>
      <c r="I207" s="25"/>
    </row>
    <row r="208" spans="1:9" s="4" customFormat="1">
      <c r="A208" s="1"/>
      <c r="B208" s="120"/>
      <c r="C208" s="120"/>
      <c r="D208" s="1012"/>
      <c r="E208" s="1012"/>
      <c r="F208" s="127"/>
      <c r="G208" s="1012"/>
      <c r="H208" s="1014"/>
      <c r="I208" s="25"/>
    </row>
    <row r="209" spans="1:9" s="4" customFormat="1">
      <c r="A209" s="1"/>
      <c r="B209" s="101" t="s">
        <v>238</v>
      </c>
      <c r="C209" s="101"/>
      <c r="D209" s="1298"/>
      <c r="E209" s="1298"/>
      <c r="F209" s="133"/>
      <c r="G209" s="1298"/>
      <c r="H209" s="992">
        <f>SUM(H177:H208)</f>
        <v>0</v>
      </c>
      <c r="I209" s="25"/>
    </row>
    <row r="210" spans="1:9" s="4" customFormat="1">
      <c r="A210" s="1"/>
      <c r="B210" s="101"/>
      <c r="C210" s="101"/>
      <c r="D210" s="1298"/>
      <c r="E210" s="1298"/>
      <c r="F210" s="133"/>
      <c r="G210" s="1298"/>
      <c r="H210" s="107"/>
      <c r="I210" s="25"/>
    </row>
    <row r="211" spans="1:9" s="4" customFormat="1">
      <c r="A211" s="1003" t="s">
        <v>87</v>
      </c>
      <c r="B211" s="92" t="s">
        <v>88</v>
      </c>
      <c r="C211" s="92"/>
      <c r="D211" s="93"/>
      <c r="E211" s="94"/>
      <c r="F211" s="131"/>
      <c r="G211" s="94"/>
      <c r="H211" s="99"/>
      <c r="I211" s="25"/>
    </row>
    <row r="212" spans="1:9" s="4" customFormat="1">
      <c r="A212" s="1"/>
      <c r="B212" s="19"/>
      <c r="C212" s="19"/>
      <c r="D212" s="9"/>
      <c r="E212" s="9"/>
      <c r="F212" s="126"/>
      <c r="G212" s="9"/>
      <c r="H212" s="2"/>
      <c r="I212" s="25"/>
    </row>
    <row r="213" spans="1:9" s="4" customFormat="1" ht="70.5" customHeight="1">
      <c r="A213" s="1" t="s">
        <v>239</v>
      </c>
      <c r="B213" s="19" t="s">
        <v>240</v>
      </c>
      <c r="C213" s="542" t="s">
        <v>128</v>
      </c>
      <c r="D213" s="1214">
        <v>1</v>
      </c>
      <c r="E213" s="9"/>
      <c r="F213" s="114"/>
      <c r="G213" s="9"/>
      <c r="H213" s="18">
        <f>D213*F213</f>
        <v>0</v>
      </c>
      <c r="I213" s="25"/>
    </row>
    <row r="214" spans="1:9" s="4" customFormat="1" ht="15" customHeight="1">
      <c r="A214" s="1"/>
      <c r="B214" s="19"/>
      <c r="C214" s="542"/>
      <c r="D214" s="1214"/>
      <c r="E214" s="9"/>
      <c r="F214" s="3"/>
      <c r="G214" s="9"/>
      <c r="H214" s="3"/>
      <c r="I214" s="25"/>
    </row>
    <row r="215" spans="1:9" s="4" customFormat="1" ht="80.25" customHeight="1">
      <c r="A215" s="1" t="s">
        <v>241</v>
      </c>
      <c r="B215" s="120" t="s">
        <v>237</v>
      </c>
      <c r="C215" s="542" t="s">
        <v>196</v>
      </c>
      <c r="D215" s="9"/>
      <c r="E215" s="9"/>
      <c r="F215" s="3"/>
      <c r="G215" s="9"/>
      <c r="H215" s="18">
        <f>(SUM(H211:H214))*0.1</f>
        <v>0</v>
      </c>
      <c r="I215" s="25"/>
    </row>
    <row r="216" spans="1:9" s="4" customFormat="1">
      <c r="A216" s="1"/>
      <c r="B216" s="19"/>
      <c r="C216" s="19"/>
      <c r="D216" s="9"/>
      <c r="E216" s="9"/>
      <c r="F216" s="3"/>
      <c r="G216" s="9"/>
      <c r="H216" s="2"/>
      <c r="I216" s="25"/>
    </row>
    <row r="217" spans="1:9" s="4" customFormat="1">
      <c r="A217" s="100"/>
      <c r="B217" s="92" t="s">
        <v>242</v>
      </c>
      <c r="C217" s="92"/>
      <c r="D217" s="1298"/>
      <c r="E217" s="1298"/>
      <c r="F217" s="1299"/>
      <c r="G217" s="1298"/>
      <c r="H217" s="992">
        <f>SUM(H211:H216)</f>
        <v>0</v>
      </c>
      <c r="I217" s="25"/>
    </row>
    <row r="218" spans="1:9" s="1348" customFormat="1" ht="15">
      <c r="A218" s="349"/>
      <c r="B218" s="495"/>
      <c r="C218" s="495"/>
      <c r="D218" s="496"/>
      <c r="E218" s="496"/>
      <c r="F218" s="1175"/>
      <c r="G218" s="496"/>
      <c r="H218" s="2"/>
      <c r="I218" s="1347"/>
    </row>
    <row r="219" spans="1:9" s="1348" customFormat="1" ht="15">
      <c r="A219" s="349"/>
      <c r="B219" s="495"/>
      <c r="C219" s="495"/>
      <c r="D219" s="496"/>
      <c r="E219" s="496"/>
      <c r="F219" s="1175"/>
      <c r="G219" s="496"/>
      <c r="H219" s="2"/>
      <c r="I219" s="1347"/>
    </row>
    <row r="220" spans="1:9" s="1348" customFormat="1" ht="15">
      <c r="A220" s="349"/>
      <c r="B220" s="495"/>
      <c r="C220" s="495"/>
      <c r="D220" s="496"/>
      <c r="E220" s="496"/>
      <c r="F220" s="1175"/>
      <c r="G220" s="496"/>
      <c r="H220" s="2"/>
      <c r="I220" s="1347"/>
    </row>
    <row r="221" spans="1:9" s="1348" customFormat="1" ht="15">
      <c r="A221" s="349"/>
      <c r="B221" s="495"/>
      <c r="C221" s="495"/>
      <c r="D221" s="496"/>
      <c r="E221" s="496"/>
      <c r="F221" s="1175"/>
      <c r="G221" s="496"/>
      <c r="H221" s="2"/>
      <c r="I221" s="1347"/>
    </row>
    <row r="222" spans="1:9" s="1348" customFormat="1" ht="15">
      <c r="A222" s="349"/>
      <c r="B222" s="495"/>
      <c r="C222" s="495"/>
      <c r="D222" s="496"/>
      <c r="E222" s="496"/>
      <c r="F222" s="1175"/>
      <c r="G222" s="496"/>
      <c r="H222" s="2"/>
      <c r="I222" s="1347"/>
    </row>
    <row r="223" spans="1:9" s="1348" customFormat="1" ht="15">
      <c r="A223" s="349"/>
      <c r="B223" s="495"/>
      <c r="C223" s="495"/>
      <c r="D223" s="496"/>
      <c r="E223" s="496"/>
      <c r="F223" s="1175"/>
      <c r="G223" s="496"/>
      <c r="H223" s="2"/>
      <c r="I223" s="1347"/>
    </row>
    <row r="224" spans="1:9" s="1348" customFormat="1" ht="15">
      <c r="A224" s="349"/>
      <c r="B224" s="495"/>
      <c r="C224" s="495"/>
      <c r="D224" s="496"/>
      <c r="E224" s="496"/>
      <c r="F224" s="1175"/>
      <c r="G224" s="496"/>
      <c r="H224" s="2"/>
      <c r="I224" s="1347"/>
    </row>
    <row r="225" spans="1:9" s="1348" customFormat="1" ht="15">
      <c r="A225" s="349"/>
      <c r="B225" s="495"/>
      <c r="C225" s="495"/>
      <c r="D225" s="496"/>
      <c r="E225" s="496"/>
      <c r="F225" s="1175"/>
      <c r="G225" s="496"/>
      <c r="H225" s="2"/>
      <c r="I225" s="1347"/>
    </row>
    <row r="226" spans="1:9" s="1348" customFormat="1" ht="15">
      <c r="A226" s="349"/>
      <c r="B226" s="495"/>
      <c r="C226" s="495"/>
      <c r="D226" s="496"/>
      <c r="E226" s="496"/>
      <c r="F226" s="1175"/>
      <c r="G226" s="496"/>
      <c r="H226" s="2"/>
      <c r="I226" s="1347"/>
    </row>
    <row r="227" spans="1:9" s="1348" customFormat="1" ht="15">
      <c r="A227" s="349"/>
      <c r="B227" s="495"/>
      <c r="C227" s="495"/>
      <c r="D227" s="496"/>
      <c r="E227" s="496"/>
      <c r="F227" s="1175"/>
      <c r="G227" s="496"/>
      <c r="H227" s="2"/>
      <c r="I227" s="1347"/>
    </row>
    <row r="228" spans="1:9" s="1348" customFormat="1" ht="15">
      <c r="A228" s="349"/>
      <c r="B228" s="495"/>
      <c r="C228" s="495"/>
      <c r="D228" s="496"/>
      <c r="E228" s="496"/>
      <c r="F228" s="1175"/>
      <c r="G228" s="496"/>
      <c r="H228" s="2"/>
      <c r="I228" s="1347"/>
    </row>
  </sheetData>
  <sheetProtection selectLockedCells="1"/>
  <mergeCells count="31">
    <mergeCell ref="B92:H92"/>
    <mergeCell ref="B83:H83"/>
    <mergeCell ref="B85:D85"/>
    <mergeCell ref="B86:H86"/>
    <mergeCell ref="B88:D88"/>
    <mergeCell ref="B89:H89"/>
    <mergeCell ref="B91:D91"/>
    <mergeCell ref="B82:D82"/>
    <mergeCell ref="B65:H65"/>
    <mergeCell ref="B67:D67"/>
    <mergeCell ref="B68:H68"/>
    <mergeCell ref="B70:D70"/>
    <mergeCell ref="B71:H71"/>
    <mergeCell ref="B73:D73"/>
    <mergeCell ref="B74:H74"/>
    <mergeCell ref="B76:D76"/>
    <mergeCell ref="B77:H77"/>
    <mergeCell ref="B79:D79"/>
    <mergeCell ref="B80:H80"/>
    <mergeCell ref="B64:D64"/>
    <mergeCell ref="F21:H21"/>
    <mergeCell ref="F22:H22"/>
    <mergeCell ref="F24:H24"/>
    <mergeCell ref="F25:H25"/>
    <mergeCell ref="F27:H27"/>
    <mergeCell ref="F28:H28"/>
    <mergeCell ref="B53:H53"/>
    <mergeCell ref="B56:H56"/>
    <mergeCell ref="B59:H59"/>
    <mergeCell ref="B61:D61"/>
    <mergeCell ref="B62:H62"/>
  </mergeCells>
  <conditionalFormatting sqref="D1:D70">
    <cfRule type="cellIs" dxfId="1217" priority="261" stopIfTrue="1" operator="equal">
      <formula>0</formula>
    </cfRule>
  </conditionalFormatting>
  <conditionalFormatting sqref="D61 D70 D73 D76 D85 D88 H55 H57:H58 H60:H61 H69:H70 H72:H73 H75:H76 H93 F94:H94 H95:H99 H176:H177 H218:H65536">
    <cfRule type="cellIs" dxfId="1216" priority="285" stopIfTrue="1" operator="equal">
      <formula>0</formula>
    </cfRule>
  </conditionalFormatting>
  <conditionalFormatting sqref="D64 H64">
    <cfRule type="cellIs" dxfId="1215" priority="266" stopIfTrue="1" operator="equal">
      <formula>0</formula>
    </cfRule>
  </conditionalFormatting>
  <conditionalFormatting sqref="D67 H67">
    <cfRule type="cellIs" dxfId="1214" priority="263" stopIfTrue="1" operator="equal">
      <formula>0</formula>
    </cfRule>
  </conditionalFormatting>
  <conditionalFormatting sqref="D72:D177">
    <cfRule type="cellIs" dxfId="1213" priority="231" stopIfTrue="1" operator="equal">
      <formula>0</formula>
    </cfRule>
  </conditionalFormatting>
  <conditionalFormatting sqref="D79 H79">
    <cfRule type="cellIs" dxfId="1212" priority="270" stopIfTrue="1" operator="equal">
      <formula>0</formula>
    </cfRule>
  </conditionalFormatting>
  <conditionalFormatting sqref="D82 H81:H82">
    <cfRule type="cellIs" dxfId="1211" priority="274" stopIfTrue="1" operator="equal">
      <formula>0</formula>
    </cfRule>
  </conditionalFormatting>
  <conditionalFormatting sqref="D91 H84:H91">
    <cfRule type="cellIs" dxfId="1210" priority="273" stopIfTrue="1" operator="equal">
      <formula>0</formula>
    </cfRule>
  </conditionalFormatting>
  <conditionalFormatting sqref="D179:D65536">
    <cfRule type="cellIs" dxfId="1209" priority="239" stopIfTrue="1" operator="equal">
      <formula>0</formula>
    </cfRule>
  </conditionalFormatting>
  <conditionalFormatting sqref="D94:E94">
    <cfRule type="cellIs" dxfId="1208" priority="288" stopIfTrue="1" operator="equal">
      <formula>0</formula>
    </cfRule>
  </conditionalFormatting>
  <conditionalFormatting sqref="F100 F102 F188:F189 F195 F197 F199">
    <cfRule type="cellIs" dxfId="1207" priority="287" stopIfTrue="1" operator="equal">
      <formula>0</formula>
    </cfRule>
    <cfRule type="cellIs" dxfId="1206" priority="286" stopIfTrue="1" operator="greaterThan">
      <formula>0</formula>
    </cfRule>
  </conditionalFormatting>
  <conditionalFormatting sqref="F104">
    <cfRule type="cellIs" dxfId="1205" priority="230" stopIfTrue="1" operator="equal">
      <formula>0</formula>
    </cfRule>
    <cfRule type="cellIs" dxfId="1204" priority="229" stopIfTrue="1" operator="greaterThan">
      <formula>0</formula>
    </cfRule>
  </conditionalFormatting>
  <conditionalFormatting sqref="F108 F110 F112">
    <cfRule type="cellIs" dxfId="1203" priority="228" stopIfTrue="1" operator="equal">
      <formula>0</formula>
    </cfRule>
    <cfRule type="cellIs" dxfId="1202" priority="227" stopIfTrue="1" operator="greaterThan">
      <formula>0</formula>
    </cfRule>
  </conditionalFormatting>
  <conditionalFormatting sqref="F114">
    <cfRule type="cellIs" dxfId="1201" priority="226" stopIfTrue="1" operator="equal">
      <formula>0</formula>
    </cfRule>
    <cfRule type="cellIs" dxfId="1200" priority="225" stopIfTrue="1" operator="greaterThan">
      <formula>0</formula>
    </cfRule>
  </conditionalFormatting>
  <conditionalFormatting sqref="F116">
    <cfRule type="cellIs" dxfId="1199" priority="224" stopIfTrue="1" operator="equal">
      <formula>0</formula>
    </cfRule>
    <cfRule type="cellIs" dxfId="1198" priority="223" stopIfTrue="1" operator="greaterThan">
      <formula>0</formula>
    </cfRule>
  </conditionalFormatting>
  <conditionalFormatting sqref="F118">
    <cfRule type="cellIs" dxfId="1197" priority="222" stopIfTrue="1" operator="equal">
      <formula>0</formula>
    </cfRule>
    <cfRule type="cellIs" dxfId="1196" priority="221" stopIfTrue="1" operator="greaterThan">
      <formula>0</formula>
    </cfRule>
  </conditionalFormatting>
  <conditionalFormatting sqref="F126">
    <cfRule type="cellIs" dxfId="1195" priority="220" stopIfTrue="1" operator="equal">
      <formula>0</formula>
    </cfRule>
    <cfRule type="cellIs" dxfId="1194" priority="219" stopIfTrue="1" operator="greaterThan">
      <formula>0</formula>
    </cfRule>
  </conditionalFormatting>
  <conditionalFormatting sqref="F128">
    <cfRule type="cellIs" dxfId="1193" priority="218" stopIfTrue="1" operator="equal">
      <formula>0</formula>
    </cfRule>
    <cfRule type="cellIs" dxfId="1192" priority="217" stopIfTrue="1" operator="greaterThan">
      <formula>0</formula>
    </cfRule>
  </conditionalFormatting>
  <conditionalFormatting sqref="F130">
    <cfRule type="cellIs" dxfId="1191" priority="216" stopIfTrue="1" operator="equal">
      <formula>0</formula>
    </cfRule>
    <cfRule type="cellIs" dxfId="1190" priority="215" stopIfTrue="1" operator="greaterThan">
      <formula>0</formula>
    </cfRule>
  </conditionalFormatting>
  <conditionalFormatting sqref="F133 F135 F137">
    <cfRule type="cellIs" dxfId="1189" priority="213" stopIfTrue="1" operator="greaterThan">
      <formula>0</formula>
    </cfRule>
    <cfRule type="cellIs" dxfId="1188" priority="214" stopIfTrue="1" operator="equal">
      <formula>0</formula>
    </cfRule>
  </conditionalFormatting>
  <conditionalFormatting sqref="F140 F142 F144">
    <cfRule type="cellIs" dxfId="1187" priority="211" stopIfTrue="1" operator="greaterThan">
      <formula>0</formula>
    </cfRule>
    <cfRule type="cellIs" dxfId="1186" priority="212" stopIfTrue="1" operator="equal">
      <formula>0</formula>
    </cfRule>
  </conditionalFormatting>
  <conditionalFormatting sqref="F147 F149 F151">
    <cfRule type="cellIs" dxfId="1185" priority="210" stopIfTrue="1" operator="equal">
      <formula>0</formula>
    </cfRule>
    <cfRule type="cellIs" dxfId="1184" priority="209" stopIfTrue="1" operator="greaterThan">
      <formula>0</formula>
    </cfRule>
  </conditionalFormatting>
  <conditionalFormatting sqref="F153">
    <cfRule type="cellIs" dxfId="1183" priority="206" stopIfTrue="1" operator="equal">
      <formula>0</formula>
    </cfRule>
    <cfRule type="cellIs" dxfId="1182" priority="205" stopIfTrue="1" operator="greaterThan">
      <formula>0</formula>
    </cfRule>
  </conditionalFormatting>
  <conditionalFormatting sqref="F155">
    <cfRule type="cellIs" dxfId="1181" priority="208" stopIfTrue="1" operator="equal">
      <formula>0</formula>
    </cfRule>
    <cfRule type="cellIs" dxfId="1180" priority="207" stopIfTrue="1" operator="greaterThan">
      <formula>0</formula>
    </cfRule>
  </conditionalFormatting>
  <conditionalFormatting sqref="F157">
    <cfRule type="cellIs" dxfId="1179" priority="204" stopIfTrue="1" operator="equal">
      <formula>0</formula>
    </cfRule>
    <cfRule type="cellIs" dxfId="1178" priority="203" stopIfTrue="1" operator="greaterThan">
      <formula>0</formula>
    </cfRule>
  </conditionalFormatting>
  <conditionalFormatting sqref="F159">
    <cfRule type="cellIs" dxfId="1177" priority="202" stopIfTrue="1" operator="equal">
      <formula>0</formula>
    </cfRule>
    <cfRule type="cellIs" dxfId="1176" priority="201" stopIfTrue="1" operator="greaterThan">
      <formula>0</formula>
    </cfRule>
  </conditionalFormatting>
  <conditionalFormatting sqref="F161">
    <cfRule type="cellIs" dxfId="1175" priority="200" stopIfTrue="1" operator="equal">
      <formula>0</formula>
    </cfRule>
    <cfRule type="cellIs" dxfId="1174" priority="199" stopIfTrue="1" operator="greaterThan">
      <formula>0</formula>
    </cfRule>
  </conditionalFormatting>
  <conditionalFormatting sqref="F163">
    <cfRule type="cellIs" dxfId="1173" priority="198" stopIfTrue="1" operator="equal">
      <formula>0</formula>
    </cfRule>
    <cfRule type="cellIs" dxfId="1172" priority="197" stopIfTrue="1" operator="greaterThan">
      <formula>0</formula>
    </cfRule>
  </conditionalFormatting>
  <conditionalFormatting sqref="F165">
    <cfRule type="cellIs" dxfId="1171" priority="196" stopIfTrue="1" operator="equal">
      <formula>0</formula>
    </cfRule>
    <cfRule type="cellIs" dxfId="1170" priority="195" stopIfTrue="1" operator="greaterThan">
      <formula>0</formula>
    </cfRule>
  </conditionalFormatting>
  <conditionalFormatting sqref="F167">
    <cfRule type="cellIs" dxfId="1169" priority="194" stopIfTrue="1" operator="equal">
      <formula>0</formula>
    </cfRule>
    <cfRule type="cellIs" dxfId="1168" priority="193" stopIfTrue="1" operator="greaterThan">
      <formula>0</formula>
    </cfRule>
  </conditionalFormatting>
  <conditionalFormatting sqref="F169">
    <cfRule type="cellIs" dxfId="1167" priority="192" stopIfTrue="1" operator="equal">
      <formula>0</formula>
    </cfRule>
    <cfRule type="cellIs" dxfId="1166" priority="191" stopIfTrue="1" operator="greaterThan">
      <formula>0</formula>
    </cfRule>
  </conditionalFormatting>
  <conditionalFormatting sqref="F171">
    <cfRule type="cellIs" dxfId="1165" priority="190" stopIfTrue="1" operator="equal">
      <formula>0</formula>
    </cfRule>
    <cfRule type="cellIs" dxfId="1164" priority="189" stopIfTrue="1" operator="greaterThan">
      <formula>0</formula>
    </cfRule>
  </conditionalFormatting>
  <conditionalFormatting sqref="F179 F181">
    <cfRule type="cellIs" dxfId="1163" priority="187" stopIfTrue="1" operator="greaterThan">
      <formula>0</formula>
    </cfRule>
    <cfRule type="cellIs" dxfId="1162" priority="188" stopIfTrue="1" operator="equal">
      <formula>0</formula>
    </cfRule>
  </conditionalFormatting>
  <conditionalFormatting sqref="F184:F185">
    <cfRule type="cellIs" dxfId="1161" priority="183" stopIfTrue="1" operator="greaterThan">
      <formula>0</formula>
    </cfRule>
    <cfRule type="cellIs" dxfId="1160" priority="184" stopIfTrue="1" operator="equal">
      <formula>0</formula>
    </cfRule>
  </conditionalFormatting>
  <conditionalFormatting sqref="F192">
    <cfRule type="cellIs" dxfId="1159" priority="182" stopIfTrue="1" operator="equal">
      <formula>0</formula>
    </cfRule>
    <cfRule type="cellIs" dxfId="1158" priority="181" stopIfTrue="1" operator="greaterThan">
      <formula>0</formula>
    </cfRule>
  </conditionalFormatting>
  <conditionalFormatting sqref="F201">
    <cfRule type="cellIs" dxfId="1157" priority="180" stopIfTrue="1" operator="equal">
      <formula>0</formula>
    </cfRule>
    <cfRule type="cellIs" dxfId="1156" priority="179" stopIfTrue="1" operator="greaterThan">
      <formula>0</formula>
    </cfRule>
  </conditionalFormatting>
  <conditionalFormatting sqref="F203 F205">
    <cfRule type="cellIs" dxfId="1155" priority="177" stopIfTrue="1" operator="greaterThan">
      <formula>0</formula>
    </cfRule>
    <cfRule type="cellIs" dxfId="1154" priority="178" stopIfTrue="1" operator="equal">
      <formula>0</formula>
    </cfRule>
  </conditionalFormatting>
  <conditionalFormatting sqref="F213">
    <cfRule type="cellIs" dxfId="1153" priority="176" stopIfTrue="1" operator="equal">
      <formula>0</formula>
    </cfRule>
    <cfRule type="cellIs" dxfId="1152" priority="175" stopIfTrue="1" operator="greaterThan">
      <formula>0</formula>
    </cfRule>
  </conditionalFormatting>
  <conditionalFormatting sqref="H7:H52">
    <cfRule type="cellIs" dxfId="1151" priority="171" stopIfTrue="1" operator="equal">
      <formula>0</formula>
    </cfRule>
  </conditionalFormatting>
  <conditionalFormatting sqref="H100">
    <cfRule type="cellIs" dxfId="1150" priority="170" stopIfTrue="1" operator="equal">
      <formula>0</formula>
    </cfRule>
    <cfRule type="cellIs" dxfId="1149" priority="169" stopIfTrue="1" operator="greaterThan">
      <formula>0</formula>
    </cfRule>
  </conditionalFormatting>
  <conditionalFormatting sqref="H101 H103 H105 H107 H109 H111 H113 H121 H123:H125 H129 H131:H132 H134 H136 H138:H139 H141 H143 H145:H146 H148 H150 H152 H154 H156 H158 H160 H168 H170 H174 H180 H182:H183 H186:H187 H190:H191 H193:H194 H196 H198 H200 H202 H204 H208 H210:H212 H216">
    <cfRule type="cellIs" dxfId="1148" priority="172" stopIfTrue="1" operator="equal">
      <formula>0</formula>
    </cfRule>
  </conditionalFormatting>
  <conditionalFormatting sqref="H102">
    <cfRule type="cellIs" dxfId="1147" priority="167" stopIfTrue="1" operator="equal">
      <formula>0</formula>
    </cfRule>
    <cfRule type="cellIs" dxfId="1146" priority="166" stopIfTrue="1" operator="greaterThan">
      <formula>0</formula>
    </cfRule>
  </conditionalFormatting>
  <conditionalFormatting sqref="H104">
    <cfRule type="cellIs" dxfId="1145" priority="164" stopIfTrue="1" operator="equal">
      <formula>0</formula>
    </cfRule>
    <cfRule type="cellIs" dxfId="1144" priority="163" stopIfTrue="1" operator="greaterThan">
      <formula>0</formula>
    </cfRule>
  </conditionalFormatting>
  <conditionalFormatting sqref="H106">
    <cfRule type="cellIs" dxfId="1143" priority="161" stopIfTrue="1" operator="equal">
      <formula>0</formula>
    </cfRule>
    <cfRule type="cellIs" dxfId="1142" priority="160" stopIfTrue="1" operator="greaterThan">
      <formula>0</formula>
    </cfRule>
  </conditionalFormatting>
  <conditionalFormatting sqref="H108">
    <cfRule type="cellIs" dxfId="1141" priority="158" stopIfTrue="1" operator="equal">
      <formula>0</formula>
    </cfRule>
    <cfRule type="cellIs" dxfId="1140" priority="157" stopIfTrue="1" operator="greaterThan">
      <formula>0</formula>
    </cfRule>
  </conditionalFormatting>
  <conditionalFormatting sqref="H110">
    <cfRule type="cellIs" dxfId="1139" priority="155" stopIfTrue="1" operator="equal">
      <formula>0</formula>
    </cfRule>
    <cfRule type="cellIs" dxfId="1138" priority="154" stopIfTrue="1" operator="greaterThan">
      <formula>0</formula>
    </cfRule>
  </conditionalFormatting>
  <conditionalFormatting sqref="H112">
    <cfRule type="cellIs" dxfId="1137" priority="151" stopIfTrue="1" operator="greaterThan">
      <formula>0</formula>
    </cfRule>
    <cfRule type="cellIs" dxfId="1136" priority="152" stopIfTrue="1" operator="equal">
      <formula>0</formula>
    </cfRule>
  </conditionalFormatting>
  <conditionalFormatting sqref="H114">
    <cfRule type="cellIs" dxfId="1135" priority="149" stopIfTrue="1" operator="equal">
      <formula>0</formula>
    </cfRule>
    <cfRule type="cellIs" dxfId="1134" priority="148" stopIfTrue="1" operator="greaterThan">
      <formula>0</formula>
    </cfRule>
  </conditionalFormatting>
  <conditionalFormatting sqref="H116">
    <cfRule type="cellIs" dxfId="1133" priority="146" stopIfTrue="1" operator="equal">
      <formula>0</formula>
    </cfRule>
    <cfRule type="cellIs" dxfId="1132" priority="145" stopIfTrue="1" operator="greaterThan">
      <formula>0</formula>
    </cfRule>
  </conditionalFormatting>
  <conditionalFormatting sqref="H118">
    <cfRule type="cellIs" dxfId="1131" priority="143" stopIfTrue="1" operator="equal">
      <formula>0</formula>
    </cfRule>
    <cfRule type="cellIs" dxfId="1130" priority="142" stopIfTrue="1" operator="greaterThan">
      <formula>0</formula>
    </cfRule>
  </conditionalFormatting>
  <conditionalFormatting sqref="H120">
    <cfRule type="cellIs" dxfId="1129" priority="8" stopIfTrue="1" operator="equal">
      <formula>0</formula>
    </cfRule>
    <cfRule type="cellIs" dxfId="1128" priority="7" stopIfTrue="1" operator="greaterThan">
      <formula>0</formula>
    </cfRule>
  </conditionalFormatting>
  <conditionalFormatting sqref="H122">
    <cfRule type="cellIs" dxfId="1127" priority="6" operator="equal">
      <formula>0</formula>
    </cfRule>
  </conditionalFormatting>
  <conditionalFormatting sqref="H126">
    <cfRule type="cellIs" dxfId="1126" priority="134" stopIfTrue="1" operator="equal">
      <formula>0</formula>
    </cfRule>
    <cfRule type="cellIs" dxfId="1125" priority="133" stopIfTrue="1" operator="greaterThan">
      <formula>0</formula>
    </cfRule>
  </conditionalFormatting>
  <conditionalFormatting sqref="H128">
    <cfRule type="cellIs" dxfId="1124" priority="131" stopIfTrue="1" operator="equal">
      <formula>0</formula>
    </cfRule>
    <cfRule type="cellIs" dxfId="1123" priority="130" stopIfTrue="1" operator="greaterThan">
      <formula>0</formula>
    </cfRule>
  </conditionalFormatting>
  <conditionalFormatting sqref="H130">
    <cfRule type="cellIs" dxfId="1122" priority="127" stopIfTrue="1" operator="greaterThan">
      <formula>0</formula>
    </cfRule>
    <cfRule type="cellIs" dxfId="1121" priority="128" stopIfTrue="1" operator="equal">
      <formula>0</formula>
    </cfRule>
  </conditionalFormatting>
  <conditionalFormatting sqref="H133">
    <cfRule type="cellIs" dxfId="1120" priority="125" stopIfTrue="1" operator="equal">
      <formula>0</formula>
    </cfRule>
    <cfRule type="cellIs" dxfId="1119" priority="124" stopIfTrue="1" operator="greaterThan">
      <formula>0</formula>
    </cfRule>
  </conditionalFormatting>
  <conditionalFormatting sqref="H135">
    <cfRule type="cellIs" dxfId="1118" priority="122" stopIfTrue="1" operator="equal">
      <formula>0</formula>
    </cfRule>
    <cfRule type="cellIs" dxfId="1117" priority="121" stopIfTrue="1" operator="greaterThan">
      <formula>0</formula>
    </cfRule>
  </conditionalFormatting>
  <conditionalFormatting sqref="H137">
    <cfRule type="cellIs" dxfId="1116" priority="119" stopIfTrue="1" operator="equal">
      <formula>0</formula>
    </cfRule>
    <cfRule type="cellIs" dxfId="1115" priority="118" stopIfTrue="1" operator="greaterThan">
      <formula>0</formula>
    </cfRule>
  </conditionalFormatting>
  <conditionalFormatting sqref="H140">
    <cfRule type="cellIs" dxfId="1114" priority="116" stopIfTrue="1" operator="equal">
      <formula>0</formula>
    </cfRule>
    <cfRule type="cellIs" dxfId="1113" priority="115" stopIfTrue="1" operator="greaterThan">
      <formula>0</formula>
    </cfRule>
  </conditionalFormatting>
  <conditionalFormatting sqref="H142">
    <cfRule type="cellIs" dxfId="1112" priority="113" stopIfTrue="1" operator="equal">
      <formula>0</formula>
    </cfRule>
    <cfRule type="cellIs" dxfId="1111" priority="112" stopIfTrue="1" operator="greaterThan">
      <formula>0</formula>
    </cfRule>
  </conditionalFormatting>
  <conditionalFormatting sqref="H144">
    <cfRule type="cellIs" dxfId="1110" priority="110" stopIfTrue="1" operator="equal">
      <formula>0</formula>
    </cfRule>
    <cfRule type="cellIs" dxfId="1109" priority="109" stopIfTrue="1" operator="greaterThan">
      <formula>0</formula>
    </cfRule>
  </conditionalFormatting>
  <conditionalFormatting sqref="H147">
    <cfRule type="cellIs" dxfId="1108" priority="107" stopIfTrue="1" operator="equal">
      <formula>0</formula>
    </cfRule>
    <cfRule type="cellIs" dxfId="1107" priority="106" stopIfTrue="1" operator="greaterThan">
      <formula>0</formula>
    </cfRule>
  </conditionalFormatting>
  <conditionalFormatting sqref="H149">
    <cfRule type="cellIs" dxfId="1106" priority="104" stopIfTrue="1" operator="equal">
      <formula>0</formula>
    </cfRule>
    <cfRule type="cellIs" dxfId="1105" priority="103" stopIfTrue="1" operator="greaterThan">
      <formula>0</formula>
    </cfRule>
  </conditionalFormatting>
  <conditionalFormatting sqref="H151">
    <cfRule type="cellIs" dxfId="1104" priority="101" stopIfTrue="1" operator="equal">
      <formula>0</formula>
    </cfRule>
    <cfRule type="cellIs" dxfId="1103" priority="100" stopIfTrue="1" operator="greaterThan">
      <formula>0</formula>
    </cfRule>
  </conditionalFormatting>
  <conditionalFormatting sqref="H153">
    <cfRule type="cellIs" dxfId="1102" priority="11" stopIfTrue="1" operator="equal">
      <formula>0</formula>
    </cfRule>
    <cfRule type="cellIs" dxfId="1101" priority="10" stopIfTrue="1" operator="greaterThan">
      <formula>0</formula>
    </cfRule>
  </conditionalFormatting>
  <conditionalFormatting sqref="H155">
    <cfRule type="cellIs" dxfId="1100" priority="98" stopIfTrue="1" operator="equal">
      <formula>0</formula>
    </cfRule>
    <cfRule type="cellIs" dxfId="1099" priority="97" stopIfTrue="1" operator="greaterThan">
      <formula>0</formula>
    </cfRule>
  </conditionalFormatting>
  <conditionalFormatting sqref="H157">
    <cfRule type="cellIs" dxfId="1098" priority="95" stopIfTrue="1" operator="equal">
      <formula>0</formula>
    </cfRule>
    <cfRule type="cellIs" dxfId="1097" priority="94" stopIfTrue="1" operator="greaterThan">
      <formula>0</formula>
    </cfRule>
  </conditionalFormatting>
  <conditionalFormatting sqref="H159">
    <cfRule type="cellIs" dxfId="1096" priority="92" stopIfTrue="1" operator="equal">
      <formula>0</formula>
    </cfRule>
    <cfRule type="cellIs" dxfId="1095" priority="91" stopIfTrue="1" operator="greaterThan">
      <formula>0</formula>
    </cfRule>
  </conditionalFormatting>
  <conditionalFormatting sqref="H161">
    <cfRule type="cellIs" dxfId="1094" priority="89" stopIfTrue="1" operator="equal">
      <formula>0</formula>
    </cfRule>
    <cfRule type="cellIs" dxfId="1093" priority="88" stopIfTrue="1" operator="greaterThan">
      <formula>0</formula>
    </cfRule>
  </conditionalFormatting>
  <conditionalFormatting sqref="H163">
    <cfRule type="cellIs" dxfId="1092" priority="86" stopIfTrue="1" operator="equal">
      <formula>0</formula>
    </cfRule>
    <cfRule type="cellIs" dxfId="1091" priority="85" stopIfTrue="1" operator="greaterThan">
      <formula>0</formula>
    </cfRule>
  </conditionalFormatting>
  <conditionalFormatting sqref="H165">
    <cfRule type="cellIs" dxfId="1090" priority="82" stopIfTrue="1" operator="greaterThan">
      <formula>0</formula>
    </cfRule>
    <cfRule type="cellIs" dxfId="1089" priority="83" stopIfTrue="1" operator="equal">
      <formula>0</formula>
    </cfRule>
  </conditionalFormatting>
  <conditionalFormatting sqref="H167">
    <cfRule type="cellIs" dxfId="1088" priority="80" stopIfTrue="1" operator="equal">
      <formula>0</formula>
    </cfRule>
    <cfRule type="cellIs" dxfId="1087" priority="79" stopIfTrue="1" operator="greaterThan">
      <formula>0</formula>
    </cfRule>
  </conditionalFormatting>
  <conditionalFormatting sqref="H169">
    <cfRule type="cellIs" dxfId="1086" priority="77" stopIfTrue="1" operator="equal">
      <formula>0</formula>
    </cfRule>
    <cfRule type="cellIs" dxfId="1085" priority="76" stopIfTrue="1" operator="greaterThan">
      <formula>0</formula>
    </cfRule>
  </conditionalFormatting>
  <conditionalFormatting sqref="H171">
    <cfRule type="cellIs" dxfId="1084" priority="74" stopIfTrue="1" operator="equal">
      <formula>0</formula>
    </cfRule>
    <cfRule type="cellIs" dxfId="1083" priority="73" stopIfTrue="1" operator="greaterThan">
      <formula>0</formula>
    </cfRule>
  </conditionalFormatting>
  <conditionalFormatting sqref="H173">
    <cfRule type="cellIs" dxfId="1082" priority="71" stopIfTrue="1" operator="equal">
      <formula>0</formula>
    </cfRule>
    <cfRule type="cellIs" dxfId="1081" priority="70" stopIfTrue="1" operator="greaterThan">
      <formula>0</formula>
    </cfRule>
  </conditionalFormatting>
  <conditionalFormatting sqref="H175">
    <cfRule type="cellIs" dxfId="1080" priority="4" operator="equal">
      <formula>0</formula>
    </cfRule>
  </conditionalFormatting>
  <conditionalFormatting sqref="H179">
    <cfRule type="cellIs" dxfId="1079" priority="65" stopIfTrue="1" operator="equal">
      <formula>0</formula>
    </cfRule>
    <cfRule type="cellIs" dxfId="1078" priority="64" stopIfTrue="1" operator="greaterThan">
      <formula>0</formula>
    </cfRule>
  </conditionalFormatting>
  <conditionalFormatting sqref="H181">
    <cfRule type="cellIs" dxfId="1077" priority="62" stopIfTrue="1" operator="equal">
      <formula>0</formula>
    </cfRule>
    <cfRule type="cellIs" dxfId="1076" priority="61" stopIfTrue="1" operator="greaterThan">
      <formula>0</formula>
    </cfRule>
  </conditionalFormatting>
  <conditionalFormatting sqref="H184:H185">
    <cfRule type="cellIs" dxfId="1075" priority="59" stopIfTrue="1" operator="equal">
      <formula>0</formula>
    </cfRule>
    <cfRule type="cellIs" dxfId="1074" priority="58" stopIfTrue="1" operator="greaterThan">
      <formula>0</formula>
    </cfRule>
  </conditionalFormatting>
  <conditionalFormatting sqref="H188:H189">
    <cfRule type="cellIs" dxfId="1073" priority="53" stopIfTrue="1" operator="equal">
      <formula>0</formula>
    </cfRule>
    <cfRule type="cellIs" dxfId="1072" priority="52" stopIfTrue="1" operator="greaterThan">
      <formula>0</formula>
    </cfRule>
  </conditionalFormatting>
  <conditionalFormatting sqref="H192">
    <cfRule type="cellIs" dxfId="1071" priority="50" stopIfTrue="1" operator="equal">
      <formula>0</formula>
    </cfRule>
    <cfRule type="cellIs" dxfId="1070" priority="49" stopIfTrue="1" operator="greaterThan">
      <formula>0</formula>
    </cfRule>
  </conditionalFormatting>
  <conditionalFormatting sqref="H195">
    <cfRule type="cellIs" dxfId="1069" priority="47" stopIfTrue="1" operator="equal">
      <formula>0</formula>
    </cfRule>
    <cfRule type="cellIs" dxfId="1068" priority="46" stopIfTrue="1" operator="greaterThan">
      <formula>0</formula>
    </cfRule>
  </conditionalFormatting>
  <conditionalFormatting sqref="H197">
    <cfRule type="cellIs" dxfId="1067" priority="44" stopIfTrue="1" operator="equal">
      <formula>0</formula>
    </cfRule>
    <cfRule type="cellIs" dxfId="1066" priority="43" stopIfTrue="1" operator="greaterThan">
      <formula>0</formula>
    </cfRule>
  </conditionalFormatting>
  <conditionalFormatting sqref="H199">
    <cfRule type="cellIs" dxfId="1065" priority="40" stopIfTrue="1" operator="greaterThan">
      <formula>0</formula>
    </cfRule>
    <cfRule type="cellIs" dxfId="1064" priority="41" stopIfTrue="1" operator="equal">
      <formula>0</formula>
    </cfRule>
  </conditionalFormatting>
  <conditionalFormatting sqref="H201">
    <cfRule type="cellIs" dxfId="1063" priority="37" stopIfTrue="1" operator="greaterThan">
      <formula>0</formula>
    </cfRule>
    <cfRule type="cellIs" dxfId="1062" priority="38" stopIfTrue="1" operator="equal">
      <formula>0</formula>
    </cfRule>
  </conditionalFormatting>
  <conditionalFormatting sqref="H203">
    <cfRule type="cellIs" dxfId="1061" priority="35" stopIfTrue="1" operator="equal">
      <formula>0</formula>
    </cfRule>
    <cfRule type="cellIs" dxfId="1060" priority="34" stopIfTrue="1" operator="greaterThan">
      <formula>0</formula>
    </cfRule>
  </conditionalFormatting>
  <conditionalFormatting sqref="H205">
    <cfRule type="cellIs" dxfId="1059" priority="32" stopIfTrue="1" operator="equal">
      <formula>0</formula>
    </cfRule>
    <cfRule type="cellIs" dxfId="1058" priority="31" stopIfTrue="1" operator="greaterThan">
      <formula>0</formula>
    </cfRule>
  </conditionalFormatting>
  <conditionalFormatting sqref="H207">
    <cfRule type="cellIs" dxfId="1057" priority="29" stopIfTrue="1" operator="equal">
      <formula>0</formula>
    </cfRule>
    <cfRule type="cellIs" dxfId="1056" priority="28" stopIfTrue="1" operator="greaterThan">
      <formula>0</formula>
    </cfRule>
  </conditionalFormatting>
  <conditionalFormatting sqref="H209 H217">
    <cfRule type="cellIs" dxfId="1055" priority="3" operator="equal">
      <formula>0</formula>
    </cfRule>
  </conditionalFormatting>
  <conditionalFormatting sqref="H213">
    <cfRule type="cellIs" dxfId="1054" priority="23" stopIfTrue="1" operator="equal">
      <formula>0</formula>
    </cfRule>
    <cfRule type="cellIs" dxfId="1053" priority="22" stopIfTrue="1" operator="greaterThan">
      <formula>0</formula>
    </cfRule>
  </conditionalFormatting>
  <conditionalFormatting sqref="H215">
    <cfRule type="cellIs" dxfId="1052" priority="20" stopIfTrue="1" operator="equal">
      <formula>0</formula>
    </cfRule>
    <cfRule type="cellIs" dxfId="1051" priority="19" stopIfTrue="1" operator="greaterThan">
      <formula>0</formula>
    </cfRule>
  </conditionalFormatting>
  <conditionalFormatting sqref="F106">
    <cfRule type="cellIs" dxfId="5" priority="1" stopIfTrue="1" operator="greaterThan">
      <formula>0</formula>
    </cfRule>
    <cfRule type="cellIs" dxfId="6"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10" manualBreakCount="10">
    <brk id="50" max="9" man="1"/>
    <brk id="80" max="9" man="1"/>
    <brk id="92" max="9" man="1"/>
    <brk id="122" max="9" man="1"/>
    <brk id="144" max="9" man="1"/>
    <brk id="161" max="9" man="1"/>
    <brk id="175" max="9" man="1"/>
    <brk id="189" max="9" man="1"/>
    <brk id="197" max="9" man="1"/>
    <brk id="209"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249"/>
  <sheetViews>
    <sheetView view="pageBreakPreview" topLeftCell="A111" zoomScale="85" zoomScaleNormal="90" zoomScaleSheetLayoutView="85" workbookViewId="0">
      <selection activeCell="P104" sqref="P104"/>
    </sheetView>
  </sheetViews>
  <sheetFormatPr defaultColWidth="8.6640625" defaultRowHeight="15.75"/>
  <cols>
    <col min="1" max="1" width="6.77734375" style="1" customWidth="1"/>
    <col min="2" max="2" width="28.664062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1.6640625" style="1020" customWidth="1"/>
    <col min="9" max="9" width="24" style="1293" customWidth="1"/>
    <col min="10" max="10" width="6.77734375" style="998" customWidth="1"/>
    <col min="11" max="11" width="8.44140625" style="998" customWidth="1"/>
    <col min="12" max="12" width="1.6640625" style="998" customWidth="1"/>
    <col min="13" max="13" width="11.6640625" style="998" customWidth="1"/>
    <col min="14" max="14" width="1.6640625" style="998" customWidth="1"/>
    <col min="15" max="15" width="11.6640625" style="998" customWidth="1"/>
    <col min="16" max="17" width="14.21875" style="998" customWidth="1"/>
    <col min="18" max="18" width="24" style="998" customWidth="1"/>
    <col min="19" max="19" width="25.5546875" style="998" customWidth="1"/>
    <col min="20" max="20" width="28.77734375" style="998" customWidth="1"/>
    <col min="21" max="21" width="28.5546875" style="998" customWidth="1"/>
    <col min="22" max="22" width="8.6640625" style="998"/>
    <col min="23" max="23" width="41.33203125" style="998" customWidth="1"/>
    <col min="24" max="24" width="30.77734375" style="998" customWidth="1"/>
    <col min="25" max="25" width="11.21875" style="998" customWidth="1"/>
    <col min="26" max="263" width="8.6640625" style="998"/>
    <col min="264" max="264" width="6.77734375" style="998" customWidth="1"/>
    <col min="265" max="265" width="28.6640625" style="998" customWidth="1"/>
    <col min="266" max="266" width="6.77734375" style="998" customWidth="1"/>
    <col min="267" max="267" width="8.44140625" style="998" customWidth="1"/>
    <col min="268" max="268" width="1.6640625" style="998" customWidth="1"/>
    <col min="269" max="269" width="11.6640625" style="998" customWidth="1"/>
    <col min="270" max="270" width="1.6640625" style="998" customWidth="1"/>
    <col min="271" max="271" width="11.6640625" style="998" customWidth="1"/>
    <col min="272" max="273" width="14.21875" style="998" customWidth="1"/>
    <col min="274" max="274" width="24" style="998" customWidth="1"/>
    <col min="275" max="275" width="25.5546875" style="998" customWidth="1"/>
    <col min="276" max="276" width="28.77734375" style="998" customWidth="1"/>
    <col min="277" max="277" width="28.5546875" style="998" customWidth="1"/>
    <col min="278" max="278" width="8.6640625" style="998"/>
    <col min="279" max="279" width="41.33203125" style="998" customWidth="1"/>
    <col min="280" max="280" width="30.77734375" style="998" customWidth="1"/>
    <col min="281" max="281" width="11.21875" style="998" customWidth="1"/>
    <col min="282" max="519" width="8.6640625" style="998"/>
    <col min="520" max="520" width="6.77734375" style="998" customWidth="1"/>
    <col min="521" max="521" width="28.6640625" style="998" customWidth="1"/>
    <col min="522" max="522" width="6.77734375" style="998" customWidth="1"/>
    <col min="523" max="523" width="8.44140625" style="998" customWidth="1"/>
    <col min="524" max="524" width="1.6640625" style="998" customWidth="1"/>
    <col min="525" max="525" width="11.6640625" style="998" customWidth="1"/>
    <col min="526" max="526" width="1.6640625" style="998" customWidth="1"/>
    <col min="527" max="527" width="11.6640625" style="998" customWidth="1"/>
    <col min="528" max="529" width="14.21875" style="998" customWidth="1"/>
    <col min="530" max="530" width="24" style="998" customWidth="1"/>
    <col min="531" max="531" width="25.5546875" style="998" customWidth="1"/>
    <col min="532" max="532" width="28.77734375" style="998" customWidth="1"/>
    <col min="533" max="533" width="28.5546875" style="998" customWidth="1"/>
    <col min="534" max="534" width="8.6640625" style="998"/>
    <col min="535" max="535" width="41.33203125" style="998" customWidth="1"/>
    <col min="536" max="536" width="30.77734375" style="998" customWidth="1"/>
    <col min="537" max="537" width="11.21875" style="998" customWidth="1"/>
    <col min="538" max="775" width="8.6640625" style="998"/>
    <col min="776" max="776" width="6.77734375" style="998" customWidth="1"/>
    <col min="777" max="777" width="28.6640625" style="998" customWidth="1"/>
    <col min="778" max="778" width="6.77734375" style="998" customWidth="1"/>
    <col min="779" max="779" width="8.44140625" style="998" customWidth="1"/>
    <col min="780" max="780" width="1.6640625" style="998" customWidth="1"/>
    <col min="781" max="781" width="11.6640625" style="998" customWidth="1"/>
    <col min="782" max="782" width="1.6640625" style="998" customWidth="1"/>
    <col min="783" max="783" width="11.6640625" style="998" customWidth="1"/>
    <col min="784" max="785" width="14.21875" style="998" customWidth="1"/>
    <col min="786" max="786" width="24" style="998" customWidth="1"/>
    <col min="787" max="787" width="25.5546875" style="998" customWidth="1"/>
    <col min="788" max="788" width="28.77734375" style="998" customWidth="1"/>
    <col min="789" max="789" width="28.5546875" style="998" customWidth="1"/>
    <col min="790" max="790" width="8.6640625" style="998"/>
    <col min="791" max="791" width="41.33203125" style="998" customWidth="1"/>
    <col min="792" max="792" width="30.77734375" style="998" customWidth="1"/>
    <col min="793" max="793" width="11.21875" style="998" customWidth="1"/>
    <col min="794" max="1031" width="8.6640625" style="998"/>
    <col min="1032" max="1032" width="6.77734375" style="998" customWidth="1"/>
    <col min="1033" max="1033" width="28.6640625" style="998" customWidth="1"/>
    <col min="1034" max="1034" width="6.77734375" style="998" customWidth="1"/>
    <col min="1035" max="1035" width="8.44140625" style="998" customWidth="1"/>
    <col min="1036" max="1036" width="1.6640625" style="998" customWidth="1"/>
    <col min="1037" max="1037" width="11.6640625" style="998" customWidth="1"/>
    <col min="1038" max="1038" width="1.6640625" style="998" customWidth="1"/>
    <col min="1039" max="1039" width="11.6640625" style="998" customWidth="1"/>
    <col min="1040" max="1041" width="14.21875" style="998" customWidth="1"/>
    <col min="1042" max="1042" width="24" style="998" customWidth="1"/>
    <col min="1043" max="1043" width="25.5546875" style="998" customWidth="1"/>
    <col min="1044" max="1044" width="28.77734375" style="998" customWidth="1"/>
    <col min="1045" max="1045" width="28.5546875" style="998" customWidth="1"/>
    <col min="1046" max="1046" width="8.6640625" style="998"/>
    <col min="1047" max="1047" width="41.33203125" style="998" customWidth="1"/>
    <col min="1048" max="1048" width="30.77734375" style="998" customWidth="1"/>
    <col min="1049" max="1049" width="11.21875" style="998" customWidth="1"/>
    <col min="1050" max="1287" width="8.6640625" style="998"/>
    <col min="1288" max="1288" width="6.77734375" style="998" customWidth="1"/>
    <col min="1289" max="1289" width="28.6640625" style="998" customWidth="1"/>
    <col min="1290" max="1290" width="6.77734375" style="998" customWidth="1"/>
    <col min="1291" max="1291" width="8.44140625" style="998" customWidth="1"/>
    <col min="1292" max="1292" width="1.6640625" style="998" customWidth="1"/>
    <col min="1293" max="1293" width="11.6640625" style="998" customWidth="1"/>
    <col min="1294" max="1294" width="1.6640625" style="998" customWidth="1"/>
    <col min="1295" max="1295" width="11.6640625" style="998" customWidth="1"/>
    <col min="1296" max="1297" width="14.21875" style="998" customWidth="1"/>
    <col min="1298" max="1298" width="24" style="998" customWidth="1"/>
    <col min="1299" max="1299" width="25.5546875" style="998" customWidth="1"/>
    <col min="1300" max="1300" width="28.77734375" style="998" customWidth="1"/>
    <col min="1301" max="1301" width="28.5546875" style="998" customWidth="1"/>
    <col min="1302" max="1302" width="8.6640625" style="998"/>
    <col min="1303" max="1303" width="41.33203125" style="998" customWidth="1"/>
    <col min="1304" max="1304" width="30.77734375" style="998" customWidth="1"/>
    <col min="1305" max="1305" width="11.21875" style="998" customWidth="1"/>
    <col min="1306" max="1543" width="8.6640625" style="998"/>
    <col min="1544" max="1544" width="6.77734375" style="998" customWidth="1"/>
    <col min="1545" max="1545" width="28.6640625" style="998" customWidth="1"/>
    <col min="1546" max="1546" width="6.77734375" style="998" customWidth="1"/>
    <col min="1547" max="1547" width="8.44140625" style="998" customWidth="1"/>
    <col min="1548" max="1548" width="1.6640625" style="998" customWidth="1"/>
    <col min="1549" max="1549" width="11.6640625" style="998" customWidth="1"/>
    <col min="1550" max="1550" width="1.6640625" style="998" customWidth="1"/>
    <col min="1551" max="1551" width="11.6640625" style="998" customWidth="1"/>
    <col min="1552" max="1553" width="14.21875" style="998" customWidth="1"/>
    <col min="1554" max="1554" width="24" style="998" customWidth="1"/>
    <col min="1555" max="1555" width="25.5546875" style="998" customWidth="1"/>
    <col min="1556" max="1556" width="28.77734375" style="998" customWidth="1"/>
    <col min="1557" max="1557" width="28.5546875" style="998" customWidth="1"/>
    <col min="1558" max="1558" width="8.6640625" style="998"/>
    <col min="1559" max="1559" width="41.33203125" style="998" customWidth="1"/>
    <col min="1560" max="1560" width="30.77734375" style="998" customWidth="1"/>
    <col min="1561" max="1561" width="11.21875" style="998" customWidth="1"/>
    <col min="1562" max="1799" width="8.6640625" style="998"/>
    <col min="1800" max="1800" width="6.77734375" style="998" customWidth="1"/>
    <col min="1801" max="1801" width="28.6640625" style="998" customWidth="1"/>
    <col min="1802" max="1802" width="6.77734375" style="998" customWidth="1"/>
    <col min="1803" max="1803" width="8.44140625" style="998" customWidth="1"/>
    <col min="1804" max="1804" width="1.6640625" style="998" customWidth="1"/>
    <col min="1805" max="1805" width="11.6640625" style="998" customWidth="1"/>
    <col min="1806" max="1806" width="1.6640625" style="998" customWidth="1"/>
    <col min="1807" max="1807" width="11.6640625" style="998" customWidth="1"/>
    <col min="1808" max="1809" width="14.21875" style="998" customWidth="1"/>
    <col min="1810" max="1810" width="24" style="998" customWidth="1"/>
    <col min="1811" max="1811" width="25.5546875" style="998" customWidth="1"/>
    <col min="1812" max="1812" width="28.77734375" style="998" customWidth="1"/>
    <col min="1813" max="1813" width="28.5546875" style="998" customWidth="1"/>
    <col min="1814" max="1814" width="8.6640625" style="998"/>
    <col min="1815" max="1815" width="41.33203125" style="998" customWidth="1"/>
    <col min="1816" max="1816" width="30.77734375" style="998" customWidth="1"/>
    <col min="1817" max="1817" width="11.21875" style="998" customWidth="1"/>
    <col min="1818" max="2055" width="8.6640625" style="998"/>
    <col min="2056" max="2056" width="6.77734375" style="998" customWidth="1"/>
    <col min="2057" max="2057" width="28.6640625" style="998" customWidth="1"/>
    <col min="2058" max="2058" width="6.77734375" style="998" customWidth="1"/>
    <col min="2059" max="2059" width="8.44140625" style="998" customWidth="1"/>
    <col min="2060" max="2060" width="1.6640625" style="998" customWidth="1"/>
    <col min="2061" max="2061" width="11.6640625" style="998" customWidth="1"/>
    <col min="2062" max="2062" width="1.6640625" style="998" customWidth="1"/>
    <col min="2063" max="2063" width="11.6640625" style="998" customWidth="1"/>
    <col min="2064" max="2065" width="14.21875" style="998" customWidth="1"/>
    <col min="2066" max="2066" width="24" style="998" customWidth="1"/>
    <col min="2067" max="2067" width="25.5546875" style="998" customWidth="1"/>
    <col min="2068" max="2068" width="28.77734375" style="998" customWidth="1"/>
    <col min="2069" max="2069" width="28.5546875" style="998" customWidth="1"/>
    <col min="2070" max="2070" width="8.6640625" style="998"/>
    <col min="2071" max="2071" width="41.33203125" style="998" customWidth="1"/>
    <col min="2072" max="2072" width="30.77734375" style="998" customWidth="1"/>
    <col min="2073" max="2073" width="11.21875" style="998" customWidth="1"/>
    <col min="2074" max="2311" width="8.6640625" style="998"/>
    <col min="2312" max="2312" width="6.77734375" style="998" customWidth="1"/>
    <col min="2313" max="2313" width="28.6640625" style="998" customWidth="1"/>
    <col min="2314" max="2314" width="6.77734375" style="998" customWidth="1"/>
    <col min="2315" max="2315" width="8.44140625" style="998" customWidth="1"/>
    <col min="2316" max="2316" width="1.6640625" style="998" customWidth="1"/>
    <col min="2317" max="2317" width="11.6640625" style="998" customWidth="1"/>
    <col min="2318" max="2318" width="1.6640625" style="998" customWidth="1"/>
    <col min="2319" max="2319" width="11.6640625" style="998" customWidth="1"/>
    <col min="2320" max="2321" width="14.21875" style="998" customWidth="1"/>
    <col min="2322" max="2322" width="24" style="998" customWidth="1"/>
    <col min="2323" max="2323" width="25.5546875" style="998" customWidth="1"/>
    <col min="2324" max="2324" width="28.77734375" style="998" customWidth="1"/>
    <col min="2325" max="2325" width="28.5546875" style="998" customWidth="1"/>
    <col min="2326" max="2326" width="8.6640625" style="998"/>
    <col min="2327" max="2327" width="41.33203125" style="998" customWidth="1"/>
    <col min="2328" max="2328" width="30.77734375" style="998" customWidth="1"/>
    <col min="2329" max="2329" width="11.21875" style="998" customWidth="1"/>
    <col min="2330" max="2567" width="8.6640625" style="998"/>
    <col min="2568" max="2568" width="6.77734375" style="998" customWidth="1"/>
    <col min="2569" max="2569" width="28.6640625" style="998" customWidth="1"/>
    <col min="2570" max="2570" width="6.77734375" style="998" customWidth="1"/>
    <col min="2571" max="2571" width="8.44140625" style="998" customWidth="1"/>
    <col min="2572" max="2572" width="1.6640625" style="998" customWidth="1"/>
    <col min="2573" max="2573" width="11.6640625" style="998" customWidth="1"/>
    <col min="2574" max="2574" width="1.6640625" style="998" customWidth="1"/>
    <col min="2575" max="2575" width="11.6640625" style="998" customWidth="1"/>
    <col min="2576" max="2577" width="14.21875" style="998" customWidth="1"/>
    <col min="2578" max="2578" width="24" style="998" customWidth="1"/>
    <col min="2579" max="2579" width="25.5546875" style="998" customWidth="1"/>
    <col min="2580" max="2580" width="28.77734375" style="998" customWidth="1"/>
    <col min="2581" max="2581" width="28.5546875" style="998" customWidth="1"/>
    <col min="2582" max="2582" width="8.6640625" style="998"/>
    <col min="2583" max="2583" width="41.33203125" style="998" customWidth="1"/>
    <col min="2584" max="2584" width="30.77734375" style="998" customWidth="1"/>
    <col min="2585" max="2585" width="11.21875" style="998" customWidth="1"/>
    <col min="2586" max="2823" width="8.6640625" style="998"/>
    <col min="2824" max="2824" width="6.77734375" style="998" customWidth="1"/>
    <col min="2825" max="2825" width="28.6640625" style="998" customWidth="1"/>
    <col min="2826" max="2826" width="6.77734375" style="998" customWidth="1"/>
    <col min="2827" max="2827" width="8.44140625" style="998" customWidth="1"/>
    <col min="2828" max="2828" width="1.6640625" style="998" customWidth="1"/>
    <col min="2829" max="2829" width="11.6640625" style="998" customWidth="1"/>
    <col min="2830" max="2830" width="1.6640625" style="998" customWidth="1"/>
    <col min="2831" max="2831" width="11.6640625" style="998" customWidth="1"/>
    <col min="2832" max="2833" width="14.21875" style="998" customWidth="1"/>
    <col min="2834" max="2834" width="24" style="998" customWidth="1"/>
    <col min="2835" max="2835" width="25.5546875" style="998" customWidth="1"/>
    <col min="2836" max="2836" width="28.77734375" style="998" customWidth="1"/>
    <col min="2837" max="2837" width="28.5546875" style="998" customWidth="1"/>
    <col min="2838" max="2838" width="8.6640625" style="998"/>
    <col min="2839" max="2839" width="41.33203125" style="998" customWidth="1"/>
    <col min="2840" max="2840" width="30.77734375" style="998" customWidth="1"/>
    <col min="2841" max="2841" width="11.21875" style="998" customWidth="1"/>
    <col min="2842" max="3079" width="8.6640625" style="998"/>
    <col min="3080" max="3080" width="6.77734375" style="998" customWidth="1"/>
    <col min="3081" max="3081" width="28.6640625" style="998" customWidth="1"/>
    <col min="3082" max="3082" width="6.77734375" style="998" customWidth="1"/>
    <col min="3083" max="3083" width="8.44140625" style="998" customWidth="1"/>
    <col min="3084" max="3084" width="1.6640625" style="998" customWidth="1"/>
    <col min="3085" max="3085" width="11.6640625" style="998" customWidth="1"/>
    <col min="3086" max="3086" width="1.6640625" style="998" customWidth="1"/>
    <col min="3087" max="3087" width="11.6640625" style="998" customWidth="1"/>
    <col min="3088" max="3089" width="14.21875" style="998" customWidth="1"/>
    <col min="3090" max="3090" width="24" style="998" customWidth="1"/>
    <col min="3091" max="3091" width="25.5546875" style="998" customWidth="1"/>
    <col min="3092" max="3092" width="28.77734375" style="998" customWidth="1"/>
    <col min="3093" max="3093" width="28.5546875" style="998" customWidth="1"/>
    <col min="3094" max="3094" width="8.6640625" style="998"/>
    <col min="3095" max="3095" width="41.33203125" style="998" customWidth="1"/>
    <col min="3096" max="3096" width="30.77734375" style="998" customWidth="1"/>
    <col min="3097" max="3097" width="11.21875" style="998" customWidth="1"/>
    <col min="3098" max="3335" width="8.6640625" style="998"/>
    <col min="3336" max="3336" width="6.77734375" style="998" customWidth="1"/>
    <col min="3337" max="3337" width="28.6640625" style="998" customWidth="1"/>
    <col min="3338" max="3338" width="6.77734375" style="998" customWidth="1"/>
    <col min="3339" max="3339" width="8.44140625" style="998" customWidth="1"/>
    <col min="3340" max="3340" width="1.6640625" style="998" customWidth="1"/>
    <col min="3341" max="3341" width="11.6640625" style="998" customWidth="1"/>
    <col min="3342" max="3342" width="1.6640625" style="998" customWidth="1"/>
    <col min="3343" max="3343" width="11.6640625" style="998" customWidth="1"/>
    <col min="3344" max="3345" width="14.21875" style="998" customWidth="1"/>
    <col min="3346" max="3346" width="24" style="998" customWidth="1"/>
    <col min="3347" max="3347" width="25.5546875" style="998" customWidth="1"/>
    <col min="3348" max="3348" width="28.77734375" style="998" customWidth="1"/>
    <col min="3349" max="3349" width="28.5546875" style="998" customWidth="1"/>
    <col min="3350" max="3350" width="8.6640625" style="998"/>
    <col min="3351" max="3351" width="41.33203125" style="998" customWidth="1"/>
    <col min="3352" max="3352" width="30.77734375" style="998" customWidth="1"/>
    <col min="3353" max="3353" width="11.21875" style="998" customWidth="1"/>
    <col min="3354" max="3591" width="8.6640625" style="998"/>
    <col min="3592" max="3592" width="6.77734375" style="998" customWidth="1"/>
    <col min="3593" max="3593" width="28.6640625" style="998" customWidth="1"/>
    <col min="3594" max="3594" width="6.77734375" style="998" customWidth="1"/>
    <col min="3595" max="3595" width="8.44140625" style="998" customWidth="1"/>
    <col min="3596" max="3596" width="1.6640625" style="998" customWidth="1"/>
    <col min="3597" max="3597" width="11.6640625" style="998" customWidth="1"/>
    <col min="3598" max="3598" width="1.6640625" style="998" customWidth="1"/>
    <col min="3599" max="3599" width="11.6640625" style="998" customWidth="1"/>
    <col min="3600" max="3601" width="14.21875" style="998" customWidth="1"/>
    <col min="3602" max="3602" width="24" style="998" customWidth="1"/>
    <col min="3603" max="3603" width="25.5546875" style="998" customWidth="1"/>
    <col min="3604" max="3604" width="28.77734375" style="998" customWidth="1"/>
    <col min="3605" max="3605" width="28.5546875" style="998" customWidth="1"/>
    <col min="3606" max="3606" width="8.6640625" style="998"/>
    <col min="3607" max="3607" width="41.33203125" style="998" customWidth="1"/>
    <col min="3608" max="3608" width="30.77734375" style="998" customWidth="1"/>
    <col min="3609" max="3609" width="11.21875" style="998" customWidth="1"/>
    <col min="3610" max="3847" width="8.6640625" style="998"/>
    <col min="3848" max="3848" width="6.77734375" style="998" customWidth="1"/>
    <col min="3849" max="3849" width="28.6640625" style="998" customWidth="1"/>
    <col min="3850" max="3850" width="6.77734375" style="998" customWidth="1"/>
    <col min="3851" max="3851" width="8.44140625" style="998" customWidth="1"/>
    <col min="3852" max="3852" width="1.6640625" style="998" customWidth="1"/>
    <col min="3853" max="3853" width="11.6640625" style="998" customWidth="1"/>
    <col min="3854" max="3854" width="1.6640625" style="998" customWidth="1"/>
    <col min="3855" max="3855" width="11.6640625" style="998" customWidth="1"/>
    <col min="3856" max="3857" width="14.21875" style="998" customWidth="1"/>
    <col min="3858" max="3858" width="24" style="998" customWidth="1"/>
    <col min="3859" max="3859" width="25.5546875" style="998" customWidth="1"/>
    <col min="3860" max="3860" width="28.77734375" style="998" customWidth="1"/>
    <col min="3861" max="3861" width="28.5546875" style="998" customWidth="1"/>
    <col min="3862" max="3862" width="8.6640625" style="998"/>
    <col min="3863" max="3863" width="41.33203125" style="998" customWidth="1"/>
    <col min="3864" max="3864" width="30.77734375" style="998" customWidth="1"/>
    <col min="3865" max="3865" width="11.21875" style="998" customWidth="1"/>
    <col min="3866" max="4103" width="8.6640625" style="998"/>
    <col min="4104" max="4104" width="6.77734375" style="998" customWidth="1"/>
    <col min="4105" max="4105" width="28.6640625" style="998" customWidth="1"/>
    <col min="4106" max="4106" width="6.77734375" style="998" customWidth="1"/>
    <col min="4107" max="4107" width="8.44140625" style="998" customWidth="1"/>
    <col min="4108" max="4108" width="1.6640625" style="998" customWidth="1"/>
    <col min="4109" max="4109" width="11.6640625" style="998" customWidth="1"/>
    <col min="4110" max="4110" width="1.6640625" style="998" customWidth="1"/>
    <col min="4111" max="4111" width="11.6640625" style="998" customWidth="1"/>
    <col min="4112" max="4113" width="14.21875" style="998" customWidth="1"/>
    <col min="4114" max="4114" width="24" style="998" customWidth="1"/>
    <col min="4115" max="4115" width="25.5546875" style="998" customWidth="1"/>
    <col min="4116" max="4116" width="28.77734375" style="998" customWidth="1"/>
    <col min="4117" max="4117" width="28.5546875" style="998" customWidth="1"/>
    <col min="4118" max="4118" width="8.6640625" style="998"/>
    <col min="4119" max="4119" width="41.33203125" style="998" customWidth="1"/>
    <col min="4120" max="4120" width="30.77734375" style="998" customWidth="1"/>
    <col min="4121" max="4121" width="11.21875" style="998" customWidth="1"/>
    <col min="4122" max="4359" width="8.6640625" style="998"/>
    <col min="4360" max="4360" width="6.77734375" style="998" customWidth="1"/>
    <col min="4361" max="4361" width="28.6640625" style="998" customWidth="1"/>
    <col min="4362" max="4362" width="6.77734375" style="998" customWidth="1"/>
    <col min="4363" max="4363" width="8.44140625" style="998" customWidth="1"/>
    <col min="4364" max="4364" width="1.6640625" style="998" customWidth="1"/>
    <col min="4365" max="4365" width="11.6640625" style="998" customWidth="1"/>
    <col min="4366" max="4366" width="1.6640625" style="998" customWidth="1"/>
    <col min="4367" max="4367" width="11.6640625" style="998" customWidth="1"/>
    <col min="4368" max="4369" width="14.21875" style="998" customWidth="1"/>
    <col min="4370" max="4370" width="24" style="998" customWidth="1"/>
    <col min="4371" max="4371" width="25.5546875" style="998" customWidth="1"/>
    <col min="4372" max="4372" width="28.77734375" style="998" customWidth="1"/>
    <col min="4373" max="4373" width="28.5546875" style="998" customWidth="1"/>
    <col min="4374" max="4374" width="8.6640625" style="998"/>
    <col min="4375" max="4375" width="41.33203125" style="998" customWidth="1"/>
    <col min="4376" max="4376" width="30.77734375" style="998" customWidth="1"/>
    <col min="4377" max="4377" width="11.21875" style="998" customWidth="1"/>
    <col min="4378" max="4615" width="8.6640625" style="998"/>
    <col min="4616" max="4616" width="6.77734375" style="998" customWidth="1"/>
    <col min="4617" max="4617" width="28.6640625" style="998" customWidth="1"/>
    <col min="4618" max="4618" width="6.77734375" style="998" customWidth="1"/>
    <col min="4619" max="4619" width="8.44140625" style="998" customWidth="1"/>
    <col min="4620" max="4620" width="1.6640625" style="998" customWidth="1"/>
    <col min="4621" max="4621" width="11.6640625" style="998" customWidth="1"/>
    <col min="4622" max="4622" width="1.6640625" style="998" customWidth="1"/>
    <col min="4623" max="4623" width="11.6640625" style="998" customWidth="1"/>
    <col min="4624" max="4625" width="14.21875" style="998" customWidth="1"/>
    <col min="4626" max="4626" width="24" style="998" customWidth="1"/>
    <col min="4627" max="4627" width="25.5546875" style="998" customWidth="1"/>
    <col min="4628" max="4628" width="28.77734375" style="998" customWidth="1"/>
    <col min="4629" max="4629" width="28.5546875" style="998" customWidth="1"/>
    <col min="4630" max="4630" width="8.6640625" style="998"/>
    <col min="4631" max="4631" width="41.33203125" style="998" customWidth="1"/>
    <col min="4632" max="4632" width="30.77734375" style="998" customWidth="1"/>
    <col min="4633" max="4633" width="11.21875" style="998" customWidth="1"/>
    <col min="4634" max="4871" width="8.6640625" style="998"/>
    <col min="4872" max="4872" width="6.77734375" style="998" customWidth="1"/>
    <col min="4873" max="4873" width="28.6640625" style="998" customWidth="1"/>
    <col min="4874" max="4874" width="6.77734375" style="998" customWidth="1"/>
    <col min="4875" max="4875" width="8.44140625" style="998" customWidth="1"/>
    <col min="4876" max="4876" width="1.6640625" style="998" customWidth="1"/>
    <col min="4877" max="4877" width="11.6640625" style="998" customWidth="1"/>
    <col min="4878" max="4878" width="1.6640625" style="998" customWidth="1"/>
    <col min="4879" max="4879" width="11.6640625" style="998" customWidth="1"/>
    <col min="4880" max="4881" width="14.21875" style="998" customWidth="1"/>
    <col min="4882" max="4882" width="24" style="998" customWidth="1"/>
    <col min="4883" max="4883" width="25.5546875" style="998" customWidth="1"/>
    <col min="4884" max="4884" width="28.77734375" style="998" customWidth="1"/>
    <col min="4885" max="4885" width="28.5546875" style="998" customWidth="1"/>
    <col min="4886" max="4886" width="8.6640625" style="998"/>
    <col min="4887" max="4887" width="41.33203125" style="998" customWidth="1"/>
    <col min="4888" max="4888" width="30.77734375" style="998" customWidth="1"/>
    <col min="4889" max="4889" width="11.21875" style="998" customWidth="1"/>
    <col min="4890" max="5127" width="8.6640625" style="998"/>
    <col min="5128" max="5128" width="6.77734375" style="998" customWidth="1"/>
    <col min="5129" max="5129" width="28.6640625" style="998" customWidth="1"/>
    <col min="5130" max="5130" width="6.77734375" style="998" customWidth="1"/>
    <col min="5131" max="5131" width="8.44140625" style="998" customWidth="1"/>
    <col min="5132" max="5132" width="1.6640625" style="998" customWidth="1"/>
    <col min="5133" max="5133" width="11.6640625" style="998" customWidth="1"/>
    <col min="5134" max="5134" width="1.6640625" style="998" customWidth="1"/>
    <col min="5135" max="5135" width="11.6640625" style="998" customWidth="1"/>
    <col min="5136" max="5137" width="14.21875" style="998" customWidth="1"/>
    <col min="5138" max="5138" width="24" style="998" customWidth="1"/>
    <col min="5139" max="5139" width="25.5546875" style="998" customWidth="1"/>
    <col min="5140" max="5140" width="28.77734375" style="998" customWidth="1"/>
    <col min="5141" max="5141" width="28.5546875" style="998" customWidth="1"/>
    <col min="5142" max="5142" width="8.6640625" style="998"/>
    <col min="5143" max="5143" width="41.33203125" style="998" customWidth="1"/>
    <col min="5144" max="5144" width="30.77734375" style="998" customWidth="1"/>
    <col min="5145" max="5145" width="11.21875" style="998" customWidth="1"/>
    <col min="5146" max="5383" width="8.6640625" style="998"/>
    <col min="5384" max="5384" width="6.77734375" style="998" customWidth="1"/>
    <col min="5385" max="5385" width="28.6640625" style="998" customWidth="1"/>
    <col min="5386" max="5386" width="6.77734375" style="998" customWidth="1"/>
    <col min="5387" max="5387" width="8.44140625" style="998" customWidth="1"/>
    <col min="5388" max="5388" width="1.6640625" style="998" customWidth="1"/>
    <col min="5389" max="5389" width="11.6640625" style="998" customWidth="1"/>
    <col min="5390" max="5390" width="1.6640625" style="998" customWidth="1"/>
    <col min="5391" max="5391" width="11.6640625" style="998" customWidth="1"/>
    <col min="5392" max="5393" width="14.21875" style="998" customWidth="1"/>
    <col min="5394" max="5394" width="24" style="998" customWidth="1"/>
    <col min="5395" max="5395" width="25.5546875" style="998" customWidth="1"/>
    <col min="5396" max="5396" width="28.77734375" style="998" customWidth="1"/>
    <col min="5397" max="5397" width="28.5546875" style="998" customWidth="1"/>
    <col min="5398" max="5398" width="8.6640625" style="998"/>
    <col min="5399" max="5399" width="41.33203125" style="998" customWidth="1"/>
    <col min="5400" max="5400" width="30.77734375" style="998" customWidth="1"/>
    <col min="5401" max="5401" width="11.21875" style="998" customWidth="1"/>
    <col min="5402" max="5639" width="8.6640625" style="998"/>
    <col min="5640" max="5640" width="6.77734375" style="998" customWidth="1"/>
    <col min="5641" max="5641" width="28.6640625" style="998" customWidth="1"/>
    <col min="5642" max="5642" width="6.77734375" style="998" customWidth="1"/>
    <col min="5643" max="5643" width="8.44140625" style="998" customWidth="1"/>
    <col min="5644" max="5644" width="1.6640625" style="998" customWidth="1"/>
    <col min="5645" max="5645" width="11.6640625" style="998" customWidth="1"/>
    <col min="5646" max="5646" width="1.6640625" style="998" customWidth="1"/>
    <col min="5647" max="5647" width="11.6640625" style="998" customWidth="1"/>
    <col min="5648" max="5649" width="14.21875" style="998" customWidth="1"/>
    <col min="5650" max="5650" width="24" style="998" customWidth="1"/>
    <col min="5651" max="5651" width="25.5546875" style="998" customWidth="1"/>
    <col min="5652" max="5652" width="28.77734375" style="998" customWidth="1"/>
    <col min="5653" max="5653" width="28.5546875" style="998" customWidth="1"/>
    <col min="5654" max="5654" width="8.6640625" style="998"/>
    <col min="5655" max="5655" width="41.33203125" style="998" customWidth="1"/>
    <col min="5656" max="5656" width="30.77734375" style="998" customWidth="1"/>
    <col min="5657" max="5657" width="11.21875" style="998" customWidth="1"/>
    <col min="5658" max="5895" width="8.6640625" style="998"/>
    <col min="5896" max="5896" width="6.77734375" style="998" customWidth="1"/>
    <col min="5897" max="5897" width="28.6640625" style="998" customWidth="1"/>
    <col min="5898" max="5898" width="6.77734375" style="998" customWidth="1"/>
    <col min="5899" max="5899" width="8.44140625" style="998" customWidth="1"/>
    <col min="5900" max="5900" width="1.6640625" style="998" customWidth="1"/>
    <col min="5901" max="5901" width="11.6640625" style="998" customWidth="1"/>
    <col min="5902" max="5902" width="1.6640625" style="998" customWidth="1"/>
    <col min="5903" max="5903" width="11.6640625" style="998" customWidth="1"/>
    <col min="5904" max="5905" width="14.21875" style="998" customWidth="1"/>
    <col min="5906" max="5906" width="24" style="998" customWidth="1"/>
    <col min="5907" max="5907" width="25.5546875" style="998" customWidth="1"/>
    <col min="5908" max="5908" width="28.77734375" style="998" customWidth="1"/>
    <col min="5909" max="5909" width="28.5546875" style="998" customWidth="1"/>
    <col min="5910" max="5910" width="8.6640625" style="998"/>
    <col min="5911" max="5911" width="41.33203125" style="998" customWidth="1"/>
    <col min="5912" max="5912" width="30.77734375" style="998" customWidth="1"/>
    <col min="5913" max="5913" width="11.21875" style="998" customWidth="1"/>
    <col min="5914" max="6151" width="8.6640625" style="998"/>
    <col min="6152" max="6152" width="6.77734375" style="998" customWidth="1"/>
    <col min="6153" max="6153" width="28.6640625" style="998" customWidth="1"/>
    <col min="6154" max="6154" width="6.77734375" style="998" customWidth="1"/>
    <col min="6155" max="6155" width="8.44140625" style="998" customWidth="1"/>
    <col min="6156" max="6156" width="1.6640625" style="998" customWidth="1"/>
    <col min="6157" max="6157" width="11.6640625" style="998" customWidth="1"/>
    <col min="6158" max="6158" width="1.6640625" style="998" customWidth="1"/>
    <col min="6159" max="6159" width="11.6640625" style="998" customWidth="1"/>
    <col min="6160" max="6161" width="14.21875" style="998" customWidth="1"/>
    <col min="6162" max="6162" width="24" style="998" customWidth="1"/>
    <col min="6163" max="6163" width="25.5546875" style="998" customWidth="1"/>
    <col min="6164" max="6164" width="28.77734375" style="998" customWidth="1"/>
    <col min="6165" max="6165" width="28.5546875" style="998" customWidth="1"/>
    <col min="6166" max="6166" width="8.6640625" style="998"/>
    <col min="6167" max="6167" width="41.33203125" style="998" customWidth="1"/>
    <col min="6168" max="6168" width="30.77734375" style="998" customWidth="1"/>
    <col min="6169" max="6169" width="11.21875" style="998" customWidth="1"/>
    <col min="6170" max="6407" width="8.6640625" style="998"/>
    <col min="6408" max="6408" width="6.77734375" style="998" customWidth="1"/>
    <col min="6409" max="6409" width="28.6640625" style="998" customWidth="1"/>
    <col min="6410" max="6410" width="6.77734375" style="998" customWidth="1"/>
    <col min="6411" max="6411" width="8.44140625" style="998" customWidth="1"/>
    <col min="6412" max="6412" width="1.6640625" style="998" customWidth="1"/>
    <col min="6413" max="6413" width="11.6640625" style="998" customWidth="1"/>
    <col min="6414" max="6414" width="1.6640625" style="998" customWidth="1"/>
    <col min="6415" max="6415" width="11.6640625" style="998" customWidth="1"/>
    <col min="6416" max="6417" width="14.21875" style="998" customWidth="1"/>
    <col min="6418" max="6418" width="24" style="998" customWidth="1"/>
    <col min="6419" max="6419" width="25.5546875" style="998" customWidth="1"/>
    <col min="6420" max="6420" width="28.77734375" style="998" customWidth="1"/>
    <col min="6421" max="6421" width="28.5546875" style="998" customWidth="1"/>
    <col min="6422" max="6422" width="8.6640625" style="998"/>
    <col min="6423" max="6423" width="41.33203125" style="998" customWidth="1"/>
    <col min="6424" max="6424" width="30.77734375" style="998" customWidth="1"/>
    <col min="6425" max="6425" width="11.21875" style="998" customWidth="1"/>
    <col min="6426" max="6663" width="8.6640625" style="998"/>
    <col min="6664" max="6664" width="6.77734375" style="998" customWidth="1"/>
    <col min="6665" max="6665" width="28.6640625" style="998" customWidth="1"/>
    <col min="6666" max="6666" width="6.77734375" style="998" customWidth="1"/>
    <col min="6667" max="6667" width="8.44140625" style="998" customWidth="1"/>
    <col min="6668" max="6668" width="1.6640625" style="998" customWidth="1"/>
    <col min="6669" max="6669" width="11.6640625" style="998" customWidth="1"/>
    <col min="6670" max="6670" width="1.6640625" style="998" customWidth="1"/>
    <col min="6671" max="6671" width="11.6640625" style="998" customWidth="1"/>
    <col min="6672" max="6673" width="14.21875" style="998" customWidth="1"/>
    <col min="6674" max="6674" width="24" style="998" customWidth="1"/>
    <col min="6675" max="6675" width="25.5546875" style="998" customWidth="1"/>
    <col min="6676" max="6676" width="28.77734375" style="998" customWidth="1"/>
    <col min="6677" max="6677" width="28.5546875" style="998" customWidth="1"/>
    <col min="6678" max="6678" width="8.6640625" style="998"/>
    <col min="6679" max="6679" width="41.33203125" style="998" customWidth="1"/>
    <col min="6680" max="6680" width="30.77734375" style="998" customWidth="1"/>
    <col min="6681" max="6681" width="11.21875" style="998" customWidth="1"/>
    <col min="6682" max="6919" width="8.6640625" style="998"/>
    <col min="6920" max="6920" width="6.77734375" style="998" customWidth="1"/>
    <col min="6921" max="6921" width="28.6640625" style="998" customWidth="1"/>
    <col min="6922" max="6922" width="6.77734375" style="998" customWidth="1"/>
    <col min="6923" max="6923" width="8.44140625" style="998" customWidth="1"/>
    <col min="6924" max="6924" width="1.6640625" style="998" customWidth="1"/>
    <col min="6925" max="6925" width="11.6640625" style="998" customWidth="1"/>
    <col min="6926" max="6926" width="1.6640625" style="998" customWidth="1"/>
    <col min="6927" max="6927" width="11.6640625" style="998" customWidth="1"/>
    <col min="6928" max="6929" width="14.21875" style="998" customWidth="1"/>
    <col min="6930" max="6930" width="24" style="998" customWidth="1"/>
    <col min="6931" max="6931" width="25.5546875" style="998" customWidth="1"/>
    <col min="6932" max="6932" width="28.77734375" style="998" customWidth="1"/>
    <col min="6933" max="6933" width="28.5546875" style="998" customWidth="1"/>
    <col min="6934" max="6934" width="8.6640625" style="998"/>
    <col min="6935" max="6935" width="41.33203125" style="998" customWidth="1"/>
    <col min="6936" max="6936" width="30.77734375" style="998" customWidth="1"/>
    <col min="6937" max="6937" width="11.21875" style="998" customWidth="1"/>
    <col min="6938" max="7175" width="8.6640625" style="998"/>
    <col min="7176" max="7176" width="6.77734375" style="998" customWidth="1"/>
    <col min="7177" max="7177" width="28.6640625" style="998" customWidth="1"/>
    <col min="7178" max="7178" width="6.77734375" style="998" customWidth="1"/>
    <col min="7179" max="7179" width="8.44140625" style="998" customWidth="1"/>
    <col min="7180" max="7180" width="1.6640625" style="998" customWidth="1"/>
    <col min="7181" max="7181" width="11.6640625" style="998" customWidth="1"/>
    <col min="7182" max="7182" width="1.6640625" style="998" customWidth="1"/>
    <col min="7183" max="7183" width="11.6640625" style="998" customWidth="1"/>
    <col min="7184" max="7185" width="14.21875" style="998" customWidth="1"/>
    <col min="7186" max="7186" width="24" style="998" customWidth="1"/>
    <col min="7187" max="7187" width="25.5546875" style="998" customWidth="1"/>
    <col min="7188" max="7188" width="28.77734375" style="998" customWidth="1"/>
    <col min="7189" max="7189" width="28.5546875" style="998" customWidth="1"/>
    <col min="7190" max="7190" width="8.6640625" style="998"/>
    <col min="7191" max="7191" width="41.33203125" style="998" customWidth="1"/>
    <col min="7192" max="7192" width="30.77734375" style="998" customWidth="1"/>
    <col min="7193" max="7193" width="11.21875" style="998" customWidth="1"/>
    <col min="7194" max="7431" width="8.6640625" style="998"/>
    <col min="7432" max="7432" width="6.77734375" style="998" customWidth="1"/>
    <col min="7433" max="7433" width="28.6640625" style="998" customWidth="1"/>
    <col min="7434" max="7434" width="6.77734375" style="998" customWidth="1"/>
    <col min="7435" max="7435" width="8.44140625" style="998" customWidth="1"/>
    <col min="7436" max="7436" width="1.6640625" style="998" customWidth="1"/>
    <col min="7437" max="7437" width="11.6640625" style="998" customWidth="1"/>
    <col min="7438" max="7438" width="1.6640625" style="998" customWidth="1"/>
    <col min="7439" max="7439" width="11.6640625" style="998" customWidth="1"/>
    <col min="7440" max="7441" width="14.21875" style="998" customWidth="1"/>
    <col min="7442" max="7442" width="24" style="998" customWidth="1"/>
    <col min="7443" max="7443" width="25.5546875" style="998" customWidth="1"/>
    <col min="7444" max="7444" width="28.77734375" style="998" customWidth="1"/>
    <col min="7445" max="7445" width="28.5546875" style="998" customWidth="1"/>
    <col min="7446" max="7446" width="8.6640625" style="998"/>
    <col min="7447" max="7447" width="41.33203125" style="998" customWidth="1"/>
    <col min="7448" max="7448" width="30.77734375" style="998" customWidth="1"/>
    <col min="7449" max="7449" width="11.21875" style="998" customWidth="1"/>
    <col min="7450" max="7687" width="8.6640625" style="998"/>
    <col min="7688" max="7688" width="6.77734375" style="998" customWidth="1"/>
    <col min="7689" max="7689" width="28.6640625" style="998" customWidth="1"/>
    <col min="7690" max="7690" width="6.77734375" style="998" customWidth="1"/>
    <col min="7691" max="7691" width="8.44140625" style="998" customWidth="1"/>
    <col min="7692" max="7692" width="1.6640625" style="998" customWidth="1"/>
    <col min="7693" max="7693" width="11.6640625" style="998" customWidth="1"/>
    <col min="7694" max="7694" width="1.6640625" style="998" customWidth="1"/>
    <col min="7695" max="7695" width="11.6640625" style="998" customWidth="1"/>
    <col min="7696" max="7697" width="14.21875" style="998" customWidth="1"/>
    <col min="7698" max="7698" width="24" style="998" customWidth="1"/>
    <col min="7699" max="7699" width="25.5546875" style="998" customWidth="1"/>
    <col min="7700" max="7700" width="28.77734375" style="998" customWidth="1"/>
    <col min="7701" max="7701" width="28.5546875" style="998" customWidth="1"/>
    <col min="7702" max="7702" width="8.6640625" style="998"/>
    <col min="7703" max="7703" width="41.33203125" style="998" customWidth="1"/>
    <col min="7704" max="7704" width="30.77734375" style="998" customWidth="1"/>
    <col min="7705" max="7705" width="11.21875" style="998" customWidth="1"/>
    <col min="7706" max="7943" width="8.6640625" style="998"/>
    <col min="7944" max="7944" width="6.77734375" style="998" customWidth="1"/>
    <col min="7945" max="7945" width="28.6640625" style="998" customWidth="1"/>
    <col min="7946" max="7946" width="6.77734375" style="998" customWidth="1"/>
    <col min="7947" max="7947" width="8.44140625" style="998" customWidth="1"/>
    <col min="7948" max="7948" width="1.6640625" style="998" customWidth="1"/>
    <col min="7949" max="7949" width="11.6640625" style="998" customWidth="1"/>
    <col min="7950" max="7950" width="1.6640625" style="998" customWidth="1"/>
    <col min="7951" max="7951" width="11.6640625" style="998" customWidth="1"/>
    <col min="7952" max="7953" width="14.21875" style="998" customWidth="1"/>
    <col min="7954" max="7954" width="24" style="998" customWidth="1"/>
    <col min="7955" max="7955" width="25.5546875" style="998" customWidth="1"/>
    <col min="7956" max="7956" width="28.77734375" style="998" customWidth="1"/>
    <col min="7957" max="7957" width="28.5546875" style="998" customWidth="1"/>
    <col min="7958" max="7958" width="8.6640625" style="998"/>
    <col min="7959" max="7959" width="41.33203125" style="998" customWidth="1"/>
    <col min="7960" max="7960" width="30.77734375" style="998" customWidth="1"/>
    <col min="7961" max="7961" width="11.21875" style="998" customWidth="1"/>
    <col min="7962" max="8199" width="8.6640625" style="998"/>
    <col min="8200" max="8200" width="6.77734375" style="998" customWidth="1"/>
    <col min="8201" max="8201" width="28.6640625" style="998" customWidth="1"/>
    <col min="8202" max="8202" width="6.77734375" style="998" customWidth="1"/>
    <col min="8203" max="8203" width="8.44140625" style="998" customWidth="1"/>
    <col min="8204" max="8204" width="1.6640625" style="998" customWidth="1"/>
    <col min="8205" max="8205" width="11.6640625" style="998" customWidth="1"/>
    <col min="8206" max="8206" width="1.6640625" style="998" customWidth="1"/>
    <col min="8207" max="8207" width="11.6640625" style="998" customWidth="1"/>
    <col min="8208" max="8209" width="14.21875" style="998" customWidth="1"/>
    <col min="8210" max="8210" width="24" style="998" customWidth="1"/>
    <col min="8211" max="8211" width="25.5546875" style="998" customWidth="1"/>
    <col min="8212" max="8212" width="28.77734375" style="998" customWidth="1"/>
    <col min="8213" max="8213" width="28.5546875" style="998" customWidth="1"/>
    <col min="8214" max="8214" width="8.6640625" style="998"/>
    <col min="8215" max="8215" width="41.33203125" style="998" customWidth="1"/>
    <col min="8216" max="8216" width="30.77734375" style="998" customWidth="1"/>
    <col min="8217" max="8217" width="11.21875" style="998" customWidth="1"/>
    <col min="8218" max="8455" width="8.6640625" style="998"/>
    <col min="8456" max="8456" width="6.77734375" style="998" customWidth="1"/>
    <col min="8457" max="8457" width="28.6640625" style="998" customWidth="1"/>
    <col min="8458" max="8458" width="6.77734375" style="998" customWidth="1"/>
    <col min="8459" max="8459" width="8.44140625" style="998" customWidth="1"/>
    <col min="8460" max="8460" width="1.6640625" style="998" customWidth="1"/>
    <col min="8461" max="8461" width="11.6640625" style="998" customWidth="1"/>
    <col min="8462" max="8462" width="1.6640625" style="998" customWidth="1"/>
    <col min="8463" max="8463" width="11.6640625" style="998" customWidth="1"/>
    <col min="8464" max="8465" width="14.21875" style="998" customWidth="1"/>
    <col min="8466" max="8466" width="24" style="998" customWidth="1"/>
    <col min="8467" max="8467" width="25.5546875" style="998" customWidth="1"/>
    <col min="8468" max="8468" width="28.77734375" style="998" customWidth="1"/>
    <col min="8469" max="8469" width="28.5546875" style="998" customWidth="1"/>
    <col min="8470" max="8470" width="8.6640625" style="998"/>
    <col min="8471" max="8471" width="41.33203125" style="998" customWidth="1"/>
    <col min="8472" max="8472" width="30.77734375" style="998" customWidth="1"/>
    <col min="8473" max="8473" width="11.21875" style="998" customWidth="1"/>
    <col min="8474" max="8711" width="8.6640625" style="998"/>
    <col min="8712" max="8712" width="6.77734375" style="998" customWidth="1"/>
    <col min="8713" max="8713" width="28.6640625" style="998" customWidth="1"/>
    <col min="8714" max="8714" width="6.77734375" style="998" customWidth="1"/>
    <col min="8715" max="8715" width="8.44140625" style="998" customWidth="1"/>
    <col min="8716" max="8716" width="1.6640625" style="998" customWidth="1"/>
    <col min="8717" max="8717" width="11.6640625" style="998" customWidth="1"/>
    <col min="8718" max="8718" width="1.6640625" style="998" customWidth="1"/>
    <col min="8719" max="8719" width="11.6640625" style="998" customWidth="1"/>
    <col min="8720" max="8721" width="14.21875" style="998" customWidth="1"/>
    <col min="8722" max="8722" width="24" style="998" customWidth="1"/>
    <col min="8723" max="8723" width="25.5546875" style="998" customWidth="1"/>
    <col min="8724" max="8724" width="28.77734375" style="998" customWidth="1"/>
    <col min="8725" max="8725" width="28.5546875" style="998" customWidth="1"/>
    <col min="8726" max="8726" width="8.6640625" style="998"/>
    <col min="8727" max="8727" width="41.33203125" style="998" customWidth="1"/>
    <col min="8728" max="8728" width="30.77734375" style="998" customWidth="1"/>
    <col min="8729" max="8729" width="11.21875" style="998" customWidth="1"/>
    <col min="8730" max="8967" width="8.6640625" style="998"/>
    <col min="8968" max="8968" width="6.77734375" style="998" customWidth="1"/>
    <col min="8969" max="8969" width="28.6640625" style="998" customWidth="1"/>
    <col min="8970" max="8970" width="6.77734375" style="998" customWidth="1"/>
    <col min="8971" max="8971" width="8.44140625" style="998" customWidth="1"/>
    <col min="8972" max="8972" width="1.6640625" style="998" customWidth="1"/>
    <col min="8973" max="8973" width="11.6640625" style="998" customWidth="1"/>
    <col min="8974" max="8974" width="1.6640625" style="998" customWidth="1"/>
    <col min="8975" max="8975" width="11.6640625" style="998" customWidth="1"/>
    <col min="8976" max="8977" width="14.21875" style="998" customWidth="1"/>
    <col min="8978" max="8978" width="24" style="998" customWidth="1"/>
    <col min="8979" max="8979" width="25.5546875" style="998" customWidth="1"/>
    <col min="8980" max="8980" width="28.77734375" style="998" customWidth="1"/>
    <col min="8981" max="8981" width="28.5546875" style="998" customWidth="1"/>
    <col min="8982" max="8982" width="8.6640625" style="998"/>
    <col min="8983" max="8983" width="41.33203125" style="998" customWidth="1"/>
    <col min="8984" max="8984" width="30.77734375" style="998" customWidth="1"/>
    <col min="8985" max="8985" width="11.21875" style="998" customWidth="1"/>
    <col min="8986" max="9223" width="8.6640625" style="998"/>
    <col min="9224" max="9224" width="6.77734375" style="998" customWidth="1"/>
    <col min="9225" max="9225" width="28.6640625" style="998" customWidth="1"/>
    <col min="9226" max="9226" width="6.77734375" style="998" customWidth="1"/>
    <col min="9227" max="9227" width="8.44140625" style="998" customWidth="1"/>
    <col min="9228" max="9228" width="1.6640625" style="998" customWidth="1"/>
    <col min="9229" max="9229" width="11.6640625" style="998" customWidth="1"/>
    <col min="9230" max="9230" width="1.6640625" style="998" customWidth="1"/>
    <col min="9231" max="9231" width="11.6640625" style="998" customWidth="1"/>
    <col min="9232" max="9233" width="14.21875" style="998" customWidth="1"/>
    <col min="9234" max="9234" width="24" style="998" customWidth="1"/>
    <col min="9235" max="9235" width="25.5546875" style="998" customWidth="1"/>
    <col min="9236" max="9236" width="28.77734375" style="998" customWidth="1"/>
    <col min="9237" max="9237" width="28.5546875" style="998" customWidth="1"/>
    <col min="9238" max="9238" width="8.6640625" style="998"/>
    <col min="9239" max="9239" width="41.33203125" style="998" customWidth="1"/>
    <col min="9240" max="9240" width="30.77734375" style="998" customWidth="1"/>
    <col min="9241" max="9241" width="11.21875" style="998" customWidth="1"/>
    <col min="9242" max="9479" width="8.6640625" style="998"/>
    <col min="9480" max="9480" width="6.77734375" style="998" customWidth="1"/>
    <col min="9481" max="9481" width="28.6640625" style="998" customWidth="1"/>
    <col min="9482" max="9482" width="6.77734375" style="998" customWidth="1"/>
    <col min="9483" max="9483" width="8.44140625" style="998" customWidth="1"/>
    <col min="9484" max="9484" width="1.6640625" style="998" customWidth="1"/>
    <col min="9485" max="9485" width="11.6640625" style="998" customWidth="1"/>
    <col min="9486" max="9486" width="1.6640625" style="998" customWidth="1"/>
    <col min="9487" max="9487" width="11.6640625" style="998" customWidth="1"/>
    <col min="9488" max="9489" width="14.21875" style="998" customWidth="1"/>
    <col min="9490" max="9490" width="24" style="998" customWidth="1"/>
    <col min="9491" max="9491" width="25.5546875" style="998" customWidth="1"/>
    <col min="9492" max="9492" width="28.77734375" style="998" customWidth="1"/>
    <col min="9493" max="9493" width="28.5546875" style="998" customWidth="1"/>
    <col min="9494" max="9494" width="8.6640625" style="998"/>
    <col min="9495" max="9495" width="41.33203125" style="998" customWidth="1"/>
    <col min="9496" max="9496" width="30.77734375" style="998" customWidth="1"/>
    <col min="9497" max="9497" width="11.21875" style="998" customWidth="1"/>
    <col min="9498" max="9735" width="8.6640625" style="998"/>
    <col min="9736" max="9736" width="6.77734375" style="998" customWidth="1"/>
    <col min="9737" max="9737" width="28.6640625" style="998" customWidth="1"/>
    <col min="9738" max="9738" width="6.77734375" style="998" customWidth="1"/>
    <col min="9739" max="9739" width="8.44140625" style="998" customWidth="1"/>
    <col min="9740" max="9740" width="1.6640625" style="998" customWidth="1"/>
    <col min="9741" max="9741" width="11.6640625" style="998" customWidth="1"/>
    <col min="9742" max="9742" width="1.6640625" style="998" customWidth="1"/>
    <col min="9743" max="9743" width="11.6640625" style="998" customWidth="1"/>
    <col min="9744" max="9745" width="14.21875" style="998" customWidth="1"/>
    <col min="9746" max="9746" width="24" style="998" customWidth="1"/>
    <col min="9747" max="9747" width="25.5546875" style="998" customWidth="1"/>
    <col min="9748" max="9748" width="28.77734375" style="998" customWidth="1"/>
    <col min="9749" max="9749" width="28.5546875" style="998" customWidth="1"/>
    <col min="9750" max="9750" width="8.6640625" style="998"/>
    <col min="9751" max="9751" width="41.33203125" style="998" customWidth="1"/>
    <col min="9752" max="9752" width="30.77734375" style="998" customWidth="1"/>
    <col min="9753" max="9753" width="11.21875" style="998" customWidth="1"/>
    <col min="9754" max="9991" width="8.6640625" style="998"/>
    <col min="9992" max="9992" width="6.77734375" style="998" customWidth="1"/>
    <col min="9993" max="9993" width="28.6640625" style="998" customWidth="1"/>
    <col min="9994" max="9994" width="6.77734375" style="998" customWidth="1"/>
    <col min="9995" max="9995" width="8.44140625" style="998" customWidth="1"/>
    <col min="9996" max="9996" width="1.6640625" style="998" customWidth="1"/>
    <col min="9997" max="9997" width="11.6640625" style="998" customWidth="1"/>
    <col min="9998" max="9998" width="1.6640625" style="998" customWidth="1"/>
    <col min="9999" max="9999" width="11.6640625" style="998" customWidth="1"/>
    <col min="10000" max="10001" width="14.21875" style="998" customWidth="1"/>
    <col min="10002" max="10002" width="24" style="998" customWidth="1"/>
    <col min="10003" max="10003" width="25.5546875" style="998" customWidth="1"/>
    <col min="10004" max="10004" width="28.77734375" style="998" customWidth="1"/>
    <col min="10005" max="10005" width="28.5546875" style="998" customWidth="1"/>
    <col min="10006" max="10006" width="8.6640625" style="998"/>
    <col min="10007" max="10007" width="41.33203125" style="998" customWidth="1"/>
    <col min="10008" max="10008" width="30.77734375" style="998" customWidth="1"/>
    <col min="10009" max="10009" width="11.21875" style="998" customWidth="1"/>
    <col min="10010" max="10247" width="8.6640625" style="998"/>
    <col min="10248" max="10248" width="6.77734375" style="998" customWidth="1"/>
    <col min="10249" max="10249" width="28.6640625" style="998" customWidth="1"/>
    <col min="10250" max="10250" width="6.77734375" style="998" customWidth="1"/>
    <col min="10251" max="10251" width="8.44140625" style="998" customWidth="1"/>
    <col min="10252" max="10252" width="1.6640625" style="998" customWidth="1"/>
    <col min="10253" max="10253" width="11.6640625" style="998" customWidth="1"/>
    <col min="10254" max="10254" width="1.6640625" style="998" customWidth="1"/>
    <col min="10255" max="10255" width="11.6640625" style="998" customWidth="1"/>
    <col min="10256" max="10257" width="14.21875" style="998" customWidth="1"/>
    <col min="10258" max="10258" width="24" style="998" customWidth="1"/>
    <col min="10259" max="10259" width="25.5546875" style="998" customWidth="1"/>
    <col min="10260" max="10260" width="28.77734375" style="998" customWidth="1"/>
    <col min="10261" max="10261" width="28.5546875" style="998" customWidth="1"/>
    <col min="10262" max="10262" width="8.6640625" style="998"/>
    <col min="10263" max="10263" width="41.33203125" style="998" customWidth="1"/>
    <col min="10264" max="10264" width="30.77734375" style="998" customWidth="1"/>
    <col min="10265" max="10265" width="11.21875" style="998" customWidth="1"/>
    <col min="10266" max="10503" width="8.6640625" style="998"/>
    <col min="10504" max="10504" width="6.77734375" style="998" customWidth="1"/>
    <col min="10505" max="10505" width="28.6640625" style="998" customWidth="1"/>
    <col min="10506" max="10506" width="6.77734375" style="998" customWidth="1"/>
    <col min="10507" max="10507" width="8.44140625" style="998" customWidth="1"/>
    <col min="10508" max="10508" width="1.6640625" style="998" customWidth="1"/>
    <col min="10509" max="10509" width="11.6640625" style="998" customWidth="1"/>
    <col min="10510" max="10510" width="1.6640625" style="998" customWidth="1"/>
    <col min="10511" max="10511" width="11.6640625" style="998" customWidth="1"/>
    <col min="10512" max="10513" width="14.21875" style="998" customWidth="1"/>
    <col min="10514" max="10514" width="24" style="998" customWidth="1"/>
    <col min="10515" max="10515" width="25.5546875" style="998" customWidth="1"/>
    <col min="10516" max="10516" width="28.77734375" style="998" customWidth="1"/>
    <col min="10517" max="10517" width="28.5546875" style="998" customWidth="1"/>
    <col min="10518" max="10518" width="8.6640625" style="998"/>
    <col min="10519" max="10519" width="41.33203125" style="998" customWidth="1"/>
    <col min="10520" max="10520" width="30.77734375" style="998" customWidth="1"/>
    <col min="10521" max="10521" width="11.21875" style="998" customWidth="1"/>
    <col min="10522" max="10759" width="8.6640625" style="998"/>
    <col min="10760" max="10760" width="6.77734375" style="998" customWidth="1"/>
    <col min="10761" max="10761" width="28.6640625" style="998" customWidth="1"/>
    <col min="10762" max="10762" width="6.77734375" style="998" customWidth="1"/>
    <col min="10763" max="10763" width="8.44140625" style="998" customWidth="1"/>
    <col min="10764" max="10764" width="1.6640625" style="998" customWidth="1"/>
    <col min="10765" max="10765" width="11.6640625" style="998" customWidth="1"/>
    <col min="10766" max="10766" width="1.6640625" style="998" customWidth="1"/>
    <col min="10767" max="10767" width="11.6640625" style="998" customWidth="1"/>
    <col min="10768" max="10769" width="14.21875" style="998" customWidth="1"/>
    <col min="10770" max="10770" width="24" style="998" customWidth="1"/>
    <col min="10771" max="10771" width="25.5546875" style="998" customWidth="1"/>
    <col min="10772" max="10772" width="28.77734375" style="998" customWidth="1"/>
    <col min="10773" max="10773" width="28.5546875" style="998" customWidth="1"/>
    <col min="10774" max="10774" width="8.6640625" style="998"/>
    <col min="10775" max="10775" width="41.33203125" style="998" customWidth="1"/>
    <col min="10776" max="10776" width="30.77734375" style="998" customWidth="1"/>
    <col min="10777" max="10777" width="11.21875" style="998" customWidth="1"/>
    <col min="10778" max="11015" width="8.6640625" style="998"/>
    <col min="11016" max="11016" width="6.77734375" style="998" customWidth="1"/>
    <col min="11017" max="11017" width="28.6640625" style="998" customWidth="1"/>
    <col min="11018" max="11018" width="6.77734375" style="998" customWidth="1"/>
    <col min="11019" max="11019" width="8.44140625" style="998" customWidth="1"/>
    <col min="11020" max="11020" width="1.6640625" style="998" customWidth="1"/>
    <col min="11021" max="11021" width="11.6640625" style="998" customWidth="1"/>
    <col min="11022" max="11022" width="1.6640625" style="998" customWidth="1"/>
    <col min="11023" max="11023" width="11.6640625" style="998" customWidth="1"/>
    <col min="11024" max="11025" width="14.21875" style="998" customWidth="1"/>
    <col min="11026" max="11026" width="24" style="998" customWidth="1"/>
    <col min="11027" max="11027" width="25.5546875" style="998" customWidth="1"/>
    <col min="11028" max="11028" width="28.77734375" style="998" customWidth="1"/>
    <col min="11029" max="11029" width="28.5546875" style="998" customWidth="1"/>
    <col min="11030" max="11030" width="8.6640625" style="998"/>
    <col min="11031" max="11031" width="41.33203125" style="998" customWidth="1"/>
    <col min="11032" max="11032" width="30.77734375" style="998" customWidth="1"/>
    <col min="11033" max="11033" width="11.21875" style="998" customWidth="1"/>
    <col min="11034" max="11271" width="8.6640625" style="998"/>
    <col min="11272" max="11272" width="6.77734375" style="998" customWidth="1"/>
    <col min="11273" max="11273" width="28.6640625" style="998" customWidth="1"/>
    <col min="11274" max="11274" width="6.77734375" style="998" customWidth="1"/>
    <col min="11275" max="11275" width="8.44140625" style="998" customWidth="1"/>
    <col min="11276" max="11276" width="1.6640625" style="998" customWidth="1"/>
    <col min="11277" max="11277" width="11.6640625" style="998" customWidth="1"/>
    <col min="11278" max="11278" width="1.6640625" style="998" customWidth="1"/>
    <col min="11279" max="11279" width="11.6640625" style="998" customWidth="1"/>
    <col min="11280" max="11281" width="14.21875" style="998" customWidth="1"/>
    <col min="11282" max="11282" width="24" style="998" customWidth="1"/>
    <col min="11283" max="11283" width="25.5546875" style="998" customWidth="1"/>
    <col min="11284" max="11284" width="28.77734375" style="998" customWidth="1"/>
    <col min="11285" max="11285" width="28.5546875" style="998" customWidth="1"/>
    <col min="11286" max="11286" width="8.6640625" style="998"/>
    <col min="11287" max="11287" width="41.33203125" style="998" customWidth="1"/>
    <col min="11288" max="11288" width="30.77734375" style="998" customWidth="1"/>
    <col min="11289" max="11289" width="11.21875" style="998" customWidth="1"/>
    <col min="11290" max="11527" width="8.6640625" style="998"/>
    <col min="11528" max="11528" width="6.77734375" style="998" customWidth="1"/>
    <col min="11529" max="11529" width="28.6640625" style="998" customWidth="1"/>
    <col min="11530" max="11530" width="6.77734375" style="998" customWidth="1"/>
    <col min="11531" max="11531" width="8.44140625" style="998" customWidth="1"/>
    <col min="11532" max="11532" width="1.6640625" style="998" customWidth="1"/>
    <col min="11533" max="11533" width="11.6640625" style="998" customWidth="1"/>
    <col min="11534" max="11534" width="1.6640625" style="998" customWidth="1"/>
    <col min="11535" max="11535" width="11.6640625" style="998" customWidth="1"/>
    <col min="11536" max="11537" width="14.21875" style="998" customWidth="1"/>
    <col min="11538" max="11538" width="24" style="998" customWidth="1"/>
    <col min="11539" max="11539" width="25.5546875" style="998" customWidth="1"/>
    <col min="11540" max="11540" width="28.77734375" style="998" customWidth="1"/>
    <col min="11541" max="11541" width="28.5546875" style="998" customWidth="1"/>
    <col min="11542" max="11542" width="8.6640625" style="998"/>
    <col min="11543" max="11543" width="41.33203125" style="998" customWidth="1"/>
    <col min="11544" max="11544" width="30.77734375" style="998" customWidth="1"/>
    <col min="11545" max="11545" width="11.21875" style="998" customWidth="1"/>
    <col min="11546" max="11783" width="8.6640625" style="998"/>
    <col min="11784" max="11784" width="6.77734375" style="998" customWidth="1"/>
    <col min="11785" max="11785" width="28.6640625" style="998" customWidth="1"/>
    <col min="11786" max="11786" width="6.77734375" style="998" customWidth="1"/>
    <col min="11787" max="11787" width="8.44140625" style="998" customWidth="1"/>
    <col min="11788" max="11788" width="1.6640625" style="998" customWidth="1"/>
    <col min="11789" max="11789" width="11.6640625" style="998" customWidth="1"/>
    <col min="11790" max="11790" width="1.6640625" style="998" customWidth="1"/>
    <col min="11791" max="11791" width="11.6640625" style="998" customWidth="1"/>
    <col min="11792" max="11793" width="14.21875" style="998" customWidth="1"/>
    <col min="11794" max="11794" width="24" style="998" customWidth="1"/>
    <col min="11795" max="11795" width="25.5546875" style="998" customWidth="1"/>
    <col min="11796" max="11796" width="28.77734375" style="998" customWidth="1"/>
    <col min="11797" max="11797" width="28.5546875" style="998" customWidth="1"/>
    <col min="11798" max="11798" width="8.6640625" style="998"/>
    <col min="11799" max="11799" width="41.33203125" style="998" customWidth="1"/>
    <col min="11800" max="11800" width="30.77734375" style="998" customWidth="1"/>
    <col min="11801" max="11801" width="11.21875" style="998" customWidth="1"/>
    <col min="11802" max="12039" width="8.6640625" style="998"/>
    <col min="12040" max="12040" width="6.77734375" style="998" customWidth="1"/>
    <col min="12041" max="12041" width="28.6640625" style="998" customWidth="1"/>
    <col min="12042" max="12042" width="6.77734375" style="998" customWidth="1"/>
    <col min="12043" max="12043" width="8.44140625" style="998" customWidth="1"/>
    <col min="12044" max="12044" width="1.6640625" style="998" customWidth="1"/>
    <col min="12045" max="12045" width="11.6640625" style="998" customWidth="1"/>
    <col min="12046" max="12046" width="1.6640625" style="998" customWidth="1"/>
    <col min="12047" max="12047" width="11.6640625" style="998" customWidth="1"/>
    <col min="12048" max="12049" width="14.21875" style="998" customWidth="1"/>
    <col min="12050" max="12050" width="24" style="998" customWidth="1"/>
    <col min="12051" max="12051" width="25.5546875" style="998" customWidth="1"/>
    <col min="12052" max="12052" width="28.77734375" style="998" customWidth="1"/>
    <col min="12053" max="12053" width="28.5546875" style="998" customWidth="1"/>
    <col min="12054" max="12054" width="8.6640625" style="998"/>
    <col min="12055" max="12055" width="41.33203125" style="998" customWidth="1"/>
    <col min="12056" max="12056" width="30.77734375" style="998" customWidth="1"/>
    <col min="12057" max="12057" width="11.21875" style="998" customWidth="1"/>
    <col min="12058" max="12295" width="8.6640625" style="998"/>
    <col min="12296" max="12296" width="6.77734375" style="998" customWidth="1"/>
    <col min="12297" max="12297" width="28.6640625" style="998" customWidth="1"/>
    <col min="12298" max="12298" width="6.77734375" style="998" customWidth="1"/>
    <col min="12299" max="12299" width="8.44140625" style="998" customWidth="1"/>
    <col min="12300" max="12300" width="1.6640625" style="998" customWidth="1"/>
    <col min="12301" max="12301" width="11.6640625" style="998" customWidth="1"/>
    <col min="12302" max="12302" width="1.6640625" style="998" customWidth="1"/>
    <col min="12303" max="12303" width="11.6640625" style="998" customWidth="1"/>
    <col min="12304" max="12305" width="14.21875" style="998" customWidth="1"/>
    <col min="12306" max="12306" width="24" style="998" customWidth="1"/>
    <col min="12307" max="12307" width="25.5546875" style="998" customWidth="1"/>
    <col min="12308" max="12308" width="28.77734375" style="998" customWidth="1"/>
    <col min="12309" max="12309" width="28.5546875" style="998" customWidth="1"/>
    <col min="12310" max="12310" width="8.6640625" style="998"/>
    <col min="12311" max="12311" width="41.33203125" style="998" customWidth="1"/>
    <col min="12312" max="12312" width="30.77734375" style="998" customWidth="1"/>
    <col min="12313" max="12313" width="11.21875" style="998" customWidth="1"/>
    <col min="12314" max="12551" width="8.6640625" style="998"/>
    <col min="12552" max="12552" width="6.77734375" style="998" customWidth="1"/>
    <col min="12553" max="12553" width="28.6640625" style="998" customWidth="1"/>
    <col min="12554" max="12554" width="6.77734375" style="998" customWidth="1"/>
    <col min="12555" max="12555" width="8.44140625" style="998" customWidth="1"/>
    <col min="12556" max="12556" width="1.6640625" style="998" customWidth="1"/>
    <col min="12557" max="12557" width="11.6640625" style="998" customWidth="1"/>
    <col min="12558" max="12558" width="1.6640625" style="998" customWidth="1"/>
    <col min="12559" max="12559" width="11.6640625" style="998" customWidth="1"/>
    <col min="12560" max="12561" width="14.21875" style="998" customWidth="1"/>
    <col min="12562" max="12562" width="24" style="998" customWidth="1"/>
    <col min="12563" max="12563" width="25.5546875" style="998" customWidth="1"/>
    <col min="12564" max="12564" width="28.77734375" style="998" customWidth="1"/>
    <col min="12565" max="12565" width="28.5546875" style="998" customWidth="1"/>
    <col min="12566" max="12566" width="8.6640625" style="998"/>
    <col min="12567" max="12567" width="41.33203125" style="998" customWidth="1"/>
    <col min="12568" max="12568" width="30.77734375" style="998" customWidth="1"/>
    <col min="12569" max="12569" width="11.21875" style="998" customWidth="1"/>
    <col min="12570" max="12807" width="8.6640625" style="998"/>
    <col min="12808" max="12808" width="6.77734375" style="998" customWidth="1"/>
    <col min="12809" max="12809" width="28.6640625" style="998" customWidth="1"/>
    <col min="12810" max="12810" width="6.77734375" style="998" customWidth="1"/>
    <col min="12811" max="12811" width="8.44140625" style="998" customWidth="1"/>
    <col min="12812" max="12812" width="1.6640625" style="998" customWidth="1"/>
    <col min="12813" max="12813" width="11.6640625" style="998" customWidth="1"/>
    <col min="12814" max="12814" width="1.6640625" style="998" customWidth="1"/>
    <col min="12815" max="12815" width="11.6640625" style="998" customWidth="1"/>
    <col min="12816" max="12817" width="14.21875" style="998" customWidth="1"/>
    <col min="12818" max="12818" width="24" style="998" customWidth="1"/>
    <col min="12819" max="12819" width="25.5546875" style="998" customWidth="1"/>
    <col min="12820" max="12820" width="28.77734375" style="998" customWidth="1"/>
    <col min="12821" max="12821" width="28.5546875" style="998" customWidth="1"/>
    <col min="12822" max="12822" width="8.6640625" style="998"/>
    <col min="12823" max="12823" width="41.33203125" style="998" customWidth="1"/>
    <col min="12824" max="12824" width="30.77734375" style="998" customWidth="1"/>
    <col min="12825" max="12825" width="11.21875" style="998" customWidth="1"/>
    <col min="12826" max="13063" width="8.6640625" style="998"/>
    <col min="13064" max="13064" width="6.77734375" style="998" customWidth="1"/>
    <col min="13065" max="13065" width="28.6640625" style="998" customWidth="1"/>
    <col min="13066" max="13066" width="6.77734375" style="998" customWidth="1"/>
    <col min="13067" max="13067" width="8.44140625" style="998" customWidth="1"/>
    <col min="13068" max="13068" width="1.6640625" style="998" customWidth="1"/>
    <col min="13069" max="13069" width="11.6640625" style="998" customWidth="1"/>
    <col min="13070" max="13070" width="1.6640625" style="998" customWidth="1"/>
    <col min="13071" max="13071" width="11.6640625" style="998" customWidth="1"/>
    <col min="13072" max="13073" width="14.21875" style="998" customWidth="1"/>
    <col min="13074" max="13074" width="24" style="998" customWidth="1"/>
    <col min="13075" max="13075" width="25.5546875" style="998" customWidth="1"/>
    <col min="13076" max="13076" width="28.77734375" style="998" customWidth="1"/>
    <col min="13077" max="13077" width="28.5546875" style="998" customWidth="1"/>
    <col min="13078" max="13078" width="8.6640625" style="998"/>
    <col min="13079" max="13079" width="41.33203125" style="998" customWidth="1"/>
    <col min="13080" max="13080" width="30.77734375" style="998" customWidth="1"/>
    <col min="13081" max="13081" width="11.21875" style="998" customWidth="1"/>
    <col min="13082" max="13319" width="8.6640625" style="998"/>
    <col min="13320" max="13320" width="6.77734375" style="998" customWidth="1"/>
    <col min="13321" max="13321" width="28.6640625" style="998" customWidth="1"/>
    <col min="13322" max="13322" width="6.77734375" style="998" customWidth="1"/>
    <col min="13323" max="13323" width="8.44140625" style="998" customWidth="1"/>
    <col min="13324" max="13324" width="1.6640625" style="998" customWidth="1"/>
    <col min="13325" max="13325" width="11.6640625" style="998" customWidth="1"/>
    <col min="13326" max="13326" width="1.6640625" style="998" customWidth="1"/>
    <col min="13327" max="13327" width="11.6640625" style="998" customWidth="1"/>
    <col min="13328" max="13329" width="14.21875" style="998" customWidth="1"/>
    <col min="13330" max="13330" width="24" style="998" customWidth="1"/>
    <col min="13331" max="13331" width="25.5546875" style="998" customWidth="1"/>
    <col min="13332" max="13332" width="28.77734375" style="998" customWidth="1"/>
    <col min="13333" max="13333" width="28.5546875" style="998" customWidth="1"/>
    <col min="13334" max="13334" width="8.6640625" style="998"/>
    <col min="13335" max="13335" width="41.33203125" style="998" customWidth="1"/>
    <col min="13336" max="13336" width="30.77734375" style="998" customWidth="1"/>
    <col min="13337" max="13337" width="11.21875" style="998" customWidth="1"/>
    <col min="13338" max="13575" width="8.6640625" style="998"/>
    <col min="13576" max="13576" width="6.77734375" style="998" customWidth="1"/>
    <col min="13577" max="13577" width="28.6640625" style="998" customWidth="1"/>
    <col min="13578" max="13578" width="6.77734375" style="998" customWidth="1"/>
    <col min="13579" max="13579" width="8.44140625" style="998" customWidth="1"/>
    <col min="13580" max="13580" width="1.6640625" style="998" customWidth="1"/>
    <col min="13581" max="13581" width="11.6640625" style="998" customWidth="1"/>
    <col min="13582" max="13582" width="1.6640625" style="998" customWidth="1"/>
    <col min="13583" max="13583" width="11.6640625" style="998" customWidth="1"/>
    <col min="13584" max="13585" width="14.21875" style="998" customWidth="1"/>
    <col min="13586" max="13586" width="24" style="998" customWidth="1"/>
    <col min="13587" max="13587" width="25.5546875" style="998" customWidth="1"/>
    <col min="13588" max="13588" width="28.77734375" style="998" customWidth="1"/>
    <col min="13589" max="13589" width="28.5546875" style="998" customWidth="1"/>
    <col min="13590" max="13590" width="8.6640625" style="998"/>
    <col min="13591" max="13591" width="41.33203125" style="998" customWidth="1"/>
    <col min="13592" max="13592" width="30.77734375" style="998" customWidth="1"/>
    <col min="13593" max="13593" width="11.21875" style="998" customWidth="1"/>
    <col min="13594" max="13831" width="8.6640625" style="998"/>
    <col min="13832" max="13832" width="6.77734375" style="998" customWidth="1"/>
    <col min="13833" max="13833" width="28.6640625" style="998" customWidth="1"/>
    <col min="13834" max="13834" width="6.77734375" style="998" customWidth="1"/>
    <col min="13835" max="13835" width="8.44140625" style="998" customWidth="1"/>
    <col min="13836" max="13836" width="1.6640625" style="998" customWidth="1"/>
    <col min="13837" max="13837" width="11.6640625" style="998" customWidth="1"/>
    <col min="13838" max="13838" width="1.6640625" style="998" customWidth="1"/>
    <col min="13839" max="13839" width="11.6640625" style="998" customWidth="1"/>
    <col min="13840" max="13841" width="14.21875" style="998" customWidth="1"/>
    <col min="13842" max="13842" width="24" style="998" customWidth="1"/>
    <col min="13843" max="13843" width="25.5546875" style="998" customWidth="1"/>
    <col min="13844" max="13844" width="28.77734375" style="998" customWidth="1"/>
    <col min="13845" max="13845" width="28.5546875" style="998" customWidth="1"/>
    <col min="13846" max="13846" width="8.6640625" style="998"/>
    <col min="13847" max="13847" width="41.33203125" style="998" customWidth="1"/>
    <col min="13848" max="13848" width="30.77734375" style="998" customWidth="1"/>
    <col min="13849" max="13849" width="11.21875" style="998" customWidth="1"/>
    <col min="13850" max="14087" width="8.6640625" style="998"/>
    <col min="14088" max="14088" width="6.77734375" style="998" customWidth="1"/>
    <col min="14089" max="14089" width="28.6640625" style="998" customWidth="1"/>
    <col min="14090" max="14090" width="6.77734375" style="998" customWidth="1"/>
    <col min="14091" max="14091" width="8.44140625" style="998" customWidth="1"/>
    <col min="14092" max="14092" width="1.6640625" style="998" customWidth="1"/>
    <col min="14093" max="14093" width="11.6640625" style="998" customWidth="1"/>
    <col min="14094" max="14094" width="1.6640625" style="998" customWidth="1"/>
    <col min="14095" max="14095" width="11.6640625" style="998" customWidth="1"/>
    <col min="14096" max="14097" width="14.21875" style="998" customWidth="1"/>
    <col min="14098" max="14098" width="24" style="998" customWidth="1"/>
    <col min="14099" max="14099" width="25.5546875" style="998" customWidth="1"/>
    <col min="14100" max="14100" width="28.77734375" style="998" customWidth="1"/>
    <col min="14101" max="14101" width="28.5546875" style="998" customWidth="1"/>
    <col min="14102" max="14102" width="8.6640625" style="998"/>
    <col min="14103" max="14103" width="41.33203125" style="998" customWidth="1"/>
    <col min="14104" max="14104" width="30.77734375" style="998" customWidth="1"/>
    <col min="14105" max="14105" width="11.21875" style="998" customWidth="1"/>
    <col min="14106" max="14343" width="8.6640625" style="998"/>
    <col min="14344" max="14344" width="6.77734375" style="998" customWidth="1"/>
    <col min="14345" max="14345" width="28.6640625" style="998" customWidth="1"/>
    <col min="14346" max="14346" width="6.77734375" style="998" customWidth="1"/>
    <col min="14347" max="14347" width="8.44140625" style="998" customWidth="1"/>
    <col min="14348" max="14348" width="1.6640625" style="998" customWidth="1"/>
    <col min="14349" max="14349" width="11.6640625" style="998" customWidth="1"/>
    <col min="14350" max="14350" width="1.6640625" style="998" customWidth="1"/>
    <col min="14351" max="14351" width="11.6640625" style="998" customWidth="1"/>
    <col min="14352" max="14353" width="14.21875" style="998" customWidth="1"/>
    <col min="14354" max="14354" width="24" style="998" customWidth="1"/>
    <col min="14355" max="14355" width="25.5546875" style="998" customWidth="1"/>
    <col min="14356" max="14356" width="28.77734375" style="998" customWidth="1"/>
    <col min="14357" max="14357" width="28.5546875" style="998" customWidth="1"/>
    <col min="14358" max="14358" width="8.6640625" style="998"/>
    <col min="14359" max="14359" width="41.33203125" style="998" customWidth="1"/>
    <col min="14360" max="14360" width="30.77734375" style="998" customWidth="1"/>
    <col min="14361" max="14361" width="11.21875" style="998" customWidth="1"/>
    <col min="14362" max="14599" width="8.6640625" style="998"/>
    <col min="14600" max="14600" width="6.77734375" style="998" customWidth="1"/>
    <col min="14601" max="14601" width="28.6640625" style="998" customWidth="1"/>
    <col min="14602" max="14602" width="6.77734375" style="998" customWidth="1"/>
    <col min="14603" max="14603" width="8.44140625" style="998" customWidth="1"/>
    <col min="14604" max="14604" width="1.6640625" style="998" customWidth="1"/>
    <col min="14605" max="14605" width="11.6640625" style="998" customWidth="1"/>
    <col min="14606" max="14606" width="1.6640625" style="998" customWidth="1"/>
    <col min="14607" max="14607" width="11.6640625" style="998" customWidth="1"/>
    <col min="14608" max="14609" width="14.21875" style="998" customWidth="1"/>
    <col min="14610" max="14610" width="24" style="998" customWidth="1"/>
    <col min="14611" max="14611" width="25.5546875" style="998" customWidth="1"/>
    <col min="14612" max="14612" width="28.77734375" style="998" customWidth="1"/>
    <col min="14613" max="14613" width="28.5546875" style="998" customWidth="1"/>
    <col min="14614" max="14614" width="8.6640625" style="998"/>
    <col min="14615" max="14615" width="41.33203125" style="998" customWidth="1"/>
    <col min="14616" max="14616" width="30.77734375" style="998" customWidth="1"/>
    <col min="14617" max="14617" width="11.21875" style="998" customWidth="1"/>
    <col min="14618" max="14855" width="8.6640625" style="998"/>
    <col min="14856" max="14856" width="6.77734375" style="998" customWidth="1"/>
    <col min="14857" max="14857" width="28.6640625" style="998" customWidth="1"/>
    <col min="14858" max="14858" width="6.77734375" style="998" customWidth="1"/>
    <col min="14859" max="14859" width="8.44140625" style="998" customWidth="1"/>
    <col min="14860" max="14860" width="1.6640625" style="998" customWidth="1"/>
    <col min="14861" max="14861" width="11.6640625" style="998" customWidth="1"/>
    <col min="14862" max="14862" width="1.6640625" style="998" customWidth="1"/>
    <col min="14863" max="14863" width="11.6640625" style="998" customWidth="1"/>
    <col min="14864" max="14865" width="14.21875" style="998" customWidth="1"/>
    <col min="14866" max="14866" width="24" style="998" customWidth="1"/>
    <col min="14867" max="14867" width="25.5546875" style="998" customWidth="1"/>
    <col min="14868" max="14868" width="28.77734375" style="998" customWidth="1"/>
    <col min="14869" max="14869" width="28.5546875" style="998" customWidth="1"/>
    <col min="14870" max="14870" width="8.6640625" style="998"/>
    <col min="14871" max="14871" width="41.33203125" style="998" customWidth="1"/>
    <col min="14872" max="14872" width="30.77734375" style="998" customWidth="1"/>
    <col min="14873" max="14873" width="11.21875" style="998" customWidth="1"/>
    <col min="14874" max="15111" width="8.6640625" style="998"/>
    <col min="15112" max="15112" width="6.77734375" style="998" customWidth="1"/>
    <col min="15113" max="15113" width="28.6640625" style="998" customWidth="1"/>
    <col min="15114" max="15114" width="6.77734375" style="998" customWidth="1"/>
    <col min="15115" max="15115" width="8.44140625" style="998" customWidth="1"/>
    <col min="15116" max="15116" width="1.6640625" style="998" customWidth="1"/>
    <col min="15117" max="15117" width="11.6640625" style="998" customWidth="1"/>
    <col min="15118" max="15118" width="1.6640625" style="998" customWidth="1"/>
    <col min="15119" max="15119" width="11.6640625" style="998" customWidth="1"/>
    <col min="15120" max="15121" width="14.21875" style="998" customWidth="1"/>
    <col min="15122" max="15122" width="24" style="998" customWidth="1"/>
    <col min="15123" max="15123" width="25.5546875" style="998" customWidth="1"/>
    <col min="15124" max="15124" width="28.77734375" style="998" customWidth="1"/>
    <col min="15125" max="15125" width="28.5546875" style="998" customWidth="1"/>
    <col min="15126" max="15126" width="8.6640625" style="998"/>
    <col min="15127" max="15127" width="41.33203125" style="998" customWidth="1"/>
    <col min="15128" max="15128" width="30.77734375" style="998" customWidth="1"/>
    <col min="15129" max="15129" width="11.21875" style="998" customWidth="1"/>
    <col min="15130" max="15367" width="8.6640625" style="998"/>
    <col min="15368" max="15368" width="6.77734375" style="998" customWidth="1"/>
    <col min="15369" max="15369" width="28.6640625" style="998" customWidth="1"/>
    <col min="15370" max="15370" width="6.77734375" style="998" customWidth="1"/>
    <col min="15371" max="15371" width="8.44140625" style="998" customWidth="1"/>
    <col min="15372" max="15372" width="1.6640625" style="998" customWidth="1"/>
    <col min="15373" max="15373" width="11.6640625" style="998" customWidth="1"/>
    <col min="15374" max="15374" width="1.6640625" style="998" customWidth="1"/>
    <col min="15375" max="15375" width="11.6640625" style="998" customWidth="1"/>
    <col min="15376" max="15377" width="14.21875" style="998" customWidth="1"/>
    <col min="15378" max="15378" width="24" style="998" customWidth="1"/>
    <col min="15379" max="15379" width="25.5546875" style="998" customWidth="1"/>
    <col min="15380" max="15380" width="28.77734375" style="998" customWidth="1"/>
    <col min="15381" max="15381" width="28.5546875" style="998" customWidth="1"/>
    <col min="15382" max="15382" width="8.6640625" style="998"/>
    <col min="15383" max="15383" width="41.33203125" style="998" customWidth="1"/>
    <col min="15384" max="15384" width="30.77734375" style="998" customWidth="1"/>
    <col min="15385" max="15385" width="11.21875" style="998" customWidth="1"/>
    <col min="15386" max="15623" width="8.6640625" style="998"/>
    <col min="15624" max="15624" width="6.77734375" style="998" customWidth="1"/>
    <col min="15625" max="15625" width="28.6640625" style="998" customWidth="1"/>
    <col min="15626" max="15626" width="6.77734375" style="998" customWidth="1"/>
    <col min="15627" max="15627" width="8.44140625" style="998" customWidth="1"/>
    <col min="15628" max="15628" width="1.6640625" style="998" customWidth="1"/>
    <col min="15629" max="15629" width="11.6640625" style="998" customWidth="1"/>
    <col min="15630" max="15630" width="1.6640625" style="998" customWidth="1"/>
    <col min="15631" max="15631" width="11.6640625" style="998" customWidth="1"/>
    <col min="15632" max="15633" width="14.21875" style="998" customWidth="1"/>
    <col min="15634" max="15634" width="24" style="998" customWidth="1"/>
    <col min="15635" max="15635" width="25.5546875" style="998" customWidth="1"/>
    <col min="15636" max="15636" width="28.77734375" style="998" customWidth="1"/>
    <col min="15637" max="15637" width="28.5546875" style="998" customWidth="1"/>
    <col min="15638" max="15638" width="8.6640625" style="998"/>
    <col min="15639" max="15639" width="41.33203125" style="998" customWidth="1"/>
    <col min="15640" max="15640" width="30.77734375" style="998" customWidth="1"/>
    <col min="15641" max="15641" width="11.21875" style="998" customWidth="1"/>
    <col min="15642" max="15879" width="8.6640625" style="998"/>
    <col min="15880" max="15880" width="6.77734375" style="998" customWidth="1"/>
    <col min="15881" max="15881" width="28.6640625" style="998" customWidth="1"/>
    <col min="15882" max="15882" width="6.77734375" style="998" customWidth="1"/>
    <col min="15883" max="15883" width="8.44140625" style="998" customWidth="1"/>
    <col min="15884" max="15884" width="1.6640625" style="998" customWidth="1"/>
    <col min="15885" max="15885" width="11.6640625" style="998" customWidth="1"/>
    <col min="15886" max="15886" width="1.6640625" style="998" customWidth="1"/>
    <col min="15887" max="15887" width="11.6640625" style="998" customWidth="1"/>
    <col min="15888" max="15889" width="14.21875" style="998" customWidth="1"/>
    <col min="15890" max="15890" width="24" style="998" customWidth="1"/>
    <col min="15891" max="15891" width="25.5546875" style="998" customWidth="1"/>
    <col min="15892" max="15892" width="28.77734375" style="998" customWidth="1"/>
    <col min="15893" max="15893" width="28.5546875" style="998" customWidth="1"/>
    <col min="15894" max="15894" width="8.6640625" style="998"/>
    <col min="15895" max="15895" width="41.33203125" style="998" customWidth="1"/>
    <col min="15896" max="15896" width="30.77734375" style="998" customWidth="1"/>
    <col min="15897" max="15897" width="11.21875" style="998" customWidth="1"/>
    <col min="15898" max="16384" width="8.6640625" style="998"/>
  </cols>
  <sheetData>
    <row r="1" spans="1:9" s="85" customFormat="1" ht="15.75" customHeight="1">
      <c r="A1" s="83"/>
      <c r="B1" s="84" t="s">
        <v>17</v>
      </c>
      <c r="C1" s="944" t="s">
        <v>57</v>
      </c>
      <c r="D1" s="945"/>
      <c r="E1" s="945"/>
      <c r="F1" s="339"/>
      <c r="G1" s="946"/>
      <c r="H1" s="947"/>
    </row>
    <row r="2" spans="1:9" s="85" customFormat="1" ht="15.75" customHeight="1">
      <c r="A2" s="83"/>
      <c r="B2" s="84"/>
      <c r="C2" s="944" t="s">
        <v>58</v>
      </c>
      <c r="D2" s="945"/>
      <c r="E2" s="945"/>
      <c r="F2" s="339"/>
      <c r="G2" s="946"/>
      <c r="H2" s="947"/>
    </row>
    <row r="3" spans="1:9" s="35" customFormat="1" ht="15.75" customHeight="1">
      <c r="A3" s="31"/>
      <c r="B3" s="32" t="s">
        <v>74</v>
      </c>
      <c r="C3" s="37" t="s">
        <v>69</v>
      </c>
      <c r="D3" s="1322"/>
      <c r="E3" s="1323"/>
      <c r="F3" s="959"/>
      <c r="G3" s="1324"/>
      <c r="H3" s="1325"/>
    </row>
    <row r="4" spans="1:9" s="85" customFormat="1">
      <c r="A4" s="83"/>
      <c r="B4" s="84" t="s">
        <v>18</v>
      </c>
      <c r="C4" s="37" t="s">
        <v>60</v>
      </c>
      <c r="D4" s="9"/>
      <c r="E4" s="3"/>
      <c r="F4" s="9"/>
      <c r="G4" s="2"/>
      <c r="I4" s="1326"/>
    </row>
    <row r="5" spans="1:9" s="85" customFormat="1">
      <c r="A5" s="83"/>
      <c r="B5" s="84" t="s">
        <v>19</v>
      </c>
      <c r="C5" s="949" t="s">
        <v>55</v>
      </c>
      <c r="D5" s="945"/>
      <c r="E5" s="950"/>
      <c r="F5" s="339"/>
      <c r="G5" s="2"/>
    </row>
    <row r="6" spans="1:9" s="4" customFormat="1">
      <c r="A6" s="83"/>
      <c r="B6" s="84"/>
      <c r="C6" s="44" t="s">
        <v>27</v>
      </c>
      <c r="D6" s="9"/>
      <c r="E6" s="3"/>
      <c r="F6" s="9"/>
      <c r="G6" s="2"/>
      <c r="I6" s="1290"/>
    </row>
    <row r="7" spans="1:9" s="4" customFormat="1">
      <c r="A7" s="1"/>
      <c r="B7" s="19"/>
      <c r="C7" s="19"/>
      <c r="D7" s="9"/>
      <c r="E7" s="9"/>
      <c r="F7" s="3"/>
      <c r="G7" s="9"/>
      <c r="H7" s="2"/>
      <c r="I7" s="25"/>
    </row>
    <row r="8" spans="1:9" s="4" customFormat="1" ht="18">
      <c r="A8" s="1" t="s">
        <v>76</v>
      </c>
      <c r="B8" s="988" t="s">
        <v>77</v>
      </c>
      <c r="C8" s="988"/>
      <c r="D8" s="87"/>
      <c r="E8" s="87"/>
      <c r="F8" s="88"/>
      <c r="G8" s="87"/>
      <c r="H8" s="89"/>
      <c r="I8" s="25"/>
    </row>
    <row r="9" spans="1:9" s="4" customFormat="1">
      <c r="A9" s="1"/>
      <c r="B9" s="87"/>
      <c r="C9" s="87"/>
      <c r="D9" s="87"/>
      <c r="E9" s="87"/>
      <c r="F9" s="88"/>
      <c r="G9" s="87"/>
      <c r="H9" s="89"/>
      <c r="I9" s="25"/>
    </row>
    <row r="10" spans="1:9" s="4" customFormat="1">
      <c r="A10" s="1"/>
      <c r="B10" s="19"/>
      <c r="C10" s="19"/>
      <c r="D10" s="9"/>
      <c r="E10" s="9"/>
      <c r="F10" s="3"/>
      <c r="G10" s="9"/>
      <c r="H10" s="2"/>
      <c r="I10" s="25"/>
    </row>
    <row r="11" spans="1:9" s="94" customFormat="1">
      <c r="A11" s="91" t="s">
        <v>78</v>
      </c>
      <c r="B11" s="92" t="s">
        <v>79</v>
      </c>
      <c r="C11" s="92"/>
      <c r="D11" s="93"/>
      <c r="F11" s="95"/>
      <c r="H11" s="1291" t="s">
        <v>80</v>
      </c>
      <c r="I11" s="96"/>
    </row>
    <row r="12" spans="1:9" s="94" customFormat="1">
      <c r="A12" s="91"/>
      <c r="B12" s="92"/>
      <c r="C12" s="92"/>
      <c r="D12" s="93"/>
      <c r="F12" s="95"/>
      <c r="H12" s="99"/>
      <c r="I12" s="96"/>
    </row>
    <row r="13" spans="1:9" s="94" customFormat="1" ht="33.75" customHeight="1">
      <c r="A13" s="100" t="s">
        <v>81</v>
      </c>
      <c r="B13" s="101" t="s">
        <v>82</v>
      </c>
      <c r="C13" s="101"/>
      <c r="D13" s="102"/>
      <c r="E13" s="102"/>
      <c r="F13" s="103"/>
      <c r="G13" s="102"/>
      <c r="H13" s="992">
        <f>H129</f>
        <v>950.4</v>
      </c>
      <c r="I13" s="96"/>
    </row>
    <row r="14" spans="1:9" s="4" customFormat="1" ht="15.75" customHeight="1">
      <c r="A14" s="100" t="s">
        <v>83</v>
      </c>
      <c r="B14" s="101" t="s">
        <v>84</v>
      </c>
      <c r="C14" s="101"/>
      <c r="D14" s="102"/>
      <c r="E14" s="102"/>
      <c r="F14" s="103"/>
      <c r="G14" s="102"/>
      <c r="H14" s="992">
        <f>H188</f>
        <v>0</v>
      </c>
      <c r="I14" s="25"/>
    </row>
    <row r="15" spans="1:9" s="4" customFormat="1">
      <c r="A15" s="100" t="s">
        <v>85</v>
      </c>
      <c r="B15" s="101" t="s">
        <v>86</v>
      </c>
      <c r="C15" s="101"/>
      <c r="D15" s="102"/>
      <c r="E15" s="102"/>
      <c r="F15" s="103"/>
      <c r="G15" s="102"/>
      <c r="H15" s="992">
        <f>H230</f>
        <v>0</v>
      </c>
      <c r="I15" s="25"/>
    </row>
    <row r="16" spans="1:9" s="85" customFormat="1" ht="31.5">
      <c r="A16" s="100" t="s">
        <v>87</v>
      </c>
      <c r="B16" s="101" t="s">
        <v>88</v>
      </c>
      <c r="C16" s="101"/>
      <c r="D16" s="102"/>
      <c r="E16" s="102"/>
      <c r="F16" s="103"/>
      <c r="G16" s="102"/>
      <c r="H16" s="992">
        <f>H238</f>
        <v>0</v>
      </c>
    </row>
    <row r="17" spans="1:9" s="4" customFormat="1">
      <c r="A17" s="100"/>
      <c r="B17" s="101"/>
      <c r="C17" s="101"/>
      <c r="D17" s="102"/>
      <c r="E17" s="102"/>
      <c r="F17" s="103"/>
      <c r="G17" s="102"/>
      <c r="H17" s="107"/>
      <c r="I17" s="25"/>
    </row>
    <row r="18" spans="1:9" s="4" customFormat="1" ht="16.5" thickBot="1">
      <c r="A18" s="100"/>
      <c r="B18" s="993" t="s">
        <v>89</v>
      </c>
      <c r="C18" s="993"/>
      <c r="D18" s="995"/>
      <c r="E18" s="995"/>
      <c r="F18" s="996"/>
      <c r="G18" s="995"/>
      <c r="H18" s="997">
        <f>SUM(H13:H17)</f>
        <v>950.4</v>
      </c>
      <c r="I18" s="1292"/>
    </row>
    <row r="19" spans="1:9" s="4" customFormat="1">
      <c r="A19" s="1"/>
      <c r="B19" s="19"/>
      <c r="C19" s="19"/>
      <c r="D19" s="9"/>
      <c r="E19" s="9"/>
      <c r="F19" s="3"/>
      <c r="G19" s="9"/>
      <c r="H19" s="2"/>
      <c r="I19" s="25"/>
    </row>
    <row r="20" spans="1:9" s="4" customFormat="1" ht="15.75" customHeight="1">
      <c r="A20" s="1"/>
      <c r="B20" s="19"/>
      <c r="C20" s="19"/>
      <c r="D20" s="9"/>
      <c r="E20" s="9"/>
      <c r="F20" s="3"/>
      <c r="G20" s="9"/>
      <c r="H20" s="2"/>
      <c r="I20" s="25"/>
    </row>
    <row r="21" spans="1:9" ht="15.75" customHeight="1">
      <c r="B21" s="19"/>
      <c r="C21" s="19"/>
      <c r="D21" s="9"/>
      <c r="E21" s="9"/>
      <c r="F21" s="1391"/>
      <c r="G21" s="1392"/>
      <c r="H21" s="1392"/>
    </row>
    <row r="22" spans="1:9" ht="15.75" customHeight="1">
      <c r="B22" s="19"/>
      <c r="C22" s="19"/>
      <c r="D22" s="9"/>
      <c r="E22" s="9"/>
      <c r="F22" s="1394"/>
      <c r="G22" s="1394"/>
      <c r="H22" s="1394"/>
    </row>
    <row r="23" spans="1:9" s="4" customFormat="1" ht="15.75" customHeight="1">
      <c r="A23" s="1"/>
      <c r="B23" s="19"/>
      <c r="C23" s="19"/>
      <c r="D23" s="9"/>
      <c r="E23" s="9"/>
      <c r="F23" s="3"/>
      <c r="G23" s="9"/>
      <c r="H23" s="2"/>
      <c r="I23" s="25"/>
    </row>
    <row r="24" spans="1:9" ht="15.75" customHeight="1">
      <c r="B24" s="19"/>
      <c r="C24" s="19"/>
      <c r="D24" s="9"/>
      <c r="E24" s="9"/>
      <c r="F24" s="1391"/>
      <c r="G24" s="1395"/>
      <c r="H24" s="1395"/>
    </row>
    <row r="25" spans="1:9" ht="15.75" customHeight="1">
      <c r="B25" s="19"/>
      <c r="C25" s="19"/>
      <c r="D25" s="9"/>
      <c r="E25" s="9"/>
      <c r="F25" s="1394"/>
      <c r="G25" s="1397"/>
      <c r="H25" s="1397"/>
    </row>
    <row r="26" spans="1:9" s="4" customFormat="1" ht="15.75" customHeight="1">
      <c r="A26" s="1"/>
      <c r="B26" s="19"/>
      <c r="C26" s="19"/>
      <c r="D26" s="9"/>
      <c r="E26" s="9"/>
      <c r="F26" s="3"/>
      <c r="G26" s="9"/>
      <c r="H26" s="2"/>
      <c r="I26" s="25"/>
    </row>
    <row r="27" spans="1:9" ht="15.75" customHeight="1">
      <c r="B27" s="19"/>
      <c r="C27" s="19"/>
      <c r="D27" s="9"/>
      <c r="E27" s="9"/>
      <c r="F27" s="1391"/>
      <c r="G27" s="1399"/>
      <c r="H27" s="1399"/>
    </row>
    <row r="28" spans="1:9" ht="15.75" customHeight="1">
      <c r="B28" s="19"/>
      <c r="C28" s="19"/>
      <c r="D28" s="9"/>
      <c r="E28" s="9"/>
      <c r="F28" s="1402"/>
      <c r="G28" s="1402"/>
      <c r="H28" s="1402"/>
    </row>
    <row r="29" spans="1:9" ht="15.75" customHeight="1">
      <c r="B29" s="19"/>
      <c r="C29" s="19"/>
      <c r="D29" s="9"/>
      <c r="E29" s="9"/>
      <c r="F29" s="317"/>
      <c r="G29" s="317"/>
      <c r="H29" s="317"/>
    </row>
    <row r="30" spans="1:9" ht="15.75" customHeight="1">
      <c r="B30" s="19"/>
      <c r="C30" s="19"/>
      <c r="D30" s="9"/>
      <c r="E30" s="9"/>
      <c r="F30" s="317"/>
      <c r="G30" s="317"/>
      <c r="H30" s="317"/>
    </row>
    <row r="31" spans="1:9" ht="15.75" customHeight="1">
      <c r="B31" s="19"/>
      <c r="C31" s="19"/>
      <c r="D31" s="9"/>
      <c r="E31" s="9"/>
      <c r="F31" s="317"/>
      <c r="G31" s="317"/>
      <c r="H31" s="317"/>
    </row>
    <row r="32" spans="1:9" ht="15.75" customHeight="1">
      <c r="B32" s="19"/>
      <c r="C32" s="19"/>
      <c r="D32" s="9"/>
      <c r="E32" s="9"/>
      <c r="F32" s="317"/>
      <c r="G32" s="317"/>
      <c r="H32" s="317"/>
    </row>
    <row r="33" spans="1:9" ht="15.75" customHeight="1">
      <c r="B33" s="19"/>
      <c r="C33" s="19"/>
      <c r="D33" s="9"/>
      <c r="E33" s="9"/>
      <c r="F33" s="317"/>
      <c r="G33" s="317"/>
      <c r="H33" s="317"/>
    </row>
    <row r="34" spans="1:9" ht="15.75" customHeight="1">
      <c r="B34" s="19"/>
      <c r="C34" s="19"/>
      <c r="D34" s="9"/>
      <c r="E34" s="9"/>
      <c r="F34" s="317"/>
      <c r="G34" s="317"/>
      <c r="H34" s="317"/>
    </row>
    <row r="35" spans="1:9" ht="15.75" customHeight="1">
      <c r="B35" s="19"/>
      <c r="C35" s="19"/>
      <c r="D35" s="9"/>
      <c r="E35" s="9"/>
      <c r="F35" s="317"/>
      <c r="G35" s="317"/>
      <c r="H35" s="317"/>
    </row>
    <row r="36" spans="1:9" ht="15.75" customHeight="1">
      <c r="B36" s="19"/>
      <c r="C36" s="19"/>
      <c r="D36" s="9"/>
      <c r="E36" s="9"/>
      <c r="F36" s="317"/>
      <c r="G36" s="317"/>
      <c r="H36" s="317"/>
    </row>
    <row r="37" spans="1:9" ht="15.75" customHeight="1">
      <c r="B37" s="19"/>
      <c r="C37" s="19"/>
      <c r="D37" s="9"/>
      <c r="E37" s="9"/>
      <c r="F37" s="317"/>
      <c r="G37" s="317"/>
      <c r="H37" s="317"/>
    </row>
    <row r="38" spans="1:9" ht="15.75" customHeight="1">
      <c r="B38" s="19"/>
      <c r="C38" s="19"/>
      <c r="D38" s="9"/>
      <c r="E38" s="9"/>
      <c r="F38" s="317"/>
      <c r="G38" s="317"/>
      <c r="H38" s="317"/>
    </row>
    <row r="39" spans="1:9" ht="15.75" customHeight="1">
      <c r="B39" s="19"/>
      <c r="C39" s="19"/>
      <c r="D39" s="9"/>
      <c r="E39" s="9"/>
      <c r="F39" s="317"/>
      <c r="G39" s="317"/>
      <c r="H39" s="317"/>
    </row>
    <row r="40" spans="1:9" ht="15.75" customHeight="1">
      <c r="B40" s="19"/>
      <c r="C40" s="19"/>
      <c r="D40" s="9"/>
      <c r="E40" s="9"/>
      <c r="F40" s="317"/>
      <c r="G40" s="317"/>
      <c r="H40" s="317"/>
    </row>
    <row r="41" spans="1:9" ht="15.75" customHeight="1">
      <c r="B41" s="19"/>
      <c r="C41" s="19"/>
      <c r="D41" s="9"/>
      <c r="E41" s="9"/>
      <c r="F41" s="317"/>
      <c r="G41" s="317"/>
      <c r="H41" s="317"/>
    </row>
    <row r="42" spans="1:9" ht="15.75" customHeight="1">
      <c r="B42" s="19"/>
      <c r="C42" s="19"/>
      <c r="D42" s="9"/>
      <c r="E42" s="9"/>
      <c r="F42" s="317"/>
      <c r="G42" s="317"/>
      <c r="H42" s="317"/>
    </row>
    <row r="43" spans="1:9" ht="15.75" customHeight="1">
      <c r="B43" s="19"/>
      <c r="C43" s="19"/>
      <c r="D43" s="9"/>
      <c r="E43" s="9"/>
      <c r="F43" s="317"/>
      <c r="G43" s="317"/>
      <c r="H43" s="317"/>
    </row>
    <row r="44" spans="1:9" ht="15.75" customHeight="1">
      <c r="B44" s="19"/>
      <c r="C44" s="19"/>
      <c r="D44" s="9"/>
      <c r="E44" s="9"/>
      <c r="F44" s="317"/>
      <c r="G44" s="317"/>
      <c r="H44" s="317"/>
    </row>
    <row r="45" spans="1:9" ht="15.75" customHeight="1">
      <c r="B45" s="19"/>
      <c r="C45" s="19"/>
      <c r="D45" s="9"/>
      <c r="E45" s="9"/>
      <c r="F45" s="317"/>
      <c r="G45" s="317"/>
      <c r="H45" s="317"/>
    </row>
    <row r="46" spans="1:9" ht="15.75" customHeight="1">
      <c r="B46" s="19"/>
      <c r="C46" s="19"/>
      <c r="D46" s="9"/>
      <c r="E46" s="9"/>
      <c r="F46" s="317"/>
      <c r="G46" s="317"/>
      <c r="H46" s="317"/>
    </row>
    <row r="47" spans="1:9" s="4" customFormat="1" ht="15.75" customHeight="1">
      <c r="A47" s="1"/>
      <c r="B47" s="19"/>
      <c r="C47" s="19"/>
      <c r="D47" s="9"/>
      <c r="E47" s="9"/>
      <c r="F47" s="3"/>
      <c r="G47" s="9"/>
      <c r="H47" s="2"/>
      <c r="I47" s="25"/>
    </row>
    <row r="48" spans="1:9" s="4" customFormat="1" ht="15.75" customHeight="1">
      <c r="A48" s="1"/>
      <c r="B48" s="19"/>
      <c r="C48" s="19"/>
      <c r="D48" s="9"/>
      <c r="E48" s="9"/>
      <c r="F48" s="3"/>
      <c r="G48" s="9"/>
      <c r="H48" s="2"/>
      <c r="I48" s="25"/>
    </row>
    <row r="49" spans="1:9" s="4" customFormat="1">
      <c r="A49" s="1"/>
      <c r="B49" s="19"/>
      <c r="C49" s="19"/>
      <c r="D49" s="9"/>
      <c r="E49" s="9"/>
      <c r="F49" s="3"/>
      <c r="G49" s="9"/>
      <c r="H49" s="2"/>
      <c r="I49" s="25"/>
    </row>
    <row r="50" spans="1:9">
      <c r="B50" s="19" t="s">
        <v>38</v>
      </c>
      <c r="C50" s="19"/>
      <c r="D50" s="9"/>
      <c r="E50" s="9"/>
      <c r="F50" s="3"/>
      <c r="G50" s="9"/>
      <c r="H50" s="2"/>
    </row>
    <row r="51" spans="1:9" s="4" customFormat="1" ht="15.75" customHeight="1">
      <c r="A51" s="1"/>
      <c r="B51" s="19"/>
      <c r="C51" s="19"/>
      <c r="D51" s="9"/>
      <c r="E51" s="9"/>
      <c r="F51" s="317"/>
      <c r="G51" s="317"/>
      <c r="H51" s="317"/>
      <c r="I51" s="25"/>
    </row>
    <row r="52" spans="1:9" s="4" customFormat="1" ht="15.75" customHeight="1">
      <c r="A52" s="1"/>
      <c r="B52" s="382" t="s">
        <v>90</v>
      </c>
      <c r="C52" s="19"/>
      <c r="D52" s="9"/>
      <c r="E52" s="9"/>
      <c r="F52" s="317"/>
      <c r="G52" s="317"/>
      <c r="H52" s="317"/>
      <c r="I52" s="25"/>
    </row>
    <row r="53" spans="1:9" s="4" customFormat="1" ht="49.5" customHeight="1">
      <c r="A53" s="1"/>
      <c r="B53" s="1404" t="s">
        <v>91</v>
      </c>
      <c r="C53" s="1404"/>
      <c r="D53" s="1404"/>
      <c r="E53" s="1404"/>
      <c r="F53" s="1404"/>
      <c r="G53" s="1404"/>
      <c r="H53" s="1404"/>
      <c r="I53" s="25"/>
    </row>
    <row r="54" spans="1:9" s="4" customFormat="1" ht="15.75" customHeight="1">
      <c r="A54" s="1"/>
      <c r="B54" s="19"/>
      <c r="C54" s="19"/>
      <c r="D54" s="19"/>
      <c r="E54" s="19"/>
      <c r="F54" s="19"/>
      <c r="G54" s="19"/>
      <c r="H54" s="19"/>
      <c r="I54" s="25"/>
    </row>
    <row r="55" spans="1:9" s="4" customFormat="1" ht="15.75" customHeight="1">
      <c r="A55" s="1"/>
      <c r="B55" s="382" t="s">
        <v>92</v>
      </c>
      <c r="C55" s="19"/>
      <c r="D55" s="9"/>
      <c r="E55" s="9"/>
      <c r="F55" s="317"/>
      <c r="G55" s="317"/>
      <c r="H55" s="317"/>
      <c r="I55" s="25"/>
    </row>
    <row r="56" spans="1:9" s="4" customFormat="1" ht="35.25" customHeight="1">
      <c r="A56" s="1"/>
      <c r="B56" s="1404" t="s">
        <v>93</v>
      </c>
      <c r="C56" s="1404"/>
      <c r="D56" s="1404"/>
      <c r="E56" s="1404"/>
      <c r="F56" s="1404"/>
      <c r="G56" s="1404"/>
      <c r="H56" s="1404"/>
      <c r="I56" s="25"/>
    </row>
    <row r="57" spans="1:9" s="4" customFormat="1" ht="15.75" customHeight="1">
      <c r="A57" s="1"/>
      <c r="B57" s="19"/>
      <c r="C57" s="19"/>
      <c r="D57" s="9"/>
      <c r="E57" s="9"/>
      <c r="F57" s="317"/>
      <c r="G57" s="317"/>
      <c r="H57" s="317"/>
      <c r="I57" s="25"/>
    </row>
    <row r="58" spans="1:9" s="4" customFormat="1" ht="15.75" customHeight="1">
      <c r="A58" s="1"/>
      <c r="B58" s="382" t="s">
        <v>94</v>
      </c>
      <c r="C58" s="19"/>
      <c r="D58" s="9"/>
      <c r="E58" s="9"/>
      <c r="F58" s="317"/>
      <c r="G58" s="317"/>
      <c r="H58" s="317"/>
      <c r="I58" s="25"/>
    </row>
    <row r="59" spans="1:9" s="4" customFormat="1" ht="44.25" customHeight="1">
      <c r="A59" s="1"/>
      <c r="B59" s="1394" t="s">
        <v>95</v>
      </c>
      <c r="C59" s="1394"/>
      <c r="D59" s="1394"/>
      <c r="E59" s="1394"/>
      <c r="F59" s="1394"/>
      <c r="G59" s="1394"/>
      <c r="H59" s="1394"/>
      <c r="I59" s="25"/>
    </row>
    <row r="60" spans="1:9" s="4" customFormat="1" ht="15.75" customHeight="1">
      <c r="A60" s="1"/>
      <c r="B60" s="19"/>
      <c r="C60" s="19"/>
      <c r="D60" s="9"/>
      <c r="E60" s="9"/>
      <c r="F60" s="317"/>
      <c r="G60" s="317"/>
      <c r="H60" s="317"/>
      <c r="I60" s="25"/>
    </row>
    <row r="61" spans="1:9" s="4" customFormat="1" ht="15.75" customHeight="1">
      <c r="A61" s="1"/>
      <c r="B61" s="1401" t="s">
        <v>96</v>
      </c>
      <c r="C61" s="1392"/>
      <c r="D61" s="1392"/>
      <c r="E61" s="9"/>
      <c r="F61" s="317"/>
      <c r="G61" s="317"/>
      <c r="H61" s="317"/>
      <c r="I61" s="25"/>
    </row>
    <row r="62" spans="1:9" s="4" customFormat="1" ht="66" customHeight="1">
      <c r="A62" s="1"/>
      <c r="B62" s="1394" t="s">
        <v>97</v>
      </c>
      <c r="C62" s="1394"/>
      <c r="D62" s="1394"/>
      <c r="E62" s="1394"/>
      <c r="F62" s="1394"/>
      <c r="G62" s="1394"/>
      <c r="H62" s="1394"/>
      <c r="I62" s="25"/>
    </row>
    <row r="63" spans="1:9" s="4" customFormat="1">
      <c r="A63" s="1"/>
      <c r="B63" s="316"/>
      <c r="C63" s="316"/>
      <c r="D63" s="316"/>
      <c r="E63" s="316"/>
      <c r="F63" s="316"/>
      <c r="G63" s="316"/>
      <c r="H63" s="316"/>
      <c r="I63" s="25"/>
    </row>
    <row r="64" spans="1:9" s="4" customFormat="1">
      <c r="A64" s="1"/>
      <c r="B64" s="1401" t="s">
        <v>98</v>
      </c>
      <c r="C64" s="1392"/>
      <c r="D64" s="1392"/>
      <c r="E64" s="9"/>
      <c r="F64" s="317"/>
      <c r="G64" s="317"/>
      <c r="H64" s="317"/>
      <c r="I64" s="25"/>
    </row>
    <row r="65" spans="1:9" s="4" customFormat="1" ht="81" customHeight="1">
      <c r="A65" s="1"/>
      <c r="B65" s="1394" t="s">
        <v>99</v>
      </c>
      <c r="C65" s="1394"/>
      <c r="D65" s="1394"/>
      <c r="E65" s="1394"/>
      <c r="F65" s="1394"/>
      <c r="G65" s="1394"/>
      <c r="H65" s="1394"/>
      <c r="I65" s="25"/>
    </row>
    <row r="66" spans="1:9" s="4" customFormat="1">
      <c r="A66" s="1"/>
      <c r="B66" s="316"/>
      <c r="C66" s="316"/>
      <c r="D66" s="316"/>
      <c r="E66" s="316"/>
      <c r="F66" s="316"/>
      <c r="G66" s="316"/>
      <c r="H66" s="316"/>
      <c r="I66" s="25"/>
    </row>
    <row r="67" spans="1:9" s="4" customFormat="1">
      <c r="A67" s="1"/>
      <c r="B67" s="1401" t="s">
        <v>100</v>
      </c>
      <c r="C67" s="1392"/>
      <c r="D67" s="1392"/>
      <c r="E67" s="9"/>
      <c r="F67" s="317"/>
      <c r="G67" s="317"/>
      <c r="H67" s="317"/>
      <c r="I67" s="25"/>
    </row>
    <row r="68" spans="1:9" s="4" customFormat="1" ht="45" customHeight="1">
      <c r="A68" s="1"/>
      <c r="B68" s="1394" t="s">
        <v>101</v>
      </c>
      <c r="C68" s="1394"/>
      <c r="D68" s="1394"/>
      <c r="E68" s="1394"/>
      <c r="F68" s="1394"/>
      <c r="G68" s="1394"/>
      <c r="H68" s="1394"/>
      <c r="I68" s="25"/>
    </row>
    <row r="69" spans="1:9" s="4" customFormat="1" ht="15.75" customHeight="1">
      <c r="A69" s="1"/>
      <c r="B69" s="19"/>
      <c r="C69" s="19"/>
      <c r="D69" s="9"/>
      <c r="E69" s="9"/>
      <c r="F69" s="317"/>
      <c r="G69" s="317"/>
      <c r="H69" s="317"/>
      <c r="I69" s="25"/>
    </row>
    <row r="70" spans="1:9" s="4" customFormat="1" ht="15.75" customHeight="1">
      <c r="A70" s="1"/>
      <c r="B70" s="1401" t="s">
        <v>102</v>
      </c>
      <c r="C70" s="1392"/>
      <c r="D70" s="1392"/>
      <c r="E70" s="9"/>
      <c r="F70" s="317"/>
      <c r="G70" s="317"/>
      <c r="H70" s="317"/>
      <c r="I70" s="25"/>
    </row>
    <row r="71" spans="1:9" s="4" customFormat="1" ht="34.5" customHeight="1">
      <c r="A71" s="1"/>
      <c r="B71" s="1394" t="s">
        <v>103</v>
      </c>
      <c r="C71" s="1394"/>
      <c r="D71" s="1394"/>
      <c r="E71" s="1394"/>
      <c r="F71" s="1394"/>
      <c r="G71" s="1394"/>
      <c r="H71" s="1394"/>
      <c r="I71" s="1327"/>
    </row>
    <row r="72" spans="1:9" s="4" customFormat="1" ht="15.75" customHeight="1">
      <c r="A72" s="1"/>
      <c r="B72" s="19"/>
      <c r="C72" s="19"/>
      <c r="D72" s="9"/>
      <c r="E72" s="9"/>
      <c r="F72" s="317"/>
      <c r="G72" s="317"/>
      <c r="H72" s="317"/>
      <c r="I72" s="1327"/>
    </row>
    <row r="73" spans="1:9" s="4" customFormat="1" ht="15.75" customHeight="1">
      <c r="A73" s="1"/>
      <c r="B73" s="1401" t="s">
        <v>104</v>
      </c>
      <c r="C73" s="1392"/>
      <c r="D73" s="1392"/>
      <c r="E73" s="9"/>
      <c r="F73" s="317"/>
      <c r="G73" s="317"/>
      <c r="H73" s="317"/>
      <c r="I73" s="25"/>
    </row>
    <row r="74" spans="1:9" s="4" customFormat="1" ht="45" customHeight="1">
      <c r="A74" s="1"/>
      <c r="B74" s="1404" t="s">
        <v>105</v>
      </c>
      <c r="C74" s="1404"/>
      <c r="D74" s="1404"/>
      <c r="E74" s="1404"/>
      <c r="F74" s="1404"/>
      <c r="G74" s="1404"/>
      <c r="H74" s="1404"/>
      <c r="I74" s="25"/>
    </row>
    <row r="75" spans="1:9" s="4" customFormat="1" ht="15.75" customHeight="1">
      <c r="A75" s="1"/>
      <c r="E75" s="9"/>
      <c r="F75" s="317"/>
      <c r="G75" s="317"/>
      <c r="H75" s="317"/>
      <c r="I75" s="25"/>
    </row>
    <row r="76" spans="1:9" s="4" customFormat="1" ht="15.75" customHeight="1">
      <c r="A76" s="1"/>
      <c r="B76" s="1401" t="s">
        <v>106</v>
      </c>
      <c r="C76" s="1392"/>
      <c r="D76" s="1392"/>
      <c r="E76" s="9"/>
      <c r="F76" s="317"/>
      <c r="G76" s="317"/>
      <c r="H76" s="317"/>
      <c r="I76" s="25"/>
    </row>
    <row r="77" spans="1:9" s="4" customFormat="1" ht="17.25" customHeight="1">
      <c r="A77" s="1"/>
      <c r="B77" s="1404" t="s">
        <v>107</v>
      </c>
      <c r="C77" s="1404"/>
      <c r="D77" s="1404"/>
      <c r="E77" s="1404"/>
      <c r="F77" s="1404"/>
      <c r="G77" s="1404"/>
      <c r="H77" s="1404"/>
      <c r="I77" s="1328"/>
    </row>
    <row r="78" spans="1:9" s="4" customFormat="1" ht="17.25" customHeight="1">
      <c r="A78" s="1"/>
      <c r="B78" s="19"/>
      <c r="C78" s="19"/>
      <c r="D78" s="19"/>
      <c r="E78" s="19"/>
      <c r="F78" s="19"/>
      <c r="G78" s="19"/>
      <c r="H78" s="19"/>
      <c r="I78" s="19"/>
    </row>
    <row r="79" spans="1:9" s="4" customFormat="1" ht="17.25" customHeight="1">
      <c r="A79" s="1"/>
      <c r="B79" s="1401" t="s">
        <v>108</v>
      </c>
      <c r="C79" s="1392"/>
      <c r="D79" s="1392"/>
      <c r="E79" s="9"/>
      <c r="F79" s="317"/>
      <c r="G79" s="317"/>
      <c r="H79" s="317"/>
      <c r="I79" s="19"/>
    </row>
    <row r="80" spans="1:9" s="4" customFormat="1" ht="43.5" customHeight="1">
      <c r="A80" s="1"/>
      <c r="B80" s="1404" t="s">
        <v>312</v>
      </c>
      <c r="C80" s="1404"/>
      <c r="D80" s="1404"/>
      <c r="E80" s="1404"/>
      <c r="F80" s="1404"/>
      <c r="G80" s="1404"/>
      <c r="H80" s="1404"/>
      <c r="I80" s="19"/>
    </row>
    <row r="81" spans="1:9" s="4" customFormat="1" ht="15.75" customHeight="1">
      <c r="A81" s="1"/>
      <c r="B81" s="19"/>
      <c r="C81" s="19"/>
      <c r="D81" s="9"/>
      <c r="E81" s="9"/>
      <c r="F81" s="317"/>
      <c r="G81" s="317"/>
      <c r="H81" s="317"/>
      <c r="I81" s="25"/>
    </row>
    <row r="82" spans="1:9" s="4" customFormat="1">
      <c r="A82" s="1"/>
      <c r="B82" s="1401" t="s">
        <v>110</v>
      </c>
      <c r="C82" s="1399"/>
      <c r="D82" s="1399"/>
      <c r="E82" s="9"/>
      <c r="F82" s="317"/>
      <c r="G82" s="317"/>
      <c r="H82" s="317"/>
      <c r="I82" s="1329"/>
    </row>
    <row r="83" spans="1:9" s="4" customFormat="1" ht="89.25" customHeight="1">
      <c r="A83" s="1"/>
      <c r="B83" s="1405" t="s">
        <v>313</v>
      </c>
      <c r="C83" s="1404"/>
      <c r="D83" s="1404"/>
      <c r="E83" s="1404"/>
      <c r="F83" s="1404"/>
      <c r="G83" s="1404"/>
      <c r="H83" s="1404"/>
      <c r="I83" s="19"/>
    </row>
    <row r="84" spans="1:9" s="4" customFormat="1" ht="15.75" customHeight="1">
      <c r="A84" s="1"/>
      <c r="B84" s="19"/>
      <c r="C84" s="19"/>
      <c r="D84" s="9"/>
      <c r="E84" s="9"/>
      <c r="F84" s="317"/>
      <c r="G84" s="317"/>
      <c r="H84" s="317"/>
      <c r="I84" s="25"/>
    </row>
    <row r="85" spans="1:9" s="4" customFormat="1" ht="15.75" customHeight="1">
      <c r="A85" s="1"/>
      <c r="B85" s="1401" t="s">
        <v>112</v>
      </c>
      <c r="C85" s="1392"/>
      <c r="D85" s="1392"/>
      <c r="E85" s="9"/>
      <c r="F85" s="317"/>
      <c r="G85" s="317"/>
      <c r="H85" s="317"/>
      <c r="I85" s="19"/>
    </row>
    <row r="86" spans="1:9" s="4" customFormat="1" ht="34.5" customHeight="1">
      <c r="A86" s="1"/>
      <c r="B86" s="1404" t="s">
        <v>111</v>
      </c>
      <c r="C86" s="1404"/>
      <c r="D86" s="1404"/>
      <c r="E86" s="1404"/>
      <c r="F86" s="1404"/>
      <c r="G86" s="1404"/>
      <c r="H86" s="1404"/>
      <c r="I86" s="19"/>
    </row>
    <row r="87" spans="1:9" s="4" customFormat="1" ht="15.75" customHeight="1">
      <c r="A87" s="1"/>
      <c r="B87" s="19"/>
      <c r="C87" s="19"/>
      <c r="D87" s="9"/>
      <c r="E87" s="9"/>
      <c r="F87" s="317"/>
      <c r="G87" s="317"/>
      <c r="H87" s="317"/>
      <c r="I87" s="25"/>
    </row>
    <row r="88" spans="1:9" s="4" customFormat="1" ht="15.75" customHeight="1">
      <c r="A88" s="1"/>
      <c r="B88" s="1401" t="s">
        <v>114</v>
      </c>
      <c r="C88" s="1399"/>
      <c r="D88" s="1399"/>
      <c r="E88" s="9"/>
      <c r="F88" s="316"/>
      <c r="G88" s="316"/>
      <c r="H88" s="316"/>
      <c r="I88" s="25"/>
    </row>
    <row r="89" spans="1:9" s="4" customFormat="1" ht="34.5" customHeight="1">
      <c r="A89" s="1"/>
      <c r="B89" s="1404" t="s">
        <v>113</v>
      </c>
      <c r="C89" s="1404"/>
      <c r="D89" s="1404"/>
      <c r="E89" s="1404"/>
      <c r="F89" s="1404"/>
      <c r="G89" s="1404"/>
      <c r="H89" s="1404"/>
      <c r="I89" s="25"/>
    </row>
    <row r="90" spans="1:9" s="4" customFormat="1" ht="15.75" customHeight="1">
      <c r="A90" s="1"/>
      <c r="B90" s="19"/>
      <c r="C90" s="19"/>
      <c r="D90" s="9"/>
      <c r="E90" s="9"/>
      <c r="F90" s="317"/>
      <c r="G90" s="317"/>
      <c r="H90" s="317"/>
      <c r="I90" s="25"/>
    </row>
    <row r="91" spans="1:9" s="4" customFormat="1" ht="15.75" customHeight="1">
      <c r="A91" s="1"/>
      <c r="B91" s="1401" t="s">
        <v>245</v>
      </c>
      <c r="C91" s="1392"/>
      <c r="D91" s="1392"/>
      <c r="E91" s="9"/>
      <c r="F91" s="317"/>
      <c r="G91" s="317"/>
      <c r="H91" s="317"/>
      <c r="I91" s="25"/>
    </row>
    <row r="92" spans="1:9" s="4" customFormat="1" ht="78.75" customHeight="1">
      <c r="A92" s="1"/>
      <c r="B92" s="1404" t="s">
        <v>314</v>
      </c>
      <c r="C92" s="1404"/>
      <c r="D92" s="1404"/>
      <c r="E92" s="1404"/>
      <c r="F92" s="1404"/>
      <c r="G92" s="1404"/>
      <c r="H92" s="1404"/>
      <c r="I92" s="25"/>
    </row>
    <row r="93" spans="1:9" s="4" customFormat="1">
      <c r="A93" s="1"/>
      <c r="B93" s="382"/>
      <c r="C93" s="19"/>
      <c r="D93" s="19"/>
      <c r="E93" s="19"/>
      <c r="F93" s="19"/>
      <c r="G93" s="19"/>
      <c r="H93" s="19"/>
      <c r="I93" s="25"/>
    </row>
    <row r="94" spans="1:9" s="4" customFormat="1">
      <c r="A94" s="1"/>
      <c r="B94" s="1401" t="s">
        <v>247</v>
      </c>
      <c r="C94" s="1392"/>
      <c r="D94" s="1392"/>
      <c r="E94" s="9"/>
      <c r="F94" s="317"/>
      <c r="G94" s="317"/>
      <c r="H94" s="317"/>
      <c r="I94" s="25"/>
    </row>
    <row r="95" spans="1:9" s="4" customFormat="1" ht="81.75" customHeight="1">
      <c r="A95" s="1"/>
      <c r="B95" s="1404" t="s">
        <v>309</v>
      </c>
      <c r="C95" s="1404"/>
      <c r="D95" s="1404"/>
      <c r="E95" s="1404"/>
      <c r="F95" s="1404"/>
      <c r="G95" s="1404"/>
      <c r="H95" s="1404"/>
      <c r="I95" s="25"/>
    </row>
    <row r="96" spans="1:9" s="94" customFormat="1" ht="16.5" thickBot="1">
      <c r="A96" s="1"/>
      <c r="B96" s="19"/>
      <c r="C96" s="19"/>
      <c r="D96" s="9"/>
      <c r="E96" s="9"/>
      <c r="F96" s="3"/>
      <c r="G96" s="9"/>
      <c r="H96" s="2"/>
      <c r="I96" s="96"/>
    </row>
    <row r="97" spans="1:9" s="376" customFormat="1" ht="26.25" thickBot="1">
      <c r="A97" s="1000" t="s">
        <v>116</v>
      </c>
      <c r="B97" s="1000" t="s">
        <v>117</v>
      </c>
      <c r="C97" s="1001" t="s">
        <v>118</v>
      </c>
      <c r="D97" s="374" t="s">
        <v>119</v>
      </c>
      <c r="E97" s="374"/>
      <c r="F97" s="1002" t="s">
        <v>120</v>
      </c>
      <c r="G97" s="1002"/>
      <c r="H97" s="375" t="s">
        <v>121</v>
      </c>
    </row>
    <row r="98" spans="1:9" s="94" customFormat="1">
      <c r="A98" s="1"/>
      <c r="B98" s="19"/>
      <c r="C98" s="19"/>
      <c r="D98" s="9"/>
      <c r="E98" s="9"/>
      <c r="F98" s="3"/>
      <c r="G98" s="9"/>
      <c r="H98" s="2"/>
      <c r="I98" s="96"/>
    </row>
    <row r="99" spans="1:9" s="4" customFormat="1">
      <c r="A99" s="1003" t="s">
        <v>122</v>
      </c>
      <c r="B99" s="92" t="s">
        <v>79</v>
      </c>
      <c r="C99" s="92"/>
      <c r="D99" s="93"/>
      <c r="E99" s="94"/>
      <c r="F99" s="95"/>
      <c r="G99" s="94"/>
      <c r="H99" s="99"/>
      <c r="I99" s="25"/>
    </row>
    <row r="100" spans="1:9" s="94" customFormat="1">
      <c r="A100" s="1"/>
      <c r="B100" s="1297"/>
      <c r="C100" s="1297"/>
      <c r="D100" s="1298"/>
      <c r="E100" s="1298"/>
      <c r="F100" s="1299"/>
      <c r="G100" s="1298"/>
      <c r="H100" s="1300"/>
      <c r="I100" s="96"/>
    </row>
    <row r="101" spans="1:9" s="94" customFormat="1">
      <c r="A101" s="1003" t="s">
        <v>81</v>
      </c>
      <c r="B101" s="92" t="s">
        <v>82</v>
      </c>
      <c r="C101" s="92"/>
      <c r="D101" s="93"/>
      <c r="F101" s="95"/>
      <c r="H101" s="99"/>
      <c r="I101" s="96"/>
    </row>
    <row r="102" spans="1:9" s="94" customFormat="1">
      <c r="A102" s="91"/>
      <c r="B102" s="92"/>
      <c r="C102" s="92"/>
      <c r="D102" s="580"/>
      <c r="E102" s="467"/>
      <c r="F102" s="577"/>
      <c r="G102" s="467"/>
      <c r="H102" s="577"/>
      <c r="I102" s="96"/>
    </row>
    <row r="103" spans="1:9" s="116" customFormat="1" ht="46.5" customHeight="1">
      <c r="A103" s="1005" t="s">
        <v>123</v>
      </c>
      <c r="B103" s="397" t="s">
        <v>124</v>
      </c>
      <c r="C103" s="542" t="s">
        <v>125</v>
      </c>
      <c r="D103" s="1214">
        <v>301</v>
      </c>
      <c r="E103" s="94"/>
      <c r="F103" s="114"/>
      <c r="G103" s="94"/>
      <c r="H103" s="18">
        <f>D103*F103</f>
        <v>0</v>
      </c>
      <c r="I103" s="115"/>
    </row>
    <row r="104" spans="1:9" s="94" customFormat="1">
      <c r="A104" s="1006"/>
      <c r="B104" s="544"/>
      <c r="C104" s="544"/>
      <c r="D104" s="1330"/>
      <c r="E104" s="116"/>
      <c r="F104" s="1008"/>
      <c r="G104" s="116"/>
      <c r="H104" s="1009"/>
      <c r="I104" s="96"/>
    </row>
    <row r="105" spans="1:9" s="122" customFormat="1" ht="100.5" customHeight="1">
      <c r="A105" s="1005" t="s">
        <v>249</v>
      </c>
      <c r="B105" s="469" t="s">
        <v>250</v>
      </c>
      <c r="C105" s="542" t="s">
        <v>133</v>
      </c>
      <c r="D105" s="1214">
        <v>1</v>
      </c>
      <c r="E105" s="94"/>
      <c r="F105" s="18">
        <v>564</v>
      </c>
      <c r="G105" s="94"/>
      <c r="H105" s="18">
        <f>D105*F105</f>
        <v>564</v>
      </c>
      <c r="I105" s="469"/>
    </row>
    <row r="106" spans="1:9" s="94" customFormat="1">
      <c r="A106" s="1010"/>
      <c r="B106" s="120"/>
      <c r="C106" s="120"/>
      <c r="D106" s="1301"/>
      <c r="E106" s="122"/>
      <c r="F106" s="3"/>
      <c r="G106" s="122"/>
      <c r="H106" s="1208"/>
      <c r="I106" s="1331"/>
    </row>
    <row r="107" spans="1:9" s="122" customFormat="1" ht="59.25" customHeight="1">
      <c r="A107" s="1005" t="s">
        <v>126</v>
      </c>
      <c r="B107" s="120" t="s">
        <v>127</v>
      </c>
      <c r="C107" s="542" t="s">
        <v>128</v>
      </c>
      <c r="D107" s="1214">
        <v>7</v>
      </c>
      <c r="E107" s="94"/>
      <c r="F107" s="114"/>
      <c r="G107" s="94"/>
      <c r="H107" s="18">
        <f>D107*F107</f>
        <v>0</v>
      </c>
      <c r="I107" s="121"/>
    </row>
    <row r="108" spans="1:9" s="94" customFormat="1">
      <c r="A108" s="1010"/>
      <c r="B108" s="120"/>
      <c r="C108" s="120"/>
      <c r="D108" s="1301"/>
      <c r="E108" s="122"/>
      <c r="F108" s="1302"/>
      <c r="G108" s="122"/>
      <c r="H108" s="1208"/>
      <c r="I108" s="96"/>
    </row>
    <row r="109" spans="1:9" s="122" customFormat="1" ht="57.75" customHeight="1">
      <c r="A109" s="1005" t="s">
        <v>129</v>
      </c>
      <c r="B109" s="120" t="s">
        <v>130</v>
      </c>
      <c r="C109" s="542" t="s">
        <v>128</v>
      </c>
      <c r="D109" s="1214">
        <v>16</v>
      </c>
      <c r="E109" s="9"/>
      <c r="F109" s="114"/>
      <c r="G109" s="9"/>
      <c r="H109" s="18">
        <f>D109*F109</f>
        <v>0</v>
      </c>
      <c r="I109" s="121"/>
    </row>
    <row r="110" spans="1:9" s="94" customFormat="1">
      <c r="A110" s="1010"/>
      <c r="B110" s="120"/>
      <c r="C110" s="120"/>
      <c r="D110" s="1012"/>
      <c r="E110" s="1012"/>
      <c r="F110" s="3"/>
      <c r="G110" s="1012"/>
      <c r="H110" s="1014"/>
      <c r="I110" s="96"/>
    </row>
    <row r="111" spans="1:9" s="94" customFormat="1" ht="45" customHeight="1">
      <c r="A111" s="1005" t="s">
        <v>131</v>
      </c>
      <c r="B111" s="120" t="s">
        <v>132</v>
      </c>
      <c r="C111" s="542" t="s">
        <v>133</v>
      </c>
      <c r="D111" s="1214">
        <v>1</v>
      </c>
      <c r="E111" s="9"/>
      <c r="F111" s="114">
        <v>300</v>
      </c>
      <c r="G111" s="9"/>
      <c r="H111" s="18">
        <f>D111*F111</f>
        <v>300</v>
      </c>
      <c r="I111" s="96"/>
    </row>
    <row r="112" spans="1:9" s="94" customFormat="1">
      <c r="A112" s="1010"/>
      <c r="B112" s="120"/>
      <c r="C112" s="120"/>
      <c r="D112" s="1012"/>
      <c r="E112" s="1012"/>
      <c r="F112" s="1013"/>
      <c r="G112" s="1012"/>
      <c r="H112" s="1014"/>
      <c r="I112" s="96"/>
    </row>
    <row r="113" spans="1:9" s="122" customFormat="1" ht="44.25" customHeight="1">
      <c r="A113" s="1005" t="s">
        <v>134</v>
      </c>
      <c r="B113" s="120" t="s">
        <v>135</v>
      </c>
      <c r="C113" s="542" t="s">
        <v>125</v>
      </c>
      <c r="D113" s="1214">
        <v>301</v>
      </c>
      <c r="E113" s="9"/>
      <c r="F113" s="114"/>
      <c r="G113" s="9"/>
      <c r="H113" s="18">
        <f>D113*F113</f>
        <v>0</v>
      </c>
      <c r="I113" s="121"/>
    </row>
    <row r="114" spans="1:9" s="94" customFormat="1">
      <c r="A114" s="1010"/>
      <c r="B114" s="120"/>
      <c r="C114" s="120"/>
      <c r="D114" s="1012"/>
      <c r="E114" s="1012"/>
      <c r="F114" s="1013"/>
      <c r="G114" s="1012"/>
      <c r="H114" s="1014"/>
      <c r="I114" s="96"/>
    </row>
    <row r="115" spans="1:9" s="122" customFormat="1" ht="55.5" customHeight="1">
      <c r="A115" s="1005" t="s">
        <v>136</v>
      </c>
      <c r="B115" s="120" t="s">
        <v>137</v>
      </c>
      <c r="C115" s="542" t="s">
        <v>125</v>
      </c>
      <c r="D115" s="1214">
        <v>301</v>
      </c>
      <c r="E115" s="9"/>
      <c r="F115" s="114"/>
      <c r="G115" s="9"/>
      <c r="H115" s="18">
        <f>D115*F115</f>
        <v>0</v>
      </c>
      <c r="I115" s="121"/>
    </row>
    <row r="116" spans="1:9" s="94" customFormat="1">
      <c r="A116" s="1010"/>
      <c r="B116" s="120"/>
      <c r="C116" s="120"/>
      <c r="D116" s="1012"/>
      <c r="E116" s="1012"/>
      <c r="F116" s="1013"/>
      <c r="G116" s="1012"/>
      <c r="H116" s="1014"/>
      <c r="I116" s="96"/>
    </row>
    <row r="117" spans="1:9" s="94" customFormat="1" ht="29.25" customHeight="1">
      <c r="A117" s="1005" t="s">
        <v>138</v>
      </c>
      <c r="B117" s="120" t="s">
        <v>139</v>
      </c>
      <c r="C117" s="542" t="s">
        <v>125</v>
      </c>
      <c r="D117" s="1214">
        <v>301</v>
      </c>
      <c r="E117" s="1012"/>
      <c r="F117" s="114"/>
      <c r="G117" s="1012"/>
      <c r="H117" s="18">
        <f>D117*F117</f>
        <v>0</v>
      </c>
      <c r="I117" s="96"/>
    </row>
    <row r="118" spans="1:9" s="94" customFormat="1" ht="15.75" customHeight="1">
      <c r="A118" s="91"/>
      <c r="B118" s="120"/>
      <c r="C118" s="120"/>
      <c r="D118" s="9"/>
      <c r="E118" s="9"/>
      <c r="F118" s="3"/>
      <c r="G118" s="9"/>
      <c r="H118" s="2"/>
      <c r="I118" s="96"/>
    </row>
    <row r="119" spans="1:9" s="1304" customFormat="1" ht="31.5" customHeight="1">
      <c r="A119" s="1005" t="s">
        <v>251</v>
      </c>
      <c r="B119" s="120" t="s">
        <v>252</v>
      </c>
      <c r="C119" s="542" t="s">
        <v>128</v>
      </c>
      <c r="D119" s="1214">
        <v>3</v>
      </c>
      <c r="E119" s="9"/>
      <c r="F119" s="114"/>
      <c r="G119" s="1305"/>
      <c r="H119" s="18">
        <f>D119*F119</f>
        <v>0</v>
      </c>
      <c r="I119" s="1303"/>
    </row>
    <row r="120" spans="1:9" s="1304" customFormat="1" ht="15.75" customHeight="1">
      <c r="A120" s="1010"/>
      <c r="B120" s="120"/>
      <c r="C120" s="120"/>
      <c r="D120" s="1012"/>
      <c r="E120" s="1012"/>
      <c r="F120" s="1013"/>
      <c r="G120" s="1012"/>
      <c r="H120" s="1014"/>
      <c r="I120" s="1303"/>
    </row>
    <row r="121" spans="1:9" s="94" customFormat="1" ht="15.75" customHeight="1">
      <c r="A121" s="1005" t="s">
        <v>143</v>
      </c>
      <c r="B121" s="120" t="s">
        <v>144</v>
      </c>
      <c r="C121" s="542" t="s">
        <v>145</v>
      </c>
      <c r="D121" s="1214">
        <v>8</v>
      </c>
      <c r="E121" s="9"/>
      <c r="F121" s="114"/>
      <c r="G121" s="1305"/>
      <c r="H121" s="18">
        <f>D121*F121</f>
        <v>0</v>
      </c>
      <c r="I121" s="96"/>
    </row>
    <row r="122" spans="1:9" s="1304" customFormat="1">
      <c r="A122" s="1005"/>
      <c r="B122" s="120"/>
      <c r="C122" s="542"/>
      <c r="D122" s="1214"/>
      <c r="E122" s="9"/>
      <c r="F122" s="18"/>
      <c r="G122" s="1305"/>
      <c r="H122" s="18"/>
      <c r="I122" s="120"/>
    </row>
    <row r="123" spans="1:9" s="1304" customFormat="1" ht="29.25" customHeight="1">
      <c r="A123" s="1005" t="s">
        <v>146</v>
      </c>
      <c r="B123" s="120" t="s">
        <v>147</v>
      </c>
      <c r="C123" s="542" t="s">
        <v>145</v>
      </c>
      <c r="D123" s="1214">
        <v>6</v>
      </c>
      <c r="E123" s="9"/>
      <c r="F123" s="114"/>
      <c r="G123" s="1305"/>
      <c r="H123" s="18">
        <f>D123*F123</f>
        <v>0</v>
      </c>
      <c r="I123" s="1332"/>
    </row>
    <row r="124" spans="1:9" s="1304" customFormat="1" ht="15.75" customHeight="1">
      <c r="A124" s="1010"/>
      <c r="B124" s="120"/>
      <c r="C124" s="120"/>
      <c r="D124" s="1012"/>
      <c r="E124" s="1012"/>
      <c r="F124" s="3"/>
      <c r="G124" s="1012"/>
      <c r="H124" s="1014"/>
      <c r="I124" s="1303"/>
    </row>
    <row r="125" spans="1:9" s="94" customFormat="1" ht="70.5" customHeight="1">
      <c r="A125" s="1005" t="s">
        <v>148</v>
      </c>
      <c r="B125" s="120" t="s">
        <v>149</v>
      </c>
      <c r="C125" s="542" t="s">
        <v>125</v>
      </c>
      <c r="D125" s="1214">
        <v>301</v>
      </c>
      <c r="E125" s="9"/>
      <c r="F125" s="114"/>
      <c r="G125" s="1305"/>
      <c r="H125" s="18">
        <f>D125*F125</f>
        <v>0</v>
      </c>
      <c r="I125" s="96"/>
    </row>
    <row r="126" spans="1:9" s="94" customFormat="1" ht="15" customHeight="1">
      <c r="A126" s="1005"/>
      <c r="B126" s="120"/>
      <c r="C126" s="542"/>
      <c r="D126" s="1214"/>
      <c r="E126" s="9"/>
      <c r="F126" s="3"/>
      <c r="G126" s="1305"/>
      <c r="H126" s="3"/>
      <c r="I126" s="96"/>
    </row>
    <row r="127" spans="1:9" s="94" customFormat="1" ht="82.5" customHeight="1">
      <c r="A127" s="1005" t="s">
        <v>150</v>
      </c>
      <c r="B127" s="1306" t="s">
        <v>151</v>
      </c>
      <c r="C127" s="1306"/>
      <c r="D127" s="1307"/>
      <c r="E127" s="1308"/>
      <c r="F127" s="1307"/>
      <c r="G127" s="1309"/>
      <c r="H127" s="18">
        <f>SUM(H101:H126)*0.1</f>
        <v>86.4</v>
      </c>
      <c r="I127" s="96"/>
    </row>
    <row r="128" spans="1:9" s="94" customFormat="1" ht="15.75" customHeight="1">
      <c r="A128" s="91"/>
      <c r="B128" s="120"/>
      <c r="C128" s="120"/>
      <c r="D128" s="9"/>
      <c r="E128" s="9"/>
      <c r="F128" s="3"/>
      <c r="G128" s="9"/>
      <c r="H128" s="2"/>
      <c r="I128" s="96"/>
    </row>
    <row r="129" spans="1:9" s="94" customFormat="1" ht="31.5">
      <c r="A129" s="1003"/>
      <c r="B129" s="1015" t="s">
        <v>152</v>
      </c>
      <c r="C129" s="1015"/>
      <c r="D129" s="102"/>
      <c r="E129" s="102"/>
      <c r="F129" s="103"/>
      <c r="G129" s="102"/>
      <c r="H129" s="992">
        <f>SUM(H101:H128)</f>
        <v>950.4</v>
      </c>
      <c r="I129" s="96"/>
    </row>
    <row r="130" spans="1:9" s="94" customFormat="1">
      <c r="A130" s="1003"/>
      <c r="B130" s="1015"/>
      <c r="C130" s="1015"/>
      <c r="D130" s="102"/>
      <c r="E130" s="102"/>
      <c r="F130" s="103"/>
      <c r="G130" s="102"/>
      <c r="H130" s="107"/>
      <c r="I130" s="96"/>
    </row>
    <row r="131" spans="1:9" s="94" customFormat="1">
      <c r="A131" s="1003" t="s">
        <v>83</v>
      </c>
      <c r="B131" s="92" t="s">
        <v>84</v>
      </c>
      <c r="C131" s="92"/>
      <c r="D131" s="93"/>
      <c r="F131" s="95"/>
      <c r="H131" s="99"/>
      <c r="I131" s="96"/>
    </row>
    <row r="132" spans="1:9" s="4" customFormat="1">
      <c r="A132" s="1006"/>
      <c r="B132" s="120"/>
      <c r="C132" s="120"/>
      <c r="D132" s="1012"/>
      <c r="E132" s="1012"/>
      <c r="F132" s="1013"/>
      <c r="G132" s="1012"/>
      <c r="H132" s="1014"/>
      <c r="I132" s="25"/>
    </row>
    <row r="133" spans="1:9" ht="90" customHeight="1">
      <c r="A133" s="1" t="s">
        <v>156</v>
      </c>
      <c r="B133" s="120" t="s">
        <v>157</v>
      </c>
      <c r="C133" s="542" t="s">
        <v>158</v>
      </c>
      <c r="D133" s="1214">
        <v>492</v>
      </c>
      <c r="E133" s="9"/>
      <c r="F133" s="114"/>
      <c r="G133" s="1305"/>
      <c r="H133" s="18">
        <f>D133*F133</f>
        <v>0</v>
      </c>
      <c r="I133" s="1215"/>
    </row>
    <row r="134" spans="1:9">
      <c r="B134" s="120"/>
      <c r="C134" s="120"/>
      <c r="D134" s="9"/>
      <c r="E134" s="9"/>
      <c r="F134" s="3"/>
      <c r="G134" s="9"/>
      <c r="H134" s="2"/>
      <c r="I134" s="1333"/>
    </row>
    <row r="135" spans="1:9" ht="132" customHeight="1">
      <c r="A135" s="1" t="s">
        <v>253</v>
      </c>
      <c r="B135" s="120" t="s">
        <v>315</v>
      </c>
      <c r="C135" s="542" t="s">
        <v>158</v>
      </c>
      <c r="D135" s="1214">
        <v>6</v>
      </c>
      <c r="E135" s="9"/>
      <c r="F135" s="114"/>
      <c r="G135" s="1305"/>
      <c r="H135" s="18">
        <f>D135*F135</f>
        <v>0</v>
      </c>
      <c r="I135" s="1333"/>
    </row>
    <row r="136" spans="1:9" s="1336" customFormat="1" ht="15">
      <c r="A136" s="1334"/>
      <c r="B136" s="120"/>
      <c r="C136" s="542"/>
      <c r="D136" s="1214"/>
      <c r="E136" s="9"/>
      <c r="F136" s="18"/>
      <c r="G136" s="1305"/>
      <c r="H136" s="18"/>
      <c r="I136" s="1335"/>
    </row>
    <row r="137" spans="1:9" ht="36.75" customHeight="1">
      <c r="A137" s="1" t="s">
        <v>159</v>
      </c>
      <c r="B137" s="1314" t="s">
        <v>160</v>
      </c>
      <c r="C137" s="542" t="s">
        <v>125</v>
      </c>
      <c r="D137" s="1214">
        <v>12</v>
      </c>
      <c r="E137" s="9"/>
      <c r="F137" s="114"/>
      <c r="G137" s="1305"/>
      <c r="H137" s="18">
        <f>D137*F137</f>
        <v>0</v>
      </c>
    </row>
    <row r="138" spans="1:9">
      <c r="B138" s="120"/>
      <c r="C138" s="120"/>
      <c r="D138" s="9"/>
      <c r="E138" s="9"/>
      <c r="F138" s="3"/>
      <c r="G138" s="9"/>
      <c r="H138" s="2"/>
    </row>
    <row r="139" spans="1:9" s="4" customFormat="1" ht="75.75" customHeight="1">
      <c r="A139" s="1" t="s">
        <v>161</v>
      </c>
      <c r="B139" s="120" t="s">
        <v>162</v>
      </c>
      <c r="C139" s="542" t="s">
        <v>155</v>
      </c>
      <c r="D139" s="1214">
        <v>5.6000000000000005</v>
      </c>
      <c r="E139" s="9"/>
      <c r="F139" s="114"/>
      <c r="G139" s="1305"/>
      <c r="H139" s="18">
        <f>D139*F139</f>
        <v>0</v>
      </c>
      <c r="I139" s="25"/>
    </row>
    <row r="140" spans="1:9">
      <c r="B140" s="120"/>
      <c r="C140" s="120"/>
      <c r="D140" s="9"/>
      <c r="E140" s="9"/>
      <c r="F140" s="3"/>
      <c r="G140" s="9"/>
      <c r="H140" s="2"/>
    </row>
    <row r="141" spans="1:9" s="4" customFormat="1" ht="93" customHeight="1">
      <c r="A141" s="1" t="s">
        <v>163</v>
      </c>
      <c r="B141" s="120" t="s">
        <v>164</v>
      </c>
      <c r="C141" s="120"/>
      <c r="D141" s="9"/>
      <c r="E141" s="9"/>
      <c r="F141" s="3"/>
      <c r="G141" s="9"/>
      <c r="H141" s="2"/>
      <c r="I141" s="25"/>
    </row>
    <row r="142" spans="1:9" s="4" customFormat="1">
      <c r="A142" s="1"/>
      <c r="B142" s="120" t="s">
        <v>165</v>
      </c>
      <c r="C142" s="542" t="s">
        <v>155</v>
      </c>
      <c r="D142" s="1214">
        <v>350.4</v>
      </c>
      <c r="E142" s="9"/>
      <c r="F142" s="114"/>
      <c r="G142" s="1305"/>
      <c r="H142" s="18">
        <f>D142*F142</f>
        <v>0</v>
      </c>
      <c r="I142" s="25"/>
    </row>
    <row r="143" spans="1:9" s="4" customFormat="1">
      <c r="A143" s="1"/>
      <c r="B143" s="120"/>
      <c r="C143" s="120"/>
      <c r="D143" s="9"/>
      <c r="E143" s="9"/>
      <c r="F143" s="3"/>
      <c r="G143" s="9"/>
      <c r="H143" s="2"/>
      <c r="I143" s="24"/>
    </row>
    <row r="144" spans="1:9" s="4" customFormat="1">
      <c r="A144" s="1"/>
      <c r="B144" s="120" t="s">
        <v>166</v>
      </c>
      <c r="C144" s="542" t="s">
        <v>155</v>
      </c>
      <c r="D144" s="1214">
        <v>445</v>
      </c>
      <c r="E144" s="9"/>
      <c r="F144" s="114"/>
      <c r="G144" s="1305"/>
      <c r="H144" s="18">
        <f>D144*F144</f>
        <v>0</v>
      </c>
      <c r="I144" s="25"/>
    </row>
    <row r="145" spans="1:9" s="4" customFormat="1">
      <c r="A145" s="1"/>
      <c r="B145" s="120"/>
      <c r="C145" s="120"/>
      <c r="D145" s="9"/>
      <c r="E145" s="9"/>
      <c r="F145" s="3"/>
      <c r="G145" s="9"/>
      <c r="H145" s="2"/>
      <c r="I145" s="24"/>
    </row>
    <row r="146" spans="1:9" s="4" customFormat="1">
      <c r="A146" s="1"/>
      <c r="B146" s="120" t="s">
        <v>167</v>
      </c>
      <c r="C146" s="542" t="s">
        <v>155</v>
      </c>
      <c r="D146" s="1214">
        <v>89</v>
      </c>
      <c r="E146" s="9"/>
      <c r="F146" s="114"/>
      <c r="G146" s="1305"/>
      <c r="H146" s="18">
        <f>D146*F146</f>
        <v>0</v>
      </c>
      <c r="I146" s="25"/>
    </row>
    <row r="147" spans="1:9" s="4" customFormat="1">
      <c r="A147" s="1"/>
      <c r="B147" s="120"/>
      <c r="C147" s="120"/>
      <c r="D147" s="9"/>
      <c r="E147" s="9"/>
      <c r="F147" s="3"/>
      <c r="G147" s="9"/>
      <c r="H147" s="2"/>
      <c r="I147" s="25"/>
    </row>
    <row r="148" spans="1:9" s="4" customFormat="1" ht="81.75" customHeight="1">
      <c r="A148" s="1" t="s">
        <v>168</v>
      </c>
      <c r="B148" s="120" t="s">
        <v>169</v>
      </c>
      <c r="C148" s="120"/>
      <c r="D148" s="9"/>
      <c r="E148" s="9"/>
      <c r="F148" s="3"/>
      <c r="G148" s="9"/>
      <c r="H148" s="2"/>
      <c r="I148" s="120"/>
    </row>
    <row r="149" spans="1:9" s="4" customFormat="1">
      <c r="A149" s="1"/>
      <c r="B149" s="120" t="s">
        <v>165</v>
      </c>
      <c r="C149" s="542" t="s">
        <v>155</v>
      </c>
      <c r="D149" s="1214">
        <v>104</v>
      </c>
      <c r="E149" s="9"/>
      <c r="F149" s="114"/>
      <c r="G149" s="1305"/>
      <c r="H149" s="18">
        <f>D149*F149</f>
        <v>0</v>
      </c>
      <c r="I149" s="25"/>
    </row>
    <row r="150" spans="1:9" s="4" customFormat="1">
      <c r="A150" s="1"/>
      <c r="B150" s="120"/>
      <c r="C150" s="120"/>
      <c r="D150" s="9"/>
      <c r="E150" s="9"/>
      <c r="F150" s="3"/>
      <c r="G150" s="9"/>
      <c r="H150" s="2"/>
      <c r="I150" s="24"/>
    </row>
    <row r="151" spans="1:9" s="4" customFormat="1">
      <c r="A151" s="1"/>
      <c r="B151" s="120" t="s">
        <v>166</v>
      </c>
      <c r="C151" s="542" t="s">
        <v>155</v>
      </c>
      <c r="D151" s="1214">
        <v>130</v>
      </c>
      <c r="E151" s="9"/>
      <c r="F151" s="114"/>
      <c r="G151" s="1305"/>
      <c r="H151" s="18">
        <f>D151*F151</f>
        <v>0</v>
      </c>
      <c r="I151" s="25"/>
    </row>
    <row r="152" spans="1:9" s="4" customFormat="1">
      <c r="A152" s="1"/>
      <c r="B152" s="120"/>
      <c r="C152" s="120"/>
      <c r="D152" s="9"/>
      <c r="E152" s="9"/>
      <c r="F152" s="3"/>
      <c r="G152" s="9"/>
      <c r="H152" s="2"/>
      <c r="I152" s="24"/>
    </row>
    <row r="153" spans="1:9" s="4" customFormat="1">
      <c r="A153" s="1"/>
      <c r="B153" s="120" t="s">
        <v>167</v>
      </c>
      <c r="C153" s="542" t="s">
        <v>155</v>
      </c>
      <c r="D153" s="1214">
        <v>26</v>
      </c>
      <c r="E153" s="9"/>
      <c r="F153" s="114"/>
      <c r="G153" s="1305"/>
      <c r="H153" s="18">
        <f>D153*F153</f>
        <v>0</v>
      </c>
      <c r="I153" s="25"/>
    </row>
    <row r="154" spans="1:9" s="4" customFormat="1">
      <c r="A154" s="1"/>
      <c r="B154" s="120"/>
      <c r="C154" s="542"/>
      <c r="D154" s="1214"/>
      <c r="E154" s="9"/>
      <c r="F154" s="3"/>
      <c r="G154" s="1305"/>
      <c r="H154" s="3"/>
      <c r="I154" s="25"/>
    </row>
    <row r="155" spans="1:9" s="4" customFormat="1" ht="74.25" customHeight="1">
      <c r="A155" s="1" t="s">
        <v>292</v>
      </c>
      <c r="B155" s="120" t="s">
        <v>293</v>
      </c>
      <c r="C155" s="120"/>
      <c r="D155" s="9"/>
      <c r="E155" s="9"/>
      <c r="F155" s="3"/>
      <c r="G155" s="9"/>
      <c r="H155" s="2"/>
      <c r="I155" s="25"/>
    </row>
    <row r="156" spans="1:9" s="4" customFormat="1">
      <c r="A156" s="1"/>
      <c r="B156" s="120" t="s">
        <v>294</v>
      </c>
      <c r="C156" s="542" t="s">
        <v>155</v>
      </c>
      <c r="D156" s="1214">
        <v>3</v>
      </c>
      <c r="E156" s="9"/>
      <c r="F156" s="114"/>
      <c r="G156" s="9"/>
      <c r="H156" s="18">
        <f>D156*F156</f>
        <v>0</v>
      </c>
      <c r="I156" s="25"/>
    </row>
    <row r="157" spans="1:9" s="4" customFormat="1">
      <c r="A157" s="1"/>
      <c r="B157" s="120"/>
      <c r="C157" s="120"/>
      <c r="D157" s="1070"/>
      <c r="E157" s="9"/>
      <c r="F157" s="3"/>
      <c r="G157" s="9"/>
      <c r="H157" s="2"/>
      <c r="I157" s="25"/>
    </row>
    <row r="158" spans="1:9" s="4" customFormat="1">
      <c r="A158" s="1"/>
      <c r="B158" s="120" t="s">
        <v>295</v>
      </c>
      <c r="C158" s="542" t="s">
        <v>155</v>
      </c>
      <c r="D158" s="1214">
        <v>5</v>
      </c>
      <c r="E158" s="9"/>
      <c r="F158" s="114"/>
      <c r="G158" s="9"/>
      <c r="H158" s="18">
        <f>D158*F158</f>
        <v>0</v>
      </c>
      <c r="I158" s="25"/>
    </row>
    <row r="159" spans="1:9" s="4" customFormat="1">
      <c r="A159" s="1"/>
      <c r="B159" s="120"/>
      <c r="C159" s="120"/>
      <c r="D159" s="1070"/>
      <c r="E159" s="9"/>
      <c r="F159" s="3"/>
      <c r="G159" s="9"/>
      <c r="H159" s="2"/>
      <c r="I159" s="25"/>
    </row>
    <row r="160" spans="1:9" s="4" customFormat="1">
      <c r="A160" s="1"/>
      <c r="B160" s="120" t="s">
        <v>296</v>
      </c>
      <c r="C160" s="542" t="s">
        <v>155</v>
      </c>
      <c r="D160" s="1214">
        <v>2</v>
      </c>
      <c r="E160" s="9"/>
      <c r="F160" s="114"/>
      <c r="G160" s="9"/>
      <c r="H160" s="18">
        <f>D160*F160</f>
        <v>0</v>
      </c>
      <c r="I160" s="25"/>
    </row>
    <row r="161" spans="1:9" s="1316" customFormat="1">
      <c r="A161" s="1"/>
      <c r="B161" s="120"/>
      <c r="C161" s="120"/>
      <c r="D161" s="9"/>
      <c r="E161" s="1315"/>
      <c r="F161" s="3"/>
      <c r="G161" s="9"/>
      <c r="H161" s="2"/>
    </row>
    <row r="162" spans="1:9" s="1317" customFormat="1" ht="39.75" customHeight="1">
      <c r="A162" s="1" t="s">
        <v>170</v>
      </c>
      <c r="B162" s="120" t="s">
        <v>171</v>
      </c>
      <c r="C162" s="542" t="s">
        <v>158</v>
      </c>
      <c r="D162" s="1214">
        <v>1528</v>
      </c>
      <c r="E162" s="9"/>
      <c r="F162" s="114"/>
      <c r="G162" s="9"/>
      <c r="H162" s="18">
        <f>D162*F162</f>
        <v>0</v>
      </c>
      <c r="I162" s="120"/>
    </row>
    <row r="163" spans="1:9" s="1316" customFormat="1">
      <c r="A163" s="1"/>
      <c r="B163" s="120"/>
      <c r="C163" s="120"/>
      <c r="D163" s="1337"/>
      <c r="E163" s="1337"/>
      <c r="F163" s="3"/>
      <c r="G163" s="1337"/>
      <c r="H163" s="1014"/>
      <c r="I163" s="1318"/>
    </row>
    <row r="164" spans="1:9" s="1312" customFormat="1" ht="42" customHeight="1">
      <c r="A164" s="1" t="s">
        <v>172</v>
      </c>
      <c r="B164" s="120" t="s">
        <v>173</v>
      </c>
      <c r="C164" s="542" t="s">
        <v>158</v>
      </c>
      <c r="D164" s="1214">
        <v>270.90000000000003</v>
      </c>
      <c r="E164" s="9"/>
      <c r="F164" s="114"/>
      <c r="G164" s="9"/>
      <c r="H164" s="18">
        <f>D164*F164</f>
        <v>0</v>
      </c>
      <c r="I164" s="1318"/>
    </row>
    <row r="165" spans="1:9" s="4" customFormat="1">
      <c r="A165" s="1"/>
      <c r="B165" s="120"/>
      <c r="C165" s="120"/>
      <c r="D165" s="1012"/>
      <c r="E165" s="1012"/>
      <c r="F165" s="3"/>
      <c r="G165" s="1012"/>
      <c r="H165" s="1014"/>
      <c r="I165" s="25"/>
    </row>
    <row r="166" spans="1:9" s="1312" customFormat="1" ht="138" customHeight="1">
      <c r="A166" s="1" t="s">
        <v>174</v>
      </c>
      <c r="B166" s="120" t="s">
        <v>175</v>
      </c>
      <c r="C166" s="542" t="s">
        <v>155</v>
      </c>
      <c r="D166" s="1214">
        <v>63.2</v>
      </c>
      <c r="E166" s="9"/>
      <c r="F166" s="114"/>
      <c r="G166" s="9"/>
      <c r="H166" s="18">
        <f>D166*F166</f>
        <v>0</v>
      </c>
      <c r="I166" s="120"/>
    </row>
    <row r="167" spans="1:9" s="4" customFormat="1">
      <c r="A167" s="1217"/>
      <c r="B167" s="120"/>
      <c r="C167" s="120"/>
      <c r="D167" s="1012"/>
      <c r="E167" s="1012"/>
      <c r="F167" s="3"/>
      <c r="G167" s="1012"/>
      <c r="H167" s="1014"/>
      <c r="I167" s="25"/>
    </row>
    <row r="168" spans="1:9" s="1312" customFormat="1" ht="124.5" customHeight="1">
      <c r="A168" s="1" t="s">
        <v>176</v>
      </c>
      <c r="B168" s="120" t="s">
        <v>177</v>
      </c>
      <c r="C168" s="542" t="s">
        <v>155</v>
      </c>
      <c r="D168" s="1214">
        <v>155.65</v>
      </c>
      <c r="E168" s="9"/>
      <c r="F168" s="114"/>
      <c r="G168" s="9"/>
      <c r="H168" s="18">
        <f>D168*F168</f>
        <v>0</v>
      </c>
      <c r="I168" s="1311"/>
    </row>
    <row r="169" spans="1:9" s="4" customFormat="1">
      <c r="A169" s="1217"/>
      <c r="B169" s="120"/>
      <c r="C169" s="120"/>
      <c r="D169" s="1012"/>
      <c r="E169" s="1012"/>
      <c r="F169" s="3"/>
      <c r="G169" s="1012"/>
      <c r="H169" s="1014"/>
      <c r="I169" s="25"/>
    </row>
    <row r="170" spans="1:9" s="4" customFormat="1" ht="91.5" customHeight="1">
      <c r="A170" s="1" t="s">
        <v>178</v>
      </c>
      <c r="B170" s="120" t="s">
        <v>179</v>
      </c>
      <c r="C170" s="542" t="s">
        <v>155</v>
      </c>
      <c r="D170" s="1214">
        <v>524.86199999999997</v>
      </c>
      <c r="E170" s="9"/>
      <c r="F170" s="114"/>
      <c r="G170" s="9"/>
      <c r="H170" s="18">
        <f>D170*F170</f>
        <v>0</v>
      </c>
      <c r="I170" s="25"/>
    </row>
    <row r="171" spans="1:9">
      <c r="A171" s="1217"/>
      <c r="B171" s="120"/>
      <c r="C171" s="120"/>
      <c r="D171" s="1012"/>
      <c r="E171" s="1012"/>
      <c r="F171" s="3"/>
      <c r="G171" s="1012"/>
      <c r="H171" s="1014"/>
      <c r="I171" s="998"/>
    </row>
    <row r="172" spans="1:9" ht="96" customHeight="1">
      <c r="A172" s="1" t="s">
        <v>182</v>
      </c>
      <c r="B172" s="120" t="s">
        <v>183</v>
      </c>
      <c r="C172" s="542" t="s">
        <v>155</v>
      </c>
      <c r="D172" s="1214">
        <v>96</v>
      </c>
      <c r="E172" s="9"/>
      <c r="F172" s="114"/>
      <c r="G172" s="9"/>
      <c r="H172" s="18">
        <f>D172*F172</f>
        <v>0</v>
      </c>
      <c r="I172" s="120"/>
    </row>
    <row r="173" spans="1:9" s="4" customFormat="1" ht="15" customHeight="1">
      <c r="A173" s="1"/>
      <c r="B173" s="120"/>
      <c r="C173" s="542"/>
      <c r="D173" s="1214"/>
      <c r="E173" s="9"/>
      <c r="F173" s="3"/>
      <c r="G173" s="9"/>
      <c r="H173" s="3"/>
      <c r="I173" s="120"/>
    </row>
    <row r="174" spans="1:9" ht="96" customHeight="1">
      <c r="A174" s="1" t="s">
        <v>184</v>
      </c>
      <c r="B174" s="120" t="s">
        <v>298</v>
      </c>
      <c r="C174" s="542" t="s">
        <v>155</v>
      </c>
      <c r="D174" s="1214">
        <v>172.4</v>
      </c>
      <c r="E174" s="9"/>
      <c r="F174" s="114"/>
      <c r="G174" s="9"/>
      <c r="H174" s="18">
        <f>D174*F174</f>
        <v>0</v>
      </c>
      <c r="I174" s="1320"/>
    </row>
    <row r="175" spans="1:9">
      <c r="A175" s="1217"/>
      <c r="B175" s="120"/>
      <c r="C175" s="120"/>
      <c r="D175" s="9"/>
      <c r="E175" s="9"/>
      <c r="F175" s="3"/>
      <c r="G175" s="9"/>
      <c r="H175" s="2"/>
    </row>
    <row r="176" spans="1:9" ht="204.75" customHeight="1">
      <c r="A176" s="1" t="s">
        <v>186</v>
      </c>
      <c r="B176" s="1321" t="s">
        <v>316</v>
      </c>
      <c r="C176" s="542" t="s">
        <v>158</v>
      </c>
      <c r="D176" s="1214">
        <v>492</v>
      </c>
      <c r="E176" s="9"/>
      <c r="F176" s="114"/>
      <c r="G176" s="9"/>
      <c r="H176" s="18">
        <f>D176*F176</f>
        <v>0</v>
      </c>
      <c r="I176" s="1321"/>
    </row>
    <row r="177" spans="1:9">
      <c r="A177" s="1217"/>
      <c r="B177" s="1338"/>
      <c r="C177" s="1338"/>
      <c r="D177" s="9"/>
      <c r="E177" s="9"/>
      <c r="F177" s="3"/>
      <c r="G177" s="9"/>
      <c r="H177" s="2"/>
    </row>
    <row r="178" spans="1:9" ht="156.75" customHeight="1">
      <c r="A178" s="1" t="s">
        <v>256</v>
      </c>
      <c r="B178" s="1321" t="s">
        <v>257</v>
      </c>
      <c r="C178" s="542" t="s">
        <v>158</v>
      </c>
      <c r="D178" s="1214">
        <v>6</v>
      </c>
      <c r="E178" s="9"/>
      <c r="F178" s="114"/>
      <c r="G178" s="9"/>
      <c r="H178" s="18">
        <f>D178*F178</f>
        <v>0</v>
      </c>
      <c r="I178" s="1321"/>
    </row>
    <row r="179" spans="1:9">
      <c r="B179" s="120"/>
      <c r="C179" s="120"/>
      <c r="D179" s="9"/>
      <c r="E179" s="9"/>
      <c r="F179" s="3"/>
      <c r="G179" s="9"/>
      <c r="H179" s="2"/>
    </row>
    <row r="180" spans="1:9" s="4" customFormat="1" ht="125.25" customHeight="1">
      <c r="A180" s="1" t="s">
        <v>188</v>
      </c>
      <c r="B180" s="120" t="s">
        <v>189</v>
      </c>
      <c r="C180" s="542" t="s">
        <v>155</v>
      </c>
      <c r="D180" s="1214">
        <v>1241.5</v>
      </c>
      <c r="E180" s="9"/>
      <c r="F180" s="114"/>
      <c r="G180" s="9"/>
      <c r="H180" s="18">
        <f>D180*F180</f>
        <v>0</v>
      </c>
      <c r="I180" s="25"/>
    </row>
    <row r="181" spans="1:9" s="4" customFormat="1">
      <c r="A181" s="1"/>
      <c r="B181" s="120"/>
      <c r="C181" s="120"/>
      <c r="D181" s="9"/>
      <c r="E181" s="9"/>
      <c r="F181" s="3"/>
      <c r="G181" s="9"/>
      <c r="H181" s="2"/>
      <c r="I181" s="25"/>
    </row>
    <row r="182" spans="1:9" s="4" customFormat="1" ht="59.25" customHeight="1">
      <c r="A182" s="1" t="s">
        <v>192</v>
      </c>
      <c r="B182" s="120" t="s">
        <v>193</v>
      </c>
      <c r="C182" s="542" t="s">
        <v>145</v>
      </c>
      <c r="D182" s="1214">
        <v>6</v>
      </c>
      <c r="E182" s="9"/>
      <c r="F182" s="114"/>
      <c r="G182" s="9"/>
      <c r="H182" s="18">
        <f>D182*F182</f>
        <v>0</v>
      </c>
      <c r="I182" s="1339"/>
    </row>
    <row r="183" spans="1:9" s="4" customFormat="1">
      <c r="A183" s="1"/>
      <c r="B183" s="120"/>
      <c r="C183" s="120"/>
      <c r="D183" s="9"/>
      <c r="E183" s="9"/>
      <c r="F183" s="3"/>
      <c r="G183" s="9"/>
      <c r="H183" s="2"/>
      <c r="I183" s="25"/>
    </row>
    <row r="184" spans="1:9" s="4" customFormat="1" ht="27.75" customHeight="1">
      <c r="A184" s="1" t="s">
        <v>317</v>
      </c>
      <c r="B184" s="120" t="s">
        <v>318</v>
      </c>
      <c r="C184" s="542" t="s">
        <v>128</v>
      </c>
      <c r="D184" s="1214">
        <v>1</v>
      </c>
      <c r="E184" s="9"/>
      <c r="F184" s="132"/>
      <c r="G184" s="9"/>
      <c r="H184" s="18">
        <f>D184*F184</f>
        <v>0</v>
      </c>
      <c r="I184" s="25"/>
    </row>
    <row r="185" spans="1:9" s="4" customFormat="1" ht="15" customHeight="1">
      <c r="A185" s="1"/>
      <c r="B185" s="120"/>
      <c r="C185" s="542"/>
      <c r="D185" s="1214"/>
      <c r="E185" s="9"/>
      <c r="F185" s="18"/>
      <c r="G185" s="9"/>
      <c r="H185" s="18"/>
      <c r="I185" s="25"/>
    </row>
    <row r="186" spans="1:9" s="4" customFormat="1" ht="74.25" customHeight="1">
      <c r="A186" s="1" t="s">
        <v>194</v>
      </c>
      <c r="B186" s="120" t="s">
        <v>195</v>
      </c>
      <c r="C186" s="542" t="s">
        <v>196</v>
      </c>
      <c r="D186" s="9"/>
      <c r="E186" s="9"/>
      <c r="F186" s="3"/>
      <c r="G186" s="9"/>
      <c r="H186" s="18">
        <f>(SUM(H133:H185))*0.1</f>
        <v>0</v>
      </c>
      <c r="I186" s="25"/>
    </row>
    <row r="187" spans="1:9" s="4" customFormat="1">
      <c r="A187" s="1"/>
      <c r="B187" s="120"/>
      <c r="C187" s="120"/>
      <c r="D187" s="1012"/>
      <c r="E187" s="1012"/>
      <c r="F187" s="1013"/>
      <c r="G187" s="1012"/>
      <c r="H187" s="1014"/>
      <c r="I187" s="25"/>
    </row>
    <row r="188" spans="1:9" s="94" customFormat="1">
      <c r="A188" s="1"/>
      <c r="B188" s="1015" t="s">
        <v>197</v>
      </c>
      <c r="C188" s="1015"/>
      <c r="D188" s="1298"/>
      <c r="E188" s="1298"/>
      <c r="F188" s="1299"/>
      <c r="G188" s="1298"/>
      <c r="H188" s="992">
        <f>SUM(H133:H187)</f>
        <v>0</v>
      </c>
      <c r="I188" s="96"/>
    </row>
    <row r="189" spans="1:9" ht="15.75" customHeight="1">
      <c r="A189" s="100"/>
      <c r="B189" s="92"/>
      <c r="C189" s="92"/>
      <c r="D189" s="1298"/>
      <c r="E189" s="1298"/>
      <c r="F189" s="1299"/>
      <c r="G189" s="1298"/>
      <c r="H189" s="107"/>
    </row>
    <row r="190" spans="1:9" s="4" customFormat="1">
      <c r="A190" s="1003" t="s">
        <v>85</v>
      </c>
      <c r="B190" s="92" t="s">
        <v>86</v>
      </c>
      <c r="C190" s="92"/>
      <c r="D190" s="93"/>
      <c r="E190" s="94"/>
      <c r="F190" s="95"/>
      <c r="G190" s="94"/>
      <c r="H190" s="99"/>
      <c r="I190" s="25"/>
    </row>
    <row r="191" spans="1:9">
      <c r="B191" s="120"/>
      <c r="C191" s="120"/>
      <c r="D191" s="9"/>
      <c r="E191" s="9"/>
      <c r="F191" s="126"/>
      <c r="G191" s="9"/>
      <c r="H191" s="2"/>
    </row>
    <row r="192" spans="1:9" ht="87.75" customHeight="1">
      <c r="A192" s="1" t="s">
        <v>198</v>
      </c>
      <c r="B192" s="1340" t="s">
        <v>199</v>
      </c>
      <c r="C192" s="542" t="s">
        <v>125</v>
      </c>
      <c r="D192" s="1214">
        <v>301</v>
      </c>
      <c r="E192" s="9"/>
      <c r="F192" s="114"/>
      <c r="G192" s="9"/>
      <c r="H192" s="18">
        <f>D192*F192</f>
        <v>0</v>
      </c>
    </row>
    <row r="193" spans="1:8">
      <c r="B193" s="120"/>
      <c r="C193" s="120"/>
      <c r="D193" s="9"/>
      <c r="E193" s="9"/>
      <c r="F193" s="126"/>
      <c r="G193" s="9"/>
      <c r="H193" s="2"/>
    </row>
    <row r="194" spans="1:8" ht="89.25" customHeight="1">
      <c r="A194" s="1" t="s">
        <v>200</v>
      </c>
      <c r="B194" s="1340" t="s">
        <v>201</v>
      </c>
      <c r="C194" s="542" t="s">
        <v>125</v>
      </c>
      <c r="D194" s="1214">
        <v>298</v>
      </c>
      <c r="E194" s="9"/>
      <c r="F194" s="114"/>
      <c r="G194" s="9"/>
      <c r="H194" s="18">
        <f>D194*F194</f>
        <v>0</v>
      </c>
    </row>
    <row r="195" spans="1:8">
      <c r="B195" s="1340"/>
      <c r="C195" s="542"/>
      <c r="D195" s="1214"/>
      <c r="E195" s="9"/>
      <c r="F195" s="114"/>
      <c r="G195" s="9"/>
      <c r="H195" s="18"/>
    </row>
    <row r="196" spans="1:8" ht="103.5" customHeight="1">
      <c r="A196" s="1" t="s">
        <v>202</v>
      </c>
      <c r="B196" s="1340" t="s">
        <v>203</v>
      </c>
      <c r="C196" s="542" t="s">
        <v>125</v>
      </c>
      <c r="D196" s="1214">
        <v>3</v>
      </c>
      <c r="E196" s="9"/>
      <c r="F196" s="114"/>
      <c r="G196" s="9"/>
      <c r="H196" s="18">
        <f>D196*F196</f>
        <v>0</v>
      </c>
    </row>
    <row r="197" spans="1:8" s="85" customFormat="1">
      <c r="A197" s="1"/>
      <c r="B197" s="120"/>
      <c r="C197" s="120"/>
      <c r="D197" s="1341"/>
      <c r="E197" s="9"/>
      <c r="F197" s="126"/>
      <c r="G197" s="9"/>
      <c r="H197" s="2"/>
    </row>
    <row r="198" spans="1:8" s="1343" customFormat="1" ht="128.25" customHeight="1">
      <c r="A198" s="1" t="s">
        <v>206</v>
      </c>
      <c r="B198" s="1342" t="s">
        <v>207</v>
      </c>
      <c r="C198" s="1342"/>
      <c r="D198" s="9"/>
      <c r="E198" s="9"/>
      <c r="F198" s="126"/>
      <c r="G198" s="9"/>
      <c r="H198" s="2"/>
    </row>
    <row r="199" spans="1:8" s="1343" customFormat="1">
      <c r="A199" s="1"/>
      <c r="B199" s="120" t="s">
        <v>211</v>
      </c>
      <c r="C199" s="542" t="s">
        <v>128</v>
      </c>
      <c r="D199" s="1214">
        <v>2</v>
      </c>
      <c r="E199" s="9"/>
      <c r="F199" s="114"/>
      <c r="G199" s="9"/>
      <c r="H199" s="18">
        <f>D199*F199</f>
        <v>0</v>
      </c>
    </row>
    <row r="200" spans="1:8" s="1343" customFormat="1">
      <c r="A200" s="1"/>
      <c r="B200" s="120" t="s">
        <v>212</v>
      </c>
      <c r="C200" s="542" t="s">
        <v>128</v>
      </c>
      <c r="D200" s="1214">
        <v>1</v>
      </c>
      <c r="E200" s="9"/>
      <c r="F200" s="114"/>
      <c r="G200" s="9"/>
      <c r="H200" s="18">
        <f>D200*F200</f>
        <v>0</v>
      </c>
    </row>
    <row r="201" spans="1:8" s="1343" customFormat="1">
      <c r="A201" s="1"/>
      <c r="B201" s="120" t="s">
        <v>303</v>
      </c>
      <c r="C201" s="542" t="s">
        <v>128</v>
      </c>
      <c r="D201" s="1214">
        <v>1</v>
      </c>
      <c r="E201" s="9"/>
      <c r="F201" s="114"/>
      <c r="G201" s="9"/>
      <c r="H201" s="18">
        <f>D201*F201</f>
        <v>0</v>
      </c>
    </row>
    <row r="202" spans="1:8" s="1343" customFormat="1">
      <c r="A202" s="1"/>
      <c r="B202" s="120"/>
      <c r="C202" s="120"/>
      <c r="D202" s="1341"/>
      <c r="E202" s="9"/>
      <c r="F202" s="126"/>
      <c r="G202" s="9"/>
      <c r="H202" s="2"/>
    </row>
    <row r="203" spans="1:8" s="1343" customFormat="1" ht="185.25" customHeight="1">
      <c r="A203" s="1" t="s">
        <v>213</v>
      </c>
      <c r="B203" s="1342" t="s">
        <v>214</v>
      </c>
      <c r="C203" s="1342"/>
      <c r="D203" s="9"/>
      <c r="E203" s="9"/>
      <c r="F203" s="126"/>
      <c r="G203" s="9"/>
      <c r="H203" s="2"/>
    </row>
    <row r="204" spans="1:8" s="1343" customFormat="1">
      <c r="A204" s="1"/>
      <c r="B204" s="120" t="s">
        <v>217</v>
      </c>
      <c r="C204" s="542" t="s">
        <v>128</v>
      </c>
      <c r="D204" s="1214">
        <v>2</v>
      </c>
      <c r="E204" s="9"/>
      <c r="F204" s="114"/>
      <c r="G204" s="9"/>
      <c r="H204" s="18">
        <f>D204*F204</f>
        <v>0</v>
      </c>
    </row>
    <row r="205" spans="1:8" s="1343" customFormat="1">
      <c r="A205" s="1"/>
      <c r="B205" s="120" t="s">
        <v>212</v>
      </c>
      <c r="C205" s="542" t="s">
        <v>128</v>
      </c>
      <c r="D205" s="1214">
        <v>1</v>
      </c>
      <c r="E205" s="9"/>
      <c r="F205" s="114"/>
      <c r="G205" s="9"/>
      <c r="H205" s="18">
        <f>D205*F205</f>
        <v>0</v>
      </c>
    </row>
    <row r="206" spans="1:8" s="1343" customFormat="1">
      <c r="A206" s="1"/>
      <c r="B206" s="120" t="s">
        <v>303</v>
      </c>
      <c r="C206" s="542" t="s">
        <v>128</v>
      </c>
      <c r="D206" s="1214">
        <v>1</v>
      </c>
      <c r="E206" s="9"/>
      <c r="F206" s="114"/>
      <c r="G206" s="9"/>
      <c r="H206" s="18">
        <f>D206*F206</f>
        <v>0</v>
      </c>
    </row>
    <row r="207" spans="1:8" s="1343" customFormat="1">
      <c r="A207" s="1"/>
      <c r="B207" s="120"/>
      <c r="C207" s="542"/>
      <c r="D207" s="1214"/>
      <c r="E207" s="9"/>
      <c r="F207" s="114"/>
      <c r="G207" s="9"/>
      <c r="H207" s="18"/>
    </row>
    <row r="208" spans="1:8" s="1343" customFormat="1" ht="150" customHeight="1">
      <c r="A208" s="1" t="s">
        <v>218</v>
      </c>
      <c r="B208" s="1342" t="s">
        <v>219</v>
      </c>
      <c r="C208" s="1342"/>
      <c r="D208" s="9"/>
      <c r="E208" s="9"/>
      <c r="F208" s="126"/>
      <c r="G208" s="9"/>
      <c r="H208" s="2"/>
    </row>
    <row r="209" spans="1:9" s="1343" customFormat="1">
      <c r="A209" s="1"/>
      <c r="B209" s="120" t="s">
        <v>208</v>
      </c>
      <c r="C209" s="542" t="s">
        <v>128</v>
      </c>
      <c r="D209" s="1214">
        <v>1</v>
      </c>
      <c r="E209" s="9"/>
      <c r="F209" s="114"/>
      <c r="G209" s="9"/>
      <c r="H209" s="18">
        <f>D209*F209</f>
        <v>0</v>
      </c>
    </row>
    <row r="210" spans="1:9" s="1343" customFormat="1">
      <c r="A210" s="1"/>
      <c r="B210" s="120" t="s">
        <v>209</v>
      </c>
      <c r="C210" s="542" t="s">
        <v>128</v>
      </c>
      <c r="D210" s="1214">
        <v>4</v>
      </c>
      <c r="E210" s="9"/>
      <c r="F210" s="114"/>
      <c r="G210" s="9"/>
      <c r="H210" s="18">
        <f>D210*F210</f>
        <v>0</v>
      </c>
    </row>
    <row r="211" spans="1:9" s="1343" customFormat="1">
      <c r="A211" s="1"/>
      <c r="B211" s="120" t="s">
        <v>210</v>
      </c>
      <c r="C211" s="542" t="s">
        <v>128</v>
      </c>
      <c r="D211" s="1214">
        <v>2</v>
      </c>
      <c r="E211" s="9"/>
      <c r="F211" s="114"/>
      <c r="G211" s="9"/>
      <c r="H211" s="18">
        <f>D211*F211</f>
        <v>0</v>
      </c>
    </row>
    <row r="212" spans="1:9" s="1343" customFormat="1">
      <c r="A212" s="1"/>
      <c r="B212" s="120"/>
      <c r="C212" s="542"/>
      <c r="D212" s="1214"/>
      <c r="E212" s="9"/>
      <c r="F212" s="114"/>
      <c r="G212" s="9"/>
      <c r="H212" s="18"/>
    </row>
    <row r="213" spans="1:9" s="1343" customFormat="1" ht="207" customHeight="1">
      <c r="A213" s="1" t="s">
        <v>220</v>
      </c>
      <c r="B213" s="1342" t="s">
        <v>221</v>
      </c>
      <c r="C213" s="1342"/>
      <c r="D213" s="9"/>
      <c r="E213" s="9"/>
      <c r="F213" s="126"/>
      <c r="G213" s="9"/>
      <c r="H213" s="2"/>
    </row>
    <row r="214" spans="1:9" s="1343" customFormat="1">
      <c r="A214" s="1"/>
      <c r="B214" s="120" t="s">
        <v>215</v>
      </c>
      <c r="C214" s="542" t="s">
        <v>128</v>
      </c>
      <c r="D214" s="1214">
        <v>1</v>
      </c>
      <c r="E214" s="9"/>
      <c r="F214" s="114"/>
      <c r="G214" s="9"/>
      <c r="H214" s="18">
        <f>D214*F214</f>
        <v>0</v>
      </c>
    </row>
    <row r="215" spans="1:9" s="1343" customFormat="1">
      <c r="A215" s="1"/>
      <c r="B215" s="120" t="s">
        <v>209</v>
      </c>
      <c r="C215" s="542" t="s">
        <v>128</v>
      </c>
      <c r="D215" s="1214">
        <v>4</v>
      </c>
      <c r="E215" s="9"/>
      <c r="F215" s="114"/>
      <c r="G215" s="9"/>
      <c r="H215" s="18">
        <f>D215*F215</f>
        <v>0</v>
      </c>
    </row>
    <row r="216" spans="1:9" s="1343" customFormat="1">
      <c r="A216" s="1"/>
      <c r="B216" s="120" t="s">
        <v>216</v>
      </c>
      <c r="C216" s="542" t="s">
        <v>128</v>
      </c>
      <c r="D216" s="1214">
        <v>2</v>
      </c>
      <c r="E216" s="9"/>
      <c r="F216" s="114"/>
      <c r="G216" s="9"/>
      <c r="H216" s="18">
        <f>D216*F216</f>
        <v>0</v>
      </c>
    </row>
    <row r="217" spans="1:9" s="1345" customFormat="1">
      <c r="A217" s="1344"/>
      <c r="B217" s="1342"/>
      <c r="C217" s="1342"/>
      <c r="D217" s="339"/>
      <c r="E217" s="339"/>
      <c r="F217" s="126"/>
      <c r="G217" s="339"/>
      <c r="H217" s="1270"/>
    </row>
    <row r="218" spans="1:9" s="952" customFormat="1" ht="333.75" customHeight="1">
      <c r="A218" s="1344" t="s">
        <v>226</v>
      </c>
      <c r="B218" s="1346" t="s">
        <v>319</v>
      </c>
      <c r="C218" s="542" t="s">
        <v>128</v>
      </c>
      <c r="D218" s="1214">
        <v>7</v>
      </c>
      <c r="E218" s="339"/>
      <c r="F218" s="114"/>
      <c r="G218" s="339"/>
      <c r="H218" s="18">
        <f>D218*F218</f>
        <v>0</v>
      </c>
      <c r="I218" s="1346"/>
    </row>
    <row r="219" spans="1:9" s="1345" customFormat="1">
      <c r="A219" s="1344"/>
      <c r="B219" s="1342"/>
      <c r="C219" s="1342"/>
      <c r="D219" s="339"/>
      <c r="E219" s="339"/>
      <c r="F219" s="126"/>
      <c r="G219" s="339"/>
      <c r="H219" s="1270"/>
    </row>
    <row r="220" spans="1:9" s="4" customFormat="1" ht="95.25" customHeight="1">
      <c r="A220" s="1" t="s">
        <v>228</v>
      </c>
      <c r="B220" s="120" t="s">
        <v>229</v>
      </c>
      <c r="C220" s="542" t="s">
        <v>128</v>
      </c>
      <c r="D220" s="1214">
        <v>11</v>
      </c>
      <c r="E220" s="9"/>
      <c r="F220" s="114"/>
      <c r="G220" s="9"/>
      <c r="H220" s="18">
        <f>D220*F220</f>
        <v>0</v>
      </c>
      <c r="I220" s="120"/>
    </row>
    <row r="221" spans="1:9" s="4" customFormat="1">
      <c r="A221" s="1"/>
      <c r="B221" s="120"/>
      <c r="C221" s="120"/>
      <c r="D221" s="9"/>
      <c r="E221" s="9"/>
      <c r="F221" s="126"/>
      <c r="G221" s="9"/>
      <c r="H221" s="2"/>
      <c r="I221" s="25"/>
    </row>
    <row r="222" spans="1:9" s="4" customFormat="1" ht="46.5" customHeight="1">
      <c r="A222" s="1" t="s">
        <v>230</v>
      </c>
      <c r="B222" s="120" t="s">
        <v>231</v>
      </c>
      <c r="C222" s="542" t="s">
        <v>125</v>
      </c>
      <c r="D222" s="1214">
        <v>301</v>
      </c>
      <c r="E222" s="9"/>
      <c r="F222" s="114"/>
      <c r="G222" s="9"/>
      <c r="H222" s="18">
        <f>D222*F222</f>
        <v>0</v>
      </c>
      <c r="I222" s="25"/>
    </row>
    <row r="223" spans="1:9" s="4" customFormat="1">
      <c r="A223" s="1"/>
      <c r="B223" s="120"/>
      <c r="C223" s="120"/>
      <c r="D223" s="9"/>
      <c r="E223" s="9"/>
      <c r="F223" s="126"/>
      <c r="G223" s="9"/>
      <c r="H223" s="2"/>
      <c r="I223" s="25"/>
    </row>
    <row r="224" spans="1:9" s="4" customFormat="1" ht="96" customHeight="1">
      <c r="A224" s="1" t="s">
        <v>232</v>
      </c>
      <c r="B224" s="120" t="s">
        <v>233</v>
      </c>
      <c r="C224" s="542" t="s">
        <v>125</v>
      </c>
      <c r="D224" s="1214">
        <v>301</v>
      </c>
      <c r="E224" s="9"/>
      <c r="F224" s="114"/>
      <c r="G224" s="9"/>
      <c r="H224" s="18">
        <f>D224*F224</f>
        <v>0</v>
      </c>
      <c r="I224" s="25"/>
    </row>
    <row r="225" spans="1:9" s="4" customFormat="1">
      <c r="A225" s="1"/>
      <c r="B225" s="120"/>
      <c r="C225" s="120"/>
      <c r="D225" s="9"/>
      <c r="E225" s="9"/>
      <c r="F225" s="126"/>
      <c r="G225" s="9"/>
      <c r="H225" s="2"/>
      <c r="I225" s="25"/>
    </row>
    <row r="226" spans="1:9" s="4" customFormat="1" ht="107.25" customHeight="1">
      <c r="A226" s="1" t="s">
        <v>234</v>
      </c>
      <c r="B226" s="120" t="s">
        <v>235</v>
      </c>
      <c r="C226" s="542" t="s">
        <v>125</v>
      </c>
      <c r="D226" s="1214">
        <v>301</v>
      </c>
      <c r="E226" s="9"/>
      <c r="F226" s="114"/>
      <c r="G226" s="9"/>
      <c r="H226" s="18">
        <f>D226*F226</f>
        <v>0</v>
      </c>
      <c r="I226" s="25"/>
    </row>
    <row r="227" spans="1:9" s="4" customFormat="1" ht="15" customHeight="1">
      <c r="A227" s="1"/>
      <c r="B227" s="120"/>
      <c r="C227" s="542"/>
      <c r="D227" s="1214"/>
      <c r="E227" s="9"/>
      <c r="F227" s="126"/>
      <c r="G227" s="9"/>
      <c r="H227" s="3"/>
      <c r="I227" s="25"/>
    </row>
    <row r="228" spans="1:9" s="4" customFormat="1" ht="75" customHeight="1">
      <c r="A228" s="1" t="s">
        <v>236</v>
      </c>
      <c r="B228" s="120" t="s">
        <v>237</v>
      </c>
      <c r="C228" s="542" t="s">
        <v>196</v>
      </c>
      <c r="D228" s="9"/>
      <c r="E228" s="9"/>
      <c r="F228" s="126"/>
      <c r="G228" s="9"/>
      <c r="H228" s="18">
        <f>(SUM(H190:H227))*0.1</f>
        <v>0</v>
      </c>
      <c r="I228" s="25"/>
    </row>
    <row r="229" spans="1:9" s="4" customFormat="1">
      <c r="A229" s="1"/>
      <c r="B229" s="120"/>
      <c r="C229" s="120"/>
      <c r="D229" s="1012"/>
      <c r="E229" s="1012"/>
      <c r="F229" s="127"/>
      <c r="G229" s="1012"/>
      <c r="H229" s="1014"/>
      <c r="I229" s="25"/>
    </row>
    <row r="230" spans="1:9" s="4" customFormat="1">
      <c r="A230" s="1"/>
      <c r="B230" s="101" t="s">
        <v>238</v>
      </c>
      <c r="C230" s="101"/>
      <c r="D230" s="1298"/>
      <c r="E230" s="1298"/>
      <c r="F230" s="133"/>
      <c r="G230" s="1298"/>
      <c r="H230" s="992">
        <f>SUM(H190:H229)</f>
        <v>0</v>
      </c>
      <c r="I230" s="25"/>
    </row>
    <row r="231" spans="1:9" s="4" customFormat="1">
      <c r="A231" s="1"/>
      <c r="B231" s="101"/>
      <c r="C231" s="101"/>
      <c r="D231" s="1298"/>
      <c r="E231" s="1298"/>
      <c r="F231" s="133"/>
      <c r="G231" s="1298"/>
      <c r="H231" s="107"/>
      <c r="I231" s="25"/>
    </row>
    <row r="232" spans="1:9" s="4" customFormat="1">
      <c r="A232" s="1003" t="s">
        <v>87</v>
      </c>
      <c r="B232" s="92" t="s">
        <v>88</v>
      </c>
      <c r="C232" s="92"/>
      <c r="D232" s="93"/>
      <c r="E232" s="94"/>
      <c r="F232" s="131"/>
      <c r="G232" s="94"/>
      <c r="H232" s="99"/>
      <c r="I232" s="25"/>
    </row>
    <row r="233" spans="1:9" s="4" customFormat="1">
      <c r="A233" s="1"/>
      <c r="B233" s="19"/>
      <c r="C233" s="19"/>
      <c r="D233" s="9"/>
      <c r="E233" s="9"/>
      <c r="F233" s="126"/>
      <c r="G233" s="9"/>
      <c r="H233" s="2"/>
      <c r="I233" s="25"/>
    </row>
    <row r="234" spans="1:9" s="4" customFormat="1" ht="70.5" customHeight="1">
      <c r="A234" s="1" t="s">
        <v>239</v>
      </c>
      <c r="B234" s="19" t="s">
        <v>240</v>
      </c>
      <c r="C234" s="542" t="s">
        <v>128</v>
      </c>
      <c r="D234" s="1214">
        <v>1</v>
      </c>
      <c r="E234" s="9"/>
      <c r="F234" s="114"/>
      <c r="G234" s="9"/>
      <c r="H234" s="18">
        <f>D234*F234</f>
        <v>0</v>
      </c>
      <c r="I234" s="25"/>
    </row>
    <row r="235" spans="1:9" s="4" customFormat="1" ht="15" customHeight="1">
      <c r="A235" s="1"/>
      <c r="B235" s="19"/>
      <c r="C235" s="542"/>
      <c r="D235" s="1214"/>
      <c r="E235" s="9"/>
      <c r="F235" s="126"/>
      <c r="G235" s="9"/>
      <c r="H235" s="3"/>
      <c r="I235" s="25"/>
    </row>
    <row r="236" spans="1:9" s="4" customFormat="1" ht="74.25" customHeight="1">
      <c r="A236" s="1" t="s">
        <v>241</v>
      </c>
      <c r="B236" s="120" t="s">
        <v>237</v>
      </c>
      <c r="C236" s="542" t="s">
        <v>196</v>
      </c>
      <c r="D236" s="9"/>
      <c r="E236" s="9"/>
      <c r="F236" s="126"/>
      <c r="G236" s="9"/>
      <c r="H236" s="18">
        <f>(SUM(H232:H235))*0.1</f>
        <v>0</v>
      </c>
      <c r="I236" s="25"/>
    </row>
    <row r="237" spans="1:9" s="4" customFormat="1">
      <c r="A237" s="1"/>
      <c r="B237" s="19"/>
      <c r="C237" s="19"/>
      <c r="D237" s="9"/>
      <c r="E237" s="9"/>
      <c r="F237" s="3"/>
      <c r="G237" s="9"/>
      <c r="H237" s="2"/>
      <c r="I237" s="25"/>
    </row>
    <row r="238" spans="1:9" s="4" customFormat="1">
      <c r="A238" s="100"/>
      <c r="B238" s="92" t="s">
        <v>242</v>
      </c>
      <c r="C238" s="92"/>
      <c r="D238" s="1298"/>
      <c r="E238" s="1298"/>
      <c r="F238" s="1299"/>
      <c r="G238" s="1298"/>
      <c r="H238" s="992">
        <f>SUM(H232:H237)</f>
        <v>0</v>
      </c>
      <c r="I238" s="25"/>
    </row>
    <row r="239" spans="1:9" s="1348" customFormat="1" ht="15">
      <c r="A239" s="349"/>
      <c r="B239" s="495"/>
      <c r="C239" s="495"/>
      <c r="D239" s="496"/>
      <c r="E239" s="496"/>
      <c r="F239" s="1175"/>
      <c r="G239" s="496"/>
      <c r="H239" s="2"/>
      <c r="I239" s="1347"/>
    </row>
    <row r="240" spans="1:9" s="1348" customFormat="1" ht="15">
      <c r="A240" s="349"/>
      <c r="B240" s="495"/>
      <c r="C240" s="495"/>
      <c r="D240" s="496"/>
      <c r="E240" s="496"/>
      <c r="F240" s="1175"/>
      <c r="G240" s="496"/>
      <c r="H240" s="2"/>
      <c r="I240" s="1347"/>
    </row>
    <row r="241" spans="1:9" s="1348" customFormat="1" ht="15">
      <c r="A241" s="349"/>
      <c r="B241" s="495"/>
      <c r="C241" s="495"/>
      <c r="D241" s="496"/>
      <c r="E241" s="496"/>
      <c r="F241" s="1175"/>
      <c r="G241" s="496"/>
      <c r="H241" s="2"/>
      <c r="I241" s="1347"/>
    </row>
    <row r="242" spans="1:9" s="1348" customFormat="1" ht="15">
      <c r="A242" s="349"/>
      <c r="B242" s="495"/>
      <c r="C242" s="495"/>
      <c r="D242" s="496"/>
      <c r="E242" s="496"/>
      <c r="F242" s="1175"/>
      <c r="G242" s="496"/>
      <c r="H242" s="2"/>
      <c r="I242" s="1347"/>
    </row>
    <row r="243" spans="1:9" s="1348" customFormat="1" ht="15">
      <c r="A243" s="349"/>
      <c r="B243" s="495"/>
      <c r="C243" s="495"/>
      <c r="D243" s="496"/>
      <c r="E243" s="496"/>
      <c r="F243" s="1175"/>
      <c r="G243" s="496"/>
      <c r="H243" s="2"/>
      <c r="I243" s="1347"/>
    </row>
    <row r="244" spans="1:9" s="1348" customFormat="1" ht="15">
      <c r="A244" s="349"/>
      <c r="B244" s="495"/>
      <c r="C244" s="495"/>
      <c r="D244" s="496"/>
      <c r="E244" s="496"/>
      <c r="F244" s="1175"/>
      <c r="G244" s="496"/>
      <c r="H244" s="2"/>
      <c r="I244" s="1347"/>
    </row>
    <row r="245" spans="1:9" s="1348" customFormat="1" ht="15">
      <c r="A245" s="349"/>
      <c r="B245" s="495"/>
      <c r="C245" s="495"/>
      <c r="D245" s="496"/>
      <c r="E245" s="496"/>
      <c r="F245" s="1175"/>
      <c r="G245" s="496"/>
      <c r="H245" s="2"/>
      <c r="I245" s="1347"/>
    </row>
    <row r="246" spans="1:9" s="1348" customFormat="1" ht="15">
      <c r="A246" s="349"/>
      <c r="B246" s="495"/>
      <c r="C246" s="495"/>
      <c r="D246" s="496"/>
      <c r="E246" s="496"/>
      <c r="F246" s="1175"/>
      <c r="G246" s="496"/>
      <c r="H246" s="2"/>
      <c r="I246" s="1347"/>
    </row>
    <row r="247" spans="1:9" s="1348" customFormat="1" ht="15">
      <c r="A247" s="349"/>
      <c r="B247" s="495"/>
      <c r="C247" s="495"/>
      <c r="D247" s="496"/>
      <c r="E247" s="496"/>
      <c r="F247" s="1175"/>
      <c r="G247" s="496"/>
      <c r="H247" s="2"/>
      <c r="I247" s="1347"/>
    </row>
    <row r="248" spans="1:9" s="1348" customFormat="1" ht="15">
      <c r="A248" s="349"/>
      <c r="B248" s="495"/>
      <c r="C248" s="495"/>
      <c r="D248" s="496"/>
      <c r="E248" s="496"/>
      <c r="F248" s="1175"/>
      <c r="G248" s="496"/>
      <c r="H248" s="2"/>
      <c r="I248" s="1347"/>
    </row>
    <row r="249" spans="1:9" s="1348" customFormat="1" ht="15">
      <c r="A249" s="349"/>
      <c r="B249" s="495"/>
      <c r="C249" s="495"/>
      <c r="D249" s="496"/>
      <c r="E249" s="496"/>
      <c r="F249" s="1175"/>
      <c r="G249" s="496"/>
      <c r="H249" s="2"/>
      <c r="I249" s="1347"/>
    </row>
  </sheetData>
  <sheetProtection selectLockedCells="1"/>
  <mergeCells count="33">
    <mergeCell ref="B92:H92"/>
    <mergeCell ref="B94:D94"/>
    <mergeCell ref="B95:H95"/>
    <mergeCell ref="B83:H83"/>
    <mergeCell ref="B85:D85"/>
    <mergeCell ref="B86:H86"/>
    <mergeCell ref="B88:D88"/>
    <mergeCell ref="B89:H89"/>
    <mergeCell ref="B91:D91"/>
    <mergeCell ref="B82:D82"/>
    <mergeCell ref="B65:H65"/>
    <mergeCell ref="B67:D67"/>
    <mergeCell ref="B68:H68"/>
    <mergeCell ref="B70:D70"/>
    <mergeCell ref="B71:H71"/>
    <mergeCell ref="B73:D73"/>
    <mergeCell ref="B74:H74"/>
    <mergeCell ref="B76:D76"/>
    <mergeCell ref="B77:H77"/>
    <mergeCell ref="B79:D79"/>
    <mergeCell ref="B80:H80"/>
    <mergeCell ref="B64:D64"/>
    <mergeCell ref="F21:H21"/>
    <mergeCell ref="F22:H22"/>
    <mergeCell ref="F24:H24"/>
    <mergeCell ref="F25:H25"/>
    <mergeCell ref="F27:H27"/>
    <mergeCell ref="F28:H28"/>
    <mergeCell ref="B53:H53"/>
    <mergeCell ref="B56:H56"/>
    <mergeCell ref="B59:H59"/>
    <mergeCell ref="B61:D61"/>
    <mergeCell ref="B62:H62"/>
  </mergeCells>
  <conditionalFormatting sqref="D1:D70">
    <cfRule type="cellIs" dxfId="1050" priority="318" stopIfTrue="1" operator="equal">
      <formula>0</formula>
    </cfRule>
  </conditionalFormatting>
  <conditionalFormatting sqref="D64 H64">
    <cfRule type="cellIs" dxfId="1049" priority="323" stopIfTrue="1" operator="equal">
      <formula>0</formula>
    </cfRule>
  </conditionalFormatting>
  <conditionalFormatting sqref="D67 H67">
    <cfRule type="cellIs" dxfId="1048" priority="320" stopIfTrue="1" operator="equal">
      <formula>0</formula>
    </cfRule>
  </conditionalFormatting>
  <conditionalFormatting sqref="D72:D91">
    <cfRule type="cellIs" dxfId="1047" priority="326" stopIfTrue="1" operator="equal">
      <formula>0</formula>
    </cfRule>
  </conditionalFormatting>
  <conditionalFormatting sqref="D73 D76 D85 D88 D91 D61 D70 H55 H57:H58 H60:H61 H69:H70 H72:H73 H75:H76 H96 F97:H97 H98:H102 H189:H190 H239:H65536">
    <cfRule type="cellIs" dxfId="1046" priority="348" stopIfTrue="1" operator="equal">
      <formula>0</formula>
    </cfRule>
  </conditionalFormatting>
  <conditionalFormatting sqref="D79 H79">
    <cfRule type="cellIs" dxfId="1045" priority="327" stopIfTrue="1" operator="equal">
      <formula>0</formula>
    </cfRule>
  </conditionalFormatting>
  <conditionalFormatting sqref="D82 H81:H82">
    <cfRule type="cellIs" dxfId="1044" priority="332" stopIfTrue="1" operator="equal">
      <formula>0</formula>
    </cfRule>
  </conditionalFormatting>
  <conditionalFormatting sqref="D93:D190">
    <cfRule type="cellIs" dxfId="1043" priority="282" stopIfTrue="1" operator="equal">
      <formula>0</formula>
    </cfRule>
  </conditionalFormatting>
  <conditionalFormatting sqref="D94">
    <cfRule type="cellIs" dxfId="1042" priority="331" stopIfTrue="1" operator="equal">
      <formula>0</formula>
    </cfRule>
  </conditionalFormatting>
  <conditionalFormatting sqref="D192:D65536">
    <cfRule type="cellIs" dxfId="1041" priority="287" stopIfTrue="1" operator="equal">
      <formula>0</formula>
    </cfRule>
  </conditionalFormatting>
  <conditionalFormatting sqref="D97:E97">
    <cfRule type="cellIs" dxfId="1040" priority="351" stopIfTrue="1" operator="equal">
      <formula>0</formula>
    </cfRule>
  </conditionalFormatting>
  <conditionalFormatting sqref="F103 F105 F107 F119 F204:F206 F218 F220">
    <cfRule type="cellIs" dxfId="1039" priority="350" stopIfTrue="1" operator="equal">
      <formula>0</formula>
    </cfRule>
    <cfRule type="cellIs" dxfId="1038" priority="349" stopIfTrue="1" operator="greaterThan">
      <formula>0</formula>
    </cfRule>
  </conditionalFormatting>
  <conditionalFormatting sqref="F109">
    <cfRule type="cellIs" dxfId="1037" priority="281" stopIfTrue="1" operator="equal">
      <formula>0</formula>
    </cfRule>
    <cfRule type="cellIs" dxfId="1036" priority="280" stopIfTrue="1" operator="greaterThan">
      <formula>0</formula>
    </cfRule>
  </conditionalFormatting>
  <conditionalFormatting sqref="F113 F115 F117">
    <cfRule type="cellIs" dxfId="1035" priority="278" stopIfTrue="1" operator="greaterThan">
      <formula>0</formula>
    </cfRule>
    <cfRule type="cellIs" dxfId="1034" priority="279" stopIfTrue="1" operator="equal">
      <formula>0</formula>
    </cfRule>
  </conditionalFormatting>
  <conditionalFormatting sqref="F121">
    <cfRule type="cellIs" dxfId="1033" priority="277" stopIfTrue="1" operator="equal">
      <formula>0</formula>
    </cfRule>
    <cfRule type="cellIs" dxfId="1032" priority="276" stopIfTrue="1" operator="greaterThan">
      <formula>0</formula>
    </cfRule>
  </conditionalFormatting>
  <conditionalFormatting sqref="F123">
    <cfRule type="cellIs" dxfId="1031" priority="275" stopIfTrue="1" operator="equal">
      <formula>0</formula>
    </cfRule>
    <cfRule type="cellIs" dxfId="1030" priority="274" stopIfTrue="1" operator="greaterThan">
      <formula>0</formula>
    </cfRule>
  </conditionalFormatting>
  <conditionalFormatting sqref="F125">
    <cfRule type="cellIs" dxfId="1029" priority="273" stopIfTrue="1" operator="equal">
      <formula>0</formula>
    </cfRule>
    <cfRule type="cellIs" dxfId="1028" priority="272" stopIfTrue="1" operator="greaterThan">
      <formula>0</formula>
    </cfRule>
  </conditionalFormatting>
  <conditionalFormatting sqref="F133">
    <cfRule type="cellIs" dxfId="1027" priority="271" stopIfTrue="1" operator="equal">
      <formula>0</formula>
    </cfRule>
    <cfRule type="cellIs" dxfId="1026" priority="270" stopIfTrue="1" operator="greaterThan">
      <formula>0</formula>
    </cfRule>
  </conditionalFormatting>
  <conditionalFormatting sqref="F135">
    <cfRule type="cellIs" dxfId="1025" priority="267" stopIfTrue="1" operator="equal">
      <formula>0</formula>
    </cfRule>
    <cfRule type="cellIs" dxfId="1024" priority="266" stopIfTrue="1" operator="greaterThan">
      <formula>0</formula>
    </cfRule>
  </conditionalFormatting>
  <conditionalFormatting sqref="F137">
    <cfRule type="cellIs" dxfId="1023" priority="269" stopIfTrue="1" operator="equal">
      <formula>0</formula>
    </cfRule>
    <cfRule type="cellIs" dxfId="1022" priority="268" stopIfTrue="1" operator="greaterThan">
      <formula>0</formula>
    </cfRule>
  </conditionalFormatting>
  <conditionalFormatting sqref="F139">
    <cfRule type="cellIs" dxfId="1021" priority="264" stopIfTrue="1" operator="greaterThan">
      <formula>0</formula>
    </cfRule>
    <cfRule type="cellIs" dxfId="1020" priority="265" stopIfTrue="1" operator="equal">
      <formula>0</formula>
    </cfRule>
  </conditionalFormatting>
  <conditionalFormatting sqref="F142 F144 F146">
    <cfRule type="cellIs" dxfId="1019" priority="263" stopIfTrue="1" operator="equal">
      <formula>0</formula>
    </cfRule>
    <cfRule type="cellIs" dxfId="1018" priority="262" stopIfTrue="1" operator="greaterThan">
      <formula>0</formula>
    </cfRule>
  </conditionalFormatting>
  <conditionalFormatting sqref="F149 F151 F153">
    <cfRule type="cellIs" dxfId="1017" priority="261" stopIfTrue="1" operator="equal">
      <formula>0</formula>
    </cfRule>
    <cfRule type="cellIs" dxfId="1016" priority="260" stopIfTrue="1" operator="greaterThan">
      <formula>0</formula>
    </cfRule>
  </conditionalFormatting>
  <conditionalFormatting sqref="F156 F158 F160">
    <cfRule type="cellIs" dxfId="1015" priority="258" stopIfTrue="1" operator="greaterThan">
      <formula>0</formula>
    </cfRule>
    <cfRule type="cellIs" dxfId="1014" priority="259" stopIfTrue="1" operator="equal">
      <formula>0</formula>
    </cfRule>
  </conditionalFormatting>
  <conditionalFormatting sqref="F162">
    <cfRule type="cellIs" dxfId="1013" priority="254" stopIfTrue="1" operator="greaterThan">
      <formula>0</formula>
    </cfRule>
    <cfRule type="cellIs" dxfId="1012" priority="255" stopIfTrue="1" operator="equal">
      <formula>0</formula>
    </cfRule>
  </conditionalFormatting>
  <conditionalFormatting sqref="F164">
    <cfRule type="cellIs" dxfId="1011" priority="256" stopIfTrue="1" operator="greaterThan">
      <formula>0</formula>
    </cfRule>
    <cfRule type="cellIs" dxfId="1010" priority="257" stopIfTrue="1" operator="equal">
      <formula>0</formula>
    </cfRule>
  </conditionalFormatting>
  <conditionalFormatting sqref="F166">
    <cfRule type="cellIs" dxfId="1009" priority="253" stopIfTrue="1" operator="equal">
      <formula>0</formula>
    </cfRule>
    <cfRule type="cellIs" dxfId="1008" priority="252" stopIfTrue="1" operator="greaterThan">
      <formula>0</formula>
    </cfRule>
  </conditionalFormatting>
  <conditionalFormatting sqref="F168">
    <cfRule type="cellIs" dxfId="1007" priority="250" stopIfTrue="1" operator="greaterThan">
      <formula>0</formula>
    </cfRule>
    <cfRule type="cellIs" dxfId="1006" priority="251" stopIfTrue="1" operator="equal">
      <formula>0</formula>
    </cfRule>
  </conditionalFormatting>
  <conditionalFormatting sqref="F170">
    <cfRule type="cellIs" dxfId="1005" priority="249" stopIfTrue="1" operator="equal">
      <formula>0</formula>
    </cfRule>
    <cfRule type="cellIs" dxfId="1004" priority="248" stopIfTrue="1" operator="greaterThan">
      <formula>0</formula>
    </cfRule>
  </conditionalFormatting>
  <conditionalFormatting sqref="F172">
    <cfRule type="cellIs" dxfId="1003" priority="247" stopIfTrue="1" operator="equal">
      <formula>0</formula>
    </cfRule>
    <cfRule type="cellIs" dxfId="1002" priority="246" stopIfTrue="1" operator="greaterThan">
      <formula>0</formula>
    </cfRule>
  </conditionalFormatting>
  <conditionalFormatting sqref="F174">
    <cfRule type="cellIs" dxfId="1001" priority="245" stopIfTrue="1" operator="equal">
      <formula>0</formula>
    </cfRule>
    <cfRule type="cellIs" dxfId="1000" priority="244" stopIfTrue="1" operator="greaterThan">
      <formula>0</formula>
    </cfRule>
  </conditionalFormatting>
  <conditionalFormatting sqref="F176">
    <cfRule type="cellIs" dxfId="999" priority="243" stopIfTrue="1" operator="equal">
      <formula>0</formula>
    </cfRule>
    <cfRule type="cellIs" dxfId="998" priority="242" stopIfTrue="1" operator="greaterThan">
      <formula>0</formula>
    </cfRule>
  </conditionalFormatting>
  <conditionalFormatting sqref="F178">
    <cfRule type="cellIs" dxfId="997" priority="241" stopIfTrue="1" operator="equal">
      <formula>0</formula>
    </cfRule>
    <cfRule type="cellIs" dxfId="996" priority="240" stopIfTrue="1" operator="greaterThan">
      <formula>0</formula>
    </cfRule>
  </conditionalFormatting>
  <conditionalFormatting sqref="F180">
    <cfRule type="cellIs" dxfId="995" priority="238" stopIfTrue="1" operator="greaterThan">
      <formula>0</formula>
    </cfRule>
    <cfRule type="cellIs" dxfId="994" priority="239" stopIfTrue="1" operator="equal">
      <formula>0</formula>
    </cfRule>
  </conditionalFormatting>
  <conditionalFormatting sqref="F182">
    <cfRule type="cellIs" dxfId="993" priority="237" stopIfTrue="1" operator="equal">
      <formula>0</formula>
    </cfRule>
    <cfRule type="cellIs" dxfId="992" priority="236" stopIfTrue="1" operator="greaterThan">
      <formula>0</formula>
    </cfRule>
  </conditionalFormatting>
  <conditionalFormatting sqref="F192 F194">
    <cfRule type="cellIs" dxfId="991" priority="234" stopIfTrue="1" operator="greaterThan">
      <formula>0</formula>
    </cfRule>
    <cfRule type="cellIs" dxfId="990" priority="235" stopIfTrue="1" operator="equal">
      <formula>0</formula>
    </cfRule>
  </conditionalFormatting>
  <conditionalFormatting sqref="F196">
    <cfRule type="cellIs" dxfId="989" priority="307" stopIfTrue="1" operator="equal">
      <formula>0</formula>
    </cfRule>
    <cfRule type="cellIs" dxfId="988" priority="306" stopIfTrue="1" operator="greaterThan">
      <formula>0</formula>
    </cfRule>
  </conditionalFormatting>
  <conditionalFormatting sqref="F199:F201">
    <cfRule type="cellIs" dxfId="987" priority="228" stopIfTrue="1" operator="greaterThan">
      <formula>0</formula>
    </cfRule>
    <cfRule type="cellIs" dxfId="986" priority="229" stopIfTrue="1" operator="equal">
      <formula>0</formula>
    </cfRule>
  </conditionalFormatting>
  <conditionalFormatting sqref="F209:F211">
    <cfRule type="cellIs" dxfId="985" priority="222" stopIfTrue="1" operator="greaterThan">
      <formula>0</formula>
    </cfRule>
    <cfRule type="cellIs" dxfId="984" priority="223" stopIfTrue="1" operator="equal">
      <formula>0</formula>
    </cfRule>
  </conditionalFormatting>
  <conditionalFormatting sqref="F214:F216">
    <cfRule type="cellIs" dxfId="983" priority="292" stopIfTrue="1" operator="greaterThan">
      <formula>0</formula>
    </cfRule>
    <cfRule type="cellIs" dxfId="982" priority="293" stopIfTrue="1" operator="equal">
      <formula>0</formula>
    </cfRule>
  </conditionalFormatting>
  <conditionalFormatting sqref="F222">
    <cfRule type="cellIs" dxfId="981" priority="221" stopIfTrue="1" operator="equal">
      <formula>0</formula>
    </cfRule>
    <cfRule type="cellIs" dxfId="980" priority="220" stopIfTrue="1" operator="greaterThan">
      <formula>0</formula>
    </cfRule>
  </conditionalFormatting>
  <conditionalFormatting sqref="F224 F226">
    <cfRule type="cellIs" dxfId="979" priority="219" stopIfTrue="1" operator="equal">
      <formula>0</formula>
    </cfRule>
    <cfRule type="cellIs" dxfId="978" priority="218" stopIfTrue="1" operator="greaterThan">
      <formula>0</formula>
    </cfRule>
  </conditionalFormatting>
  <conditionalFormatting sqref="F234">
    <cfRule type="cellIs" dxfId="977" priority="217" stopIfTrue="1" operator="equal">
      <formula>0</formula>
    </cfRule>
    <cfRule type="cellIs" dxfId="976" priority="216" stopIfTrue="1" operator="greaterThan">
      <formula>0</formula>
    </cfRule>
  </conditionalFormatting>
  <conditionalFormatting sqref="H7:H52">
    <cfRule type="cellIs" dxfId="975" priority="214" stopIfTrue="1" operator="equal">
      <formula>0</formula>
    </cfRule>
  </conditionalFormatting>
  <conditionalFormatting sqref="H84:H94">
    <cfRule type="cellIs" dxfId="974" priority="314" stopIfTrue="1" operator="equal">
      <formula>0</formula>
    </cfRule>
  </conditionalFormatting>
  <conditionalFormatting sqref="H103">
    <cfRule type="cellIs" dxfId="973" priority="211" stopIfTrue="1" operator="equal">
      <formula>0</formula>
    </cfRule>
    <cfRule type="cellIs" dxfId="972" priority="210" stopIfTrue="1" operator="greaterThan">
      <formula>0</formula>
    </cfRule>
  </conditionalFormatting>
  <conditionalFormatting sqref="H104 H106 H108 H110 H112 H114 H116 H118 H120 H128 H130:H132 H134 H138 H140:H141 H143 H145 H147:H148 H150 H152 H157 H159 H161 H163 H165 H167 H169 H171 H175 H177 H179 H181 H183 H187 H193 H197:H198 H202:H203 H217 H219 H221 H223 H225 H229 H231:H233 H237">
    <cfRule type="cellIs" dxfId="971" priority="212" stopIfTrue="1" operator="equal">
      <formula>0</formula>
    </cfRule>
  </conditionalFormatting>
  <conditionalFormatting sqref="H105">
    <cfRule type="cellIs" dxfId="970" priority="208" stopIfTrue="1" operator="equal">
      <formula>0</formula>
    </cfRule>
    <cfRule type="cellIs" dxfId="969" priority="207" stopIfTrue="1" operator="greaterThan">
      <formula>0</formula>
    </cfRule>
  </conditionalFormatting>
  <conditionalFormatting sqref="H107">
    <cfRule type="cellIs" dxfId="968" priority="205" stopIfTrue="1" operator="equal">
      <formula>0</formula>
    </cfRule>
    <cfRule type="cellIs" dxfId="967" priority="204" stopIfTrue="1" operator="greaterThan">
      <formula>0</formula>
    </cfRule>
  </conditionalFormatting>
  <conditionalFormatting sqref="H109">
    <cfRule type="cellIs" dxfId="966" priority="202" stopIfTrue="1" operator="equal">
      <formula>0</formula>
    </cfRule>
    <cfRule type="cellIs" dxfId="965" priority="201" stopIfTrue="1" operator="greaterThan">
      <formula>0</formula>
    </cfRule>
  </conditionalFormatting>
  <conditionalFormatting sqref="H111">
    <cfRule type="cellIs" dxfId="964" priority="199" stopIfTrue="1" operator="equal">
      <formula>0</formula>
    </cfRule>
    <cfRule type="cellIs" dxfId="963" priority="198" stopIfTrue="1" operator="greaterThan">
      <formula>0</formula>
    </cfRule>
  </conditionalFormatting>
  <conditionalFormatting sqref="H113">
    <cfRule type="cellIs" dxfId="962" priority="195" stopIfTrue="1" operator="greaterThan">
      <formula>0</formula>
    </cfRule>
    <cfRule type="cellIs" dxfId="961" priority="196" stopIfTrue="1" operator="equal">
      <formula>0</formula>
    </cfRule>
  </conditionalFormatting>
  <conditionalFormatting sqref="H115">
    <cfRule type="cellIs" dxfId="960" priority="192" stopIfTrue="1" operator="greaterThan">
      <formula>0</formula>
    </cfRule>
    <cfRule type="cellIs" dxfId="959" priority="193" stopIfTrue="1" operator="equal">
      <formula>0</formula>
    </cfRule>
  </conditionalFormatting>
  <conditionalFormatting sqref="H117">
    <cfRule type="cellIs" dxfId="958" priority="189" stopIfTrue="1" operator="greaterThan">
      <formula>0</formula>
    </cfRule>
    <cfRule type="cellIs" dxfId="957" priority="190" stopIfTrue="1" operator="equal">
      <formula>0</formula>
    </cfRule>
  </conditionalFormatting>
  <conditionalFormatting sqref="H119">
    <cfRule type="cellIs" dxfId="956" priority="187" stopIfTrue="1" operator="equal">
      <formula>0</formula>
    </cfRule>
    <cfRule type="cellIs" dxfId="955" priority="186" stopIfTrue="1" operator="greaterThan">
      <formula>0</formula>
    </cfRule>
  </conditionalFormatting>
  <conditionalFormatting sqref="H121">
    <cfRule type="cellIs" dxfId="954" priority="184" stopIfTrue="1" operator="equal">
      <formula>0</formula>
    </cfRule>
    <cfRule type="cellIs" dxfId="953" priority="183" stopIfTrue="1" operator="greaterThan">
      <formula>0</formula>
    </cfRule>
  </conditionalFormatting>
  <conditionalFormatting sqref="H123">
    <cfRule type="cellIs" dxfId="952" priority="181" stopIfTrue="1" operator="equal">
      <formula>0</formula>
    </cfRule>
    <cfRule type="cellIs" dxfId="951" priority="180" stopIfTrue="1" operator="greaterThan">
      <formula>0</formula>
    </cfRule>
  </conditionalFormatting>
  <conditionalFormatting sqref="H125">
    <cfRule type="cellIs" dxfId="950" priority="178" stopIfTrue="1" operator="equal">
      <formula>0</formula>
    </cfRule>
    <cfRule type="cellIs" dxfId="949" priority="177" stopIfTrue="1" operator="greaterThan">
      <formula>0</formula>
    </cfRule>
  </conditionalFormatting>
  <conditionalFormatting sqref="H127">
    <cfRule type="cellIs" dxfId="948" priority="10" stopIfTrue="1" operator="equal">
      <formula>0</formula>
    </cfRule>
    <cfRule type="cellIs" dxfId="947" priority="9" stopIfTrue="1" operator="greaterThan">
      <formula>0</formula>
    </cfRule>
  </conditionalFormatting>
  <conditionalFormatting sqref="H129">
    <cfRule type="cellIs" dxfId="946" priority="8" operator="equal">
      <formula>0</formula>
    </cfRule>
  </conditionalFormatting>
  <conditionalFormatting sqref="H133">
    <cfRule type="cellIs" dxfId="945" priority="169" stopIfTrue="1" operator="equal">
      <formula>0</formula>
    </cfRule>
    <cfRule type="cellIs" dxfId="944" priority="168" stopIfTrue="1" operator="greaterThan">
      <formula>0</formula>
    </cfRule>
  </conditionalFormatting>
  <conditionalFormatting sqref="H135">
    <cfRule type="cellIs" dxfId="943" priority="166" stopIfTrue="1" operator="equal">
      <formula>0</formula>
    </cfRule>
    <cfRule type="cellIs" dxfId="942" priority="165" stopIfTrue="1" operator="greaterThan">
      <formula>0</formula>
    </cfRule>
  </conditionalFormatting>
  <conditionalFormatting sqref="H137">
    <cfRule type="cellIs" dxfId="941" priority="163" stopIfTrue="1" operator="equal">
      <formula>0</formula>
    </cfRule>
    <cfRule type="cellIs" dxfId="940" priority="162" stopIfTrue="1" operator="greaterThan">
      <formula>0</formula>
    </cfRule>
  </conditionalFormatting>
  <conditionalFormatting sqref="H139">
    <cfRule type="cellIs" dxfId="939" priority="160" stopIfTrue="1" operator="equal">
      <formula>0</formula>
    </cfRule>
    <cfRule type="cellIs" dxfId="938" priority="159" stopIfTrue="1" operator="greaterThan">
      <formula>0</formula>
    </cfRule>
  </conditionalFormatting>
  <conditionalFormatting sqref="H142">
    <cfRule type="cellIs" dxfId="937" priority="157" stopIfTrue="1" operator="equal">
      <formula>0</formula>
    </cfRule>
    <cfRule type="cellIs" dxfId="936" priority="156" stopIfTrue="1" operator="greaterThan">
      <formula>0</formula>
    </cfRule>
  </conditionalFormatting>
  <conditionalFormatting sqref="H144">
    <cfRule type="cellIs" dxfId="935" priority="153" stopIfTrue="1" operator="greaterThan">
      <formula>0</formula>
    </cfRule>
    <cfRule type="cellIs" dxfId="934" priority="154" stopIfTrue="1" operator="equal">
      <formula>0</formula>
    </cfRule>
  </conditionalFormatting>
  <conditionalFormatting sqref="H146">
    <cfRule type="cellIs" dxfId="933" priority="150" stopIfTrue="1" operator="greaterThan">
      <formula>0</formula>
    </cfRule>
    <cfRule type="cellIs" dxfId="932" priority="151" stopIfTrue="1" operator="equal">
      <formula>0</formula>
    </cfRule>
  </conditionalFormatting>
  <conditionalFormatting sqref="H149">
    <cfRule type="cellIs" dxfId="931" priority="147" stopIfTrue="1" operator="greaterThan">
      <formula>0</formula>
    </cfRule>
    <cfRule type="cellIs" dxfId="930" priority="148" stopIfTrue="1" operator="equal">
      <formula>0</formula>
    </cfRule>
  </conditionalFormatting>
  <conditionalFormatting sqref="H151">
    <cfRule type="cellIs" dxfId="929" priority="145" stopIfTrue="1" operator="equal">
      <formula>0</formula>
    </cfRule>
    <cfRule type="cellIs" dxfId="928" priority="144" stopIfTrue="1" operator="greaterThan">
      <formula>0</formula>
    </cfRule>
  </conditionalFormatting>
  <conditionalFormatting sqref="H153">
    <cfRule type="cellIs" dxfId="927" priority="142" stopIfTrue="1" operator="equal">
      <formula>0</formula>
    </cfRule>
    <cfRule type="cellIs" dxfId="926" priority="141" stopIfTrue="1" operator="greaterThan">
      <formula>0</formula>
    </cfRule>
  </conditionalFormatting>
  <conditionalFormatting sqref="H155">
    <cfRule type="cellIs" dxfId="925" priority="301" stopIfTrue="1" operator="equal">
      <formula>0</formula>
    </cfRule>
  </conditionalFormatting>
  <conditionalFormatting sqref="H156">
    <cfRule type="cellIs" dxfId="924" priority="139" stopIfTrue="1" operator="equal">
      <formula>0</formula>
    </cfRule>
    <cfRule type="cellIs" dxfId="923" priority="138" stopIfTrue="1" operator="greaterThan">
      <formula>0</formula>
    </cfRule>
  </conditionalFormatting>
  <conditionalFormatting sqref="H158">
    <cfRule type="cellIs" dxfId="922" priority="136" stopIfTrue="1" operator="equal">
      <formula>0</formula>
    </cfRule>
    <cfRule type="cellIs" dxfId="921" priority="135" stopIfTrue="1" operator="greaterThan">
      <formula>0</formula>
    </cfRule>
  </conditionalFormatting>
  <conditionalFormatting sqref="H160">
    <cfRule type="cellIs" dxfId="920" priority="133" stopIfTrue="1" operator="equal">
      <formula>0</formula>
    </cfRule>
    <cfRule type="cellIs" dxfId="919" priority="132" stopIfTrue="1" operator="greaterThan">
      <formula>0</formula>
    </cfRule>
  </conditionalFormatting>
  <conditionalFormatting sqref="H162">
    <cfRule type="cellIs" dxfId="918" priority="12" stopIfTrue="1" operator="greaterThan">
      <formula>0</formula>
    </cfRule>
    <cfRule type="cellIs" dxfId="917" priority="13" stopIfTrue="1" operator="equal">
      <formula>0</formula>
    </cfRule>
  </conditionalFormatting>
  <conditionalFormatting sqref="H164">
    <cfRule type="cellIs" dxfId="916" priority="130" stopIfTrue="1" operator="equal">
      <formula>0</formula>
    </cfRule>
    <cfRule type="cellIs" dxfId="915" priority="129" stopIfTrue="1" operator="greaterThan">
      <formula>0</formula>
    </cfRule>
  </conditionalFormatting>
  <conditionalFormatting sqref="H166">
    <cfRule type="cellIs" dxfId="914" priority="127" stopIfTrue="1" operator="equal">
      <formula>0</formula>
    </cfRule>
    <cfRule type="cellIs" dxfId="913" priority="126" stopIfTrue="1" operator="greaterThan">
      <formula>0</formula>
    </cfRule>
  </conditionalFormatting>
  <conditionalFormatting sqref="H168">
    <cfRule type="cellIs" dxfId="912" priority="124" stopIfTrue="1" operator="equal">
      <formula>0</formula>
    </cfRule>
    <cfRule type="cellIs" dxfId="911" priority="123" stopIfTrue="1" operator="greaterThan">
      <formula>0</formula>
    </cfRule>
  </conditionalFormatting>
  <conditionalFormatting sqref="H170">
    <cfRule type="cellIs" dxfId="910" priority="121" stopIfTrue="1" operator="equal">
      <formula>0</formula>
    </cfRule>
    <cfRule type="cellIs" dxfId="909" priority="120" stopIfTrue="1" operator="greaterThan">
      <formula>0</formula>
    </cfRule>
  </conditionalFormatting>
  <conditionalFormatting sqref="H172">
    <cfRule type="cellIs" dxfId="908" priority="118" stopIfTrue="1" operator="equal">
      <formula>0</formula>
    </cfRule>
    <cfRule type="cellIs" dxfId="907" priority="117" stopIfTrue="1" operator="greaterThan">
      <formula>0</formula>
    </cfRule>
  </conditionalFormatting>
  <conditionalFormatting sqref="H174">
    <cfRule type="cellIs" dxfId="906" priority="115" stopIfTrue="1" operator="equal">
      <formula>0</formula>
    </cfRule>
    <cfRule type="cellIs" dxfId="905" priority="114" stopIfTrue="1" operator="greaterThan">
      <formula>0</formula>
    </cfRule>
  </conditionalFormatting>
  <conditionalFormatting sqref="H176">
    <cfRule type="cellIs" dxfId="904" priority="111" stopIfTrue="1" operator="greaterThan">
      <formula>0</formula>
    </cfRule>
    <cfRule type="cellIs" dxfId="903" priority="112" stopIfTrue="1" operator="equal">
      <formula>0</formula>
    </cfRule>
  </conditionalFormatting>
  <conditionalFormatting sqref="H178">
    <cfRule type="cellIs" dxfId="902" priority="109" stopIfTrue="1" operator="equal">
      <formula>0</formula>
    </cfRule>
    <cfRule type="cellIs" dxfId="901" priority="108" stopIfTrue="1" operator="greaterThan">
      <formula>0</formula>
    </cfRule>
  </conditionalFormatting>
  <conditionalFormatting sqref="H180">
    <cfRule type="cellIs" dxfId="900" priority="106" stopIfTrue="1" operator="equal">
      <formula>0</formula>
    </cfRule>
    <cfRule type="cellIs" dxfId="899" priority="105" stopIfTrue="1" operator="greaterThan">
      <formula>0</formula>
    </cfRule>
  </conditionalFormatting>
  <conditionalFormatting sqref="H182">
    <cfRule type="cellIs" dxfId="898" priority="103" stopIfTrue="1" operator="equal">
      <formula>0</formula>
    </cfRule>
    <cfRule type="cellIs" dxfId="897" priority="102" stopIfTrue="1" operator="greaterThan">
      <formula>0</formula>
    </cfRule>
  </conditionalFormatting>
  <conditionalFormatting sqref="H184">
    <cfRule type="cellIs" dxfId="896" priority="7" stopIfTrue="1" operator="equal">
      <formula>0</formula>
    </cfRule>
    <cfRule type="cellIs" dxfId="895" priority="6" stopIfTrue="1" operator="greaterThan">
      <formula>0</formula>
    </cfRule>
  </conditionalFormatting>
  <conditionalFormatting sqref="H186">
    <cfRule type="cellIs" dxfId="894" priority="97" stopIfTrue="1" operator="equal">
      <formula>0</formula>
    </cfRule>
    <cfRule type="cellIs" dxfId="893" priority="96" stopIfTrue="1" operator="greaterThan">
      <formula>0</formula>
    </cfRule>
  </conditionalFormatting>
  <conditionalFormatting sqref="H188">
    <cfRule type="cellIs" dxfId="892" priority="5" operator="equal">
      <formula>0</formula>
    </cfRule>
  </conditionalFormatting>
  <conditionalFormatting sqref="H192">
    <cfRule type="cellIs" dxfId="891" priority="91" stopIfTrue="1" operator="equal">
      <formula>0</formula>
    </cfRule>
    <cfRule type="cellIs" dxfId="890" priority="90" stopIfTrue="1" operator="greaterThan">
      <formula>0</formula>
    </cfRule>
  </conditionalFormatting>
  <conditionalFormatting sqref="H194">
    <cfRule type="cellIs" dxfId="889" priority="88" stopIfTrue="1" operator="equal">
      <formula>0</formula>
    </cfRule>
    <cfRule type="cellIs" dxfId="888" priority="87" stopIfTrue="1" operator="greaterThan">
      <formula>0</formula>
    </cfRule>
  </conditionalFormatting>
  <conditionalFormatting sqref="H196">
    <cfRule type="cellIs" dxfId="887" priority="85" stopIfTrue="1" operator="equal">
      <formula>0</formula>
    </cfRule>
    <cfRule type="cellIs" dxfId="886" priority="84" stopIfTrue="1" operator="greaterThan">
      <formula>0</formula>
    </cfRule>
  </conditionalFormatting>
  <conditionalFormatting sqref="H199:H201">
    <cfRule type="cellIs" dxfId="885" priority="76" stopIfTrue="1" operator="equal">
      <formula>0</formula>
    </cfRule>
    <cfRule type="cellIs" dxfId="884" priority="75" stopIfTrue="1" operator="greaterThan">
      <formula>0</formula>
    </cfRule>
  </conditionalFormatting>
  <conditionalFormatting sqref="H204:H206">
    <cfRule type="cellIs" dxfId="883" priority="67" stopIfTrue="1" operator="equal">
      <formula>0</formula>
    </cfRule>
    <cfRule type="cellIs" dxfId="882" priority="66" stopIfTrue="1" operator="greaterThan">
      <formula>0</formula>
    </cfRule>
  </conditionalFormatting>
  <conditionalFormatting sqref="H208">
    <cfRule type="cellIs" dxfId="881" priority="335" stopIfTrue="1" operator="equal">
      <formula>0</formula>
    </cfRule>
  </conditionalFormatting>
  <conditionalFormatting sqref="H209:H211">
    <cfRule type="cellIs" dxfId="880" priority="58" stopIfTrue="1" operator="equal">
      <formula>0</formula>
    </cfRule>
    <cfRule type="cellIs" dxfId="879" priority="57" stopIfTrue="1" operator="greaterThan">
      <formula>0</formula>
    </cfRule>
  </conditionalFormatting>
  <conditionalFormatting sqref="H213">
    <cfRule type="cellIs" dxfId="878" priority="334" stopIfTrue="1" operator="equal">
      <formula>0</formula>
    </cfRule>
  </conditionalFormatting>
  <conditionalFormatting sqref="H214:H216">
    <cfRule type="cellIs" dxfId="877" priority="49" stopIfTrue="1" operator="equal">
      <formula>0</formula>
    </cfRule>
    <cfRule type="cellIs" dxfId="876" priority="48" stopIfTrue="1" operator="greaterThan">
      <formula>0</formula>
    </cfRule>
  </conditionalFormatting>
  <conditionalFormatting sqref="H218">
    <cfRule type="cellIs" dxfId="875" priority="45" stopIfTrue="1" operator="greaterThan">
      <formula>0</formula>
    </cfRule>
    <cfRule type="cellIs" dxfId="874" priority="46" stopIfTrue="1" operator="equal">
      <formula>0</formula>
    </cfRule>
  </conditionalFormatting>
  <conditionalFormatting sqref="H220">
    <cfRule type="cellIs" dxfId="873" priority="42" stopIfTrue="1" operator="greaterThan">
      <formula>0</formula>
    </cfRule>
    <cfRule type="cellIs" dxfId="872" priority="43" stopIfTrue="1" operator="equal">
      <formula>0</formula>
    </cfRule>
  </conditionalFormatting>
  <conditionalFormatting sqref="H222">
    <cfRule type="cellIs" dxfId="871" priority="40" stopIfTrue="1" operator="equal">
      <formula>0</formula>
    </cfRule>
    <cfRule type="cellIs" dxfId="870" priority="39" stopIfTrue="1" operator="greaterThan">
      <formula>0</formula>
    </cfRule>
  </conditionalFormatting>
  <conditionalFormatting sqref="H224">
    <cfRule type="cellIs" dxfId="869" priority="37" stopIfTrue="1" operator="equal">
      <formula>0</formula>
    </cfRule>
    <cfRule type="cellIs" dxfId="868" priority="36" stopIfTrue="1" operator="greaterThan">
      <formula>0</formula>
    </cfRule>
  </conditionalFormatting>
  <conditionalFormatting sqref="H226">
    <cfRule type="cellIs" dxfId="867" priority="34" stopIfTrue="1" operator="equal">
      <formula>0</formula>
    </cfRule>
    <cfRule type="cellIs" dxfId="866" priority="33" stopIfTrue="1" operator="greaterThan">
      <formula>0</formula>
    </cfRule>
  </conditionalFormatting>
  <conditionalFormatting sqref="H228">
    <cfRule type="cellIs" dxfId="865" priority="31" stopIfTrue="1" operator="equal">
      <formula>0</formula>
    </cfRule>
    <cfRule type="cellIs" dxfId="864" priority="30" stopIfTrue="1" operator="greaterThan">
      <formula>0</formula>
    </cfRule>
  </conditionalFormatting>
  <conditionalFormatting sqref="H230">
    <cfRule type="cellIs" dxfId="863" priority="4" operator="equal">
      <formula>0</formula>
    </cfRule>
  </conditionalFormatting>
  <conditionalFormatting sqref="H234">
    <cfRule type="cellIs" dxfId="862" priority="25" stopIfTrue="1" operator="equal">
      <formula>0</formula>
    </cfRule>
    <cfRule type="cellIs" dxfId="861" priority="24" stopIfTrue="1" operator="greaterThan">
      <formula>0</formula>
    </cfRule>
  </conditionalFormatting>
  <conditionalFormatting sqref="H236">
    <cfRule type="cellIs" dxfId="860" priority="22" stopIfTrue="1" operator="equal">
      <formula>0</formula>
    </cfRule>
    <cfRule type="cellIs" dxfId="859" priority="21" stopIfTrue="1" operator="greaterThan">
      <formula>0</formula>
    </cfRule>
  </conditionalFormatting>
  <conditionalFormatting sqref="H238">
    <cfRule type="cellIs" dxfId="858" priority="3" operator="equal">
      <formula>0</formula>
    </cfRule>
  </conditionalFormatting>
  <conditionalFormatting sqref="F111">
    <cfRule type="cellIs" dxfId="4" priority="1" stopIfTrue="1" operator="greaterThan">
      <formula>0</formula>
    </cfRule>
    <cfRule type="cellIs" dxfId="3" priority="2" stopIfTrue="1" operator="equal">
      <formula>0</formula>
    </cfRule>
  </conditionalFormatting>
  <pageMargins left="1.1811023622047243" right="0.98425196850393704" top="1.1811023622047243" bottom="0.74803149606299213" header="0.98425196850393704" footer="0.31496062992125984"/>
  <pageSetup paperSize="9" scale="84" fitToHeight="0" orientation="portrait" r:id="rId1"/>
  <headerFooter alignWithMargins="0">
    <oddHeader>&amp;R&amp;"Arial,Navadno"&amp;9&amp;A</oddHeader>
    <oddFooter>&amp;C&amp;"Arial,Navadno"&amp;10&amp;P/&amp;N</oddFooter>
  </headerFooter>
  <rowBreaks count="11" manualBreakCount="11">
    <brk id="50" max="9" man="1"/>
    <brk id="80" max="9" man="1"/>
    <brk id="95" max="9" man="1"/>
    <brk id="123" max="9" man="1"/>
    <brk id="139" max="9" man="1"/>
    <brk id="166" max="9" man="1"/>
    <brk id="175" max="9" man="1"/>
    <brk id="188" max="9" man="1"/>
    <brk id="206" max="9" man="1"/>
    <brk id="216" max="9" man="1"/>
    <brk id="218"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I174"/>
  <sheetViews>
    <sheetView view="pageBreakPreview" topLeftCell="A99" zoomScale="85" zoomScaleNormal="90" zoomScaleSheetLayoutView="85" workbookViewId="0">
      <selection activeCell="B81" sqref="B81:H81"/>
    </sheetView>
  </sheetViews>
  <sheetFormatPr defaultColWidth="8.6640625" defaultRowHeight="15.75"/>
  <cols>
    <col min="1" max="1" width="6.77734375" style="1" customWidth="1"/>
    <col min="2" max="2" width="28.21875" style="1016" customWidth="1"/>
    <col min="3" max="3" width="6.77734375" style="1016" customWidth="1"/>
    <col min="4" max="4" width="8.44140625" style="1018" customWidth="1"/>
    <col min="5" max="5" width="1.6640625" style="1018" customWidth="1"/>
    <col min="6" max="6" width="11.6640625" style="1019" customWidth="1"/>
    <col min="7" max="7" width="1.6640625" style="1018" customWidth="1"/>
    <col min="8" max="8" width="15.44140625" style="1020" customWidth="1"/>
    <col min="9" max="9" width="19.21875" style="1293" customWidth="1"/>
    <col min="10" max="10" width="1.6640625" style="998" customWidth="1"/>
    <col min="11" max="11" width="15.44140625" style="998" customWidth="1"/>
    <col min="12" max="13" width="14.21875" style="998" customWidth="1"/>
    <col min="14" max="14" width="19.21875" style="998" customWidth="1"/>
    <col min="15" max="15" width="25.5546875" style="998" customWidth="1"/>
    <col min="16" max="16" width="28.77734375" style="998" customWidth="1"/>
    <col min="17" max="17" width="28.5546875" style="998" customWidth="1"/>
    <col min="18" max="18" width="8.6640625" style="998"/>
    <col min="19" max="19" width="41.33203125" style="998" customWidth="1"/>
    <col min="20" max="20" width="8.6640625" style="998"/>
    <col min="21" max="21" width="11.21875" style="998" customWidth="1"/>
    <col min="22" max="259" width="8.6640625" style="998"/>
    <col min="260" max="260" width="6.77734375" style="998" customWidth="1"/>
    <col min="261" max="261" width="28.21875" style="998" customWidth="1"/>
    <col min="262" max="262" width="6.77734375" style="998" customWidth="1"/>
    <col min="263" max="263" width="8.44140625" style="998" customWidth="1"/>
    <col min="264" max="264" width="1.6640625" style="998" customWidth="1"/>
    <col min="265" max="265" width="11.6640625" style="998" customWidth="1"/>
    <col min="266" max="266" width="1.6640625" style="998" customWidth="1"/>
    <col min="267" max="267" width="15.44140625" style="998" customWidth="1"/>
    <col min="268" max="269" width="14.21875" style="998" customWidth="1"/>
    <col min="270" max="270" width="19.21875" style="998" customWidth="1"/>
    <col min="271" max="271" width="25.5546875" style="998" customWidth="1"/>
    <col min="272" max="272" width="28.77734375" style="998" customWidth="1"/>
    <col min="273" max="273" width="28.5546875" style="998" customWidth="1"/>
    <col min="274" max="274" width="8.6640625" style="998"/>
    <col min="275" max="275" width="41.33203125" style="998" customWidth="1"/>
    <col min="276" max="276" width="8.6640625" style="998"/>
    <col min="277" max="277" width="11.21875" style="998" customWidth="1"/>
    <col min="278" max="515" width="8.6640625" style="998"/>
    <col min="516" max="516" width="6.77734375" style="998" customWidth="1"/>
    <col min="517" max="517" width="28.21875" style="998" customWidth="1"/>
    <col min="518" max="518" width="6.77734375" style="998" customWidth="1"/>
    <col min="519" max="519" width="8.44140625" style="998" customWidth="1"/>
    <col min="520" max="520" width="1.6640625" style="998" customWidth="1"/>
    <col min="521" max="521" width="11.6640625" style="998" customWidth="1"/>
    <col min="522" max="522" width="1.6640625" style="998" customWidth="1"/>
    <col min="523" max="523" width="15.44140625" style="998" customWidth="1"/>
    <col min="524" max="525" width="14.21875" style="998" customWidth="1"/>
    <col min="526" max="526" width="19.21875" style="998" customWidth="1"/>
    <col min="527" max="527" width="25.5546875" style="998" customWidth="1"/>
    <col min="528" max="528" width="28.77734375" style="998" customWidth="1"/>
    <col min="529" max="529" width="28.5546875" style="998" customWidth="1"/>
    <col min="530" max="530" width="8.6640625" style="998"/>
    <col min="531" max="531" width="41.33203125" style="998" customWidth="1"/>
    <col min="532" max="532" width="8.6640625" style="998"/>
    <col min="533" max="533" width="11.21875" style="998" customWidth="1"/>
    <col min="534" max="771" width="8.6640625" style="998"/>
    <col min="772" max="772" width="6.77734375" style="998" customWidth="1"/>
    <col min="773" max="773" width="28.21875" style="998" customWidth="1"/>
    <col min="774" max="774" width="6.77734375" style="998" customWidth="1"/>
    <col min="775" max="775" width="8.44140625" style="998" customWidth="1"/>
    <col min="776" max="776" width="1.6640625" style="998" customWidth="1"/>
    <col min="777" max="777" width="11.6640625" style="998" customWidth="1"/>
    <col min="778" max="778" width="1.6640625" style="998" customWidth="1"/>
    <col min="779" max="779" width="15.44140625" style="998" customWidth="1"/>
    <col min="780" max="781" width="14.21875" style="998" customWidth="1"/>
    <col min="782" max="782" width="19.21875" style="998" customWidth="1"/>
    <col min="783" max="783" width="25.5546875" style="998" customWidth="1"/>
    <col min="784" max="784" width="28.77734375" style="998" customWidth="1"/>
    <col min="785" max="785" width="28.5546875" style="998" customWidth="1"/>
    <col min="786" max="786" width="8.6640625" style="998"/>
    <col min="787" max="787" width="41.33203125" style="998" customWidth="1"/>
    <col min="788" max="788" width="8.6640625" style="998"/>
    <col min="789" max="789" width="11.21875" style="998" customWidth="1"/>
    <col min="790" max="1027" width="8.6640625" style="998"/>
    <col min="1028" max="1028" width="6.77734375" style="998" customWidth="1"/>
    <col min="1029" max="1029" width="28.21875" style="998" customWidth="1"/>
    <col min="1030" max="1030" width="6.77734375" style="998" customWidth="1"/>
    <col min="1031" max="1031" width="8.44140625" style="998" customWidth="1"/>
    <col min="1032" max="1032" width="1.6640625" style="998" customWidth="1"/>
    <col min="1033" max="1033" width="11.6640625" style="998" customWidth="1"/>
    <col min="1034" max="1034" width="1.6640625" style="998" customWidth="1"/>
    <col min="1035" max="1035" width="15.44140625" style="998" customWidth="1"/>
    <col min="1036" max="1037" width="14.21875" style="998" customWidth="1"/>
    <col min="1038" max="1038" width="19.21875" style="998" customWidth="1"/>
    <col min="1039" max="1039" width="25.5546875" style="998" customWidth="1"/>
    <col min="1040" max="1040" width="28.77734375" style="998" customWidth="1"/>
    <col min="1041" max="1041" width="28.5546875" style="998" customWidth="1"/>
    <col min="1042" max="1042" width="8.6640625" style="998"/>
    <col min="1043" max="1043" width="41.33203125" style="998" customWidth="1"/>
    <col min="1044" max="1044" width="8.6640625" style="998"/>
    <col min="1045" max="1045" width="11.21875" style="998" customWidth="1"/>
    <col min="1046" max="1283" width="8.6640625" style="998"/>
    <col min="1284" max="1284" width="6.77734375" style="998" customWidth="1"/>
    <col min="1285" max="1285" width="28.21875" style="998" customWidth="1"/>
    <col min="1286" max="1286" width="6.77734375" style="998" customWidth="1"/>
    <col min="1287" max="1287" width="8.44140625" style="998" customWidth="1"/>
    <col min="1288" max="1288" width="1.6640625" style="998" customWidth="1"/>
    <col min="1289" max="1289" width="11.6640625" style="998" customWidth="1"/>
    <col min="1290" max="1290" width="1.6640625" style="998" customWidth="1"/>
    <col min="1291" max="1291" width="15.44140625" style="998" customWidth="1"/>
    <col min="1292" max="1293" width="14.21875" style="998" customWidth="1"/>
    <col min="1294" max="1294" width="19.21875" style="998" customWidth="1"/>
    <col min="1295" max="1295" width="25.5546875" style="998" customWidth="1"/>
    <col min="1296" max="1296" width="28.77734375" style="998" customWidth="1"/>
    <col min="1297" max="1297" width="28.5546875" style="998" customWidth="1"/>
    <col min="1298" max="1298" width="8.6640625" style="998"/>
    <col min="1299" max="1299" width="41.33203125" style="998" customWidth="1"/>
    <col min="1300" max="1300" width="8.6640625" style="998"/>
    <col min="1301" max="1301" width="11.21875" style="998" customWidth="1"/>
    <col min="1302" max="1539" width="8.6640625" style="998"/>
    <col min="1540" max="1540" width="6.77734375" style="998" customWidth="1"/>
    <col min="1541" max="1541" width="28.21875" style="998" customWidth="1"/>
    <col min="1542" max="1542" width="6.77734375" style="998" customWidth="1"/>
    <col min="1543" max="1543" width="8.44140625" style="998" customWidth="1"/>
    <col min="1544" max="1544" width="1.6640625" style="998" customWidth="1"/>
    <col min="1545" max="1545" width="11.6640625" style="998" customWidth="1"/>
    <col min="1546" max="1546" width="1.6640625" style="998" customWidth="1"/>
    <col min="1547" max="1547" width="15.44140625" style="998" customWidth="1"/>
    <col min="1548" max="1549" width="14.21875" style="998" customWidth="1"/>
    <col min="1550" max="1550" width="19.21875" style="998" customWidth="1"/>
    <col min="1551" max="1551" width="25.5546875" style="998" customWidth="1"/>
    <col min="1552" max="1552" width="28.77734375" style="998" customWidth="1"/>
    <col min="1553" max="1553" width="28.5546875" style="998" customWidth="1"/>
    <col min="1554" max="1554" width="8.6640625" style="998"/>
    <col min="1555" max="1555" width="41.33203125" style="998" customWidth="1"/>
    <col min="1556" max="1556" width="8.6640625" style="998"/>
    <col min="1557" max="1557" width="11.21875" style="998" customWidth="1"/>
    <col min="1558" max="1795" width="8.6640625" style="998"/>
    <col min="1796" max="1796" width="6.77734375" style="998" customWidth="1"/>
    <col min="1797" max="1797" width="28.21875" style="998" customWidth="1"/>
    <col min="1798" max="1798" width="6.77734375" style="998" customWidth="1"/>
    <col min="1799" max="1799" width="8.44140625" style="998" customWidth="1"/>
    <col min="1800" max="1800" width="1.6640625" style="998" customWidth="1"/>
    <col min="1801" max="1801" width="11.6640625" style="998" customWidth="1"/>
    <col min="1802" max="1802" width="1.6640625" style="998" customWidth="1"/>
    <col min="1803" max="1803" width="15.44140625" style="998" customWidth="1"/>
    <col min="1804" max="1805" width="14.21875" style="998" customWidth="1"/>
    <col min="1806" max="1806" width="19.21875" style="998" customWidth="1"/>
    <col min="1807" max="1807" width="25.5546875" style="998" customWidth="1"/>
    <col min="1808" max="1808" width="28.77734375" style="998" customWidth="1"/>
    <col min="1809" max="1809" width="28.5546875" style="998" customWidth="1"/>
    <col min="1810" max="1810" width="8.6640625" style="998"/>
    <col min="1811" max="1811" width="41.33203125" style="998" customWidth="1"/>
    <col min="1812" max="1812" width="8.6640625" style="998"/>
    <col min="1813" max="1813" width="11.21875" style="998" customWidth="1"/>
    <col min="1814" max="2051" width="8.6640625" style="998"/>
    <col min="2052" max="2052" width="6.77734375" style="998" customWidth="1"/>
    <col min="2053" max="2053" width="28.21875" style="998" customWidth="1"/>
    <col min="2054" max="2054" width="6.77734375" style="998" customWidth="1"/>
    <col min="2055" max="2055" width="8.44140625" style="998" customWidth="1"/>
    <col min="2056" max="2056" width="1.6640625" style="998" customWidth="1"/>
    <col min="2057" max="2057" width="11.6640625" style="998" customWidth="1"/>
    <col min="2058" max="2058" width="1.6640625" style="998" customWidth="1"/>
    <col min="2059" max="2059" width="15.44140625" style="998" customWidth="1"/>
    <col min="2060" max="2061" width="14.21875" style="998" customWidth="1"/>
    <col min="2062" max="2062" width="19.21875" style="998" customWidth="1"/>
    <col min="2063" max="2063" width="25.5546875" style="998" customWidth="1"/>
    <col min="2064" max="2064" width="28.77734375" style="998" customWidth="1"/>
    <col min="2065" max="2065" width="28.5546875" style="998" customWidth="1"/>
    <col min="2066" max="2066" width="8.6640625" style="998"/>
    <col min="2067" max="2067" width="41.33203125" style="998" customWidth="1"/>
    <col min="2068" max="2068" width="8.6640625" style="998"/>
    <col min="2069" max="2069" width="11.21875" style="998" customWidth="1"/>
    <col min="2070" max="2307" width="8.6640625" style="998"/>
    <col min="2308" max="2308" width="6.77734375" style="998" customWidth="1"/>
    <col min="2309" max="2309" width="28.21875" style="998" customWidth="1"/>
    <col min="2310" max="2310" width="6.77734375" style="998" customWidth="1"/>
    <col min="2311" max="2311" width="8.44140625" style="998" customWidth="1"/>
    <col min="2312" max="2312" width="1.6640625" style="998" customWidth="1"/>
    <col min="2313" max="2313" width="11.6640625" style="998" customWidth="1"/>
    <col min="2314" max="2314" width="1.6640625" style="998" customWidth="1"/>
    <col min="2315" max="2315" width="15.44140625" style="998" customWidth="1"/>
    <col min="2316" max="2317" width="14.21875" style="998" customWidth="1"/>
    <col min="2318" max="2318" width="19.21875" style="998" customWidth="1"/>
    <col min="2319" max="2319" width="25.5546875" style="998" customWidth="1"/>
    <col min="2320" max="2320" width="28.77734375" style="998" customWidth="1"/>
    <col min="2321" max="2321" width="28.5546875" style="998" customWidth="1"/>
    <col min="2322" max="2322" width="8.6640625" style="998"/>
    <col min="2323" max="2323" width="41.33203125" style="998" customWidth="1"/>
    <col min="2324" max="2324" width="8.6640625" style="998"/>
    <col min="2325" max="2325" width="11.21875" style="998" customWidth="1"/>
    <col min="2326" max="2563" width="8.6640625" style="998"/>
    <col min="2564" max="2564" width="6.77734375" style="998" customWidth="1"/>
    <col min="2565" max="2565" width="28.21875" style="998" customWidth="1"/>
    <col min="2566" max="2566" width="6.77734375" style="998" customWidth="1"/>
    <col min="2567" max="2567" width="8.44140625" style="998" customWidth="1"/>
    <col min="2568" max="2568" width="1.6640625" style="998" customWidth="1"/>
    <col min="2569" max="2569" width="11.6640625" style="998" customWidth="1"/>
    <col min="2570" max="2570" width="1.6640625" style="998" customWidth="1"/>
    <col min="2571" max="2571" width="15.44140625" style="998" customWidth="1"/>
    <col min="2572" max="2573" width="14.21875" style="998" customWidth="1"/>
    <col min="2574" max="2574" width="19.21875" style="998" customWidth="1"/>
    <col min="2575" max="2575" width="25.5546875" style="998" customWidth="1"/>
    <col min="2576" max="2576" width="28.77734375" style="998" customWidth="1"/>
    <col min="2577" max="2577" width="28.5546875" style="998" customWidth="1"/>
    <col min="2578" max="2578" width="8.6640625" style="998"/>
    <col min="2579" max="2579" width="41.33203125" style="998" customWidth="1"/>
    <col min="2580" max="2580" width="8.6640625" style="998"/>
    <col min="2581" max="2581" width="11.21875" style="998" customWidth="1"/>
    <col min="2582" max="2819" width="8.6640625" style="998"/>
    <col min="2820" max="2820" width="6.77734375" style="998" customWidth="1"/>
    <col min="2821" max="2821" width="28.21875" style="998" customWidth="1"/>
    <col min="2822" max="2822" width="6.77734375" style="998" customWidth="1"/>
    <col min="2823" max="2823" width="8.44140625" style="998" customWidth="1"/>
    <col min="2824" max="2824" width="1.6640625" style="998" customWidth="1"/>
    <col min="2825" max="2825" width="11.6640625" style="998" customWidth="1"/>
    <col min="2826" max="2826" width="1.6640625" style="998" customWidth="1"/>
    <col min="2827" max="2827" width="15.44140625" style="998" customWidth="1"/>
    <col min="2828" max="2829" width="14.21875" style="998" customWidth="1"/>
    <col min="2830" max="2830" width="19.21875" style="998" customWidth="1"/>
    <col min="2831" max="2831" width="25.5546875" style="998" customWidth="1"/>
    <col min="2832" max="2832" width="28.77734375" style="998" customWidth="1"/>
    <col min="2833" max="2833" width="28.5546875" style="998" customWidth="1"/>
    <col min="2834" max="2834" width="8.6640625" style="998"/>
    <col min="2835" max="2835" width="41.33203125" style="998" customWidth="1"/>
    <col min="2836" max="2836" width="8.6640625" style="998"/>
    <col min="2837" max="2837" width="11.21875" style="998" customWidth="1"/>
    <col min="2838" max="3075" width="8.6640625" style="998"/>
    <col min="3076" max="3076" width="6.77734375" style="998" customWidth="1"/>
    <col min="3077" max="3077" width="28.21875" style="998" customWidth="1"/>
    <col min="3078" max="3078" width="6.77734375" style="998" customWidth="1"/>
    <col min="3079" max="3079" width="8.44140625" style="998" customWidth="1"/>
    <col min="3080" max="3080" width="1.6640625" style="998" customWidth="1"/>
    <col min="3081" max="3081" width="11.6640625" style="998" customWidth="1"/>
    <col min="3082" max="3082" width="1.6640625" style="998" customWidth="1"/>
    <col min="3083" max="3083" width="15.44140625" style="998" customWidth="1"/>
    <col min="3084" max="3085" width="14.21875" style="998" customWidth="1"/>
    <col min="3086" max="3086" width="19.21875" style="998" customWidth="1"/>
    <col min="3087" max="3087" width="25.5546875" style="998" customWidth="1"/>
    <col min="3088" max="3088" width="28.77734375" style="998" customWidth="1"/>
    <col min="3089" max="3089" width="28.5546875" style="998" customWidth="1"/>
    <col min="3090" max="3090" width="8.6640625" style="998"/>
    <col min="3091" max="3091" width="41.33203125" style="998" customWidth="1"/>
    <col min="3092" max="3092" width="8.6640625" style="998"/>
    <col min="3093" max="3093" width="11.21875" style="998" customWidth="1"/>
    <col min="3094" max="3331" width="8.6640625" style="998"/>
    <col min="3332" max="3332" width="6.77734375" style="998" customWidth="1"/>
    <col min="3333" max="3333" width="28.21875" style="998" customWidth="1"/>
    <col min="3334" max="3334" width="6.77734375" style="998" customWidth="1"/>
    <col min="3335" max="3335" width="8.44140625" style="998" customWidth="1"/>
    <col min="3336" max="3336" width="1.6640625" style="998" customWidth="1"/>
    <col min="3337" max="3337" width="11.6640625" style="998" customWidth="1"/>
    <col min="3338" max="3338" width="1.6640625" style="998" customWidth="1"/>
    <col min="3339" max="3339" width="15.44140625" style="998" customWidth="1"/>
    <col min="3340" max="3341" width="14.21875" style="998" customWidth="1"/>
    <col min="3342" max="3342" width="19.21875" style="998" customWidth="1"/>
    <col min="3343" max="3343" width="25.5546875" style="998" customWidth="1"/>
    <col min="3344" max="3344" width="28.77734375" style="998" customWidth="1"/>
    <col min="3345" max="3345" width="28.5546875" style="998" customWidth="1"/>
    <col min="3346" max="3346" width="8.6640625" style="998"/>
    <col min="3347" max="3347" width="41.33203125" style="998" customWidth="1"/>
    <col min="3348" max="3348" width="8.6640625" style="998"/>
    <col min="3349" max="3349" width="11.21875" style="998" customWidth="1"/>
    <col min="3350" max="3587" width="8.6640625" style="998"/>
    <col min="3588" max="3588" width="6.77734375" style="998" customWidth="1"/>
    <col min="3589" max="3589" width="28.21875" style="998" customWidth="1"/>
    <col min="3590" max="3590" width="6.77734375" style="998" customWidth="1"/>
    <col min="3591" max="3591" width="8.44140625" style="998" customWidth="1"/>
    <col min="3592" max="3592" width="1.6640625" style="998" customWidth="1"/>
    <col min="3593" max="3593" width="11.6640625" style="998" customWidth="1"/>
    <col min="3594" max="3594" width="1.6640625" style="998" customWidth="1"/>
    <col min="3595" max="3595" width="15.44140625" style="998" customWidth="1"/>
    <col min="3596" max="3597" width="14.21875" style="998" customWidth="1"/>
    <col min="3598" max="3598" width="19.21875" style="998" customWidth="1"/>
    <col min="3599" max="3599" width="25.5546875" style="998" customWidth="1"/>
    <col min="3600" max="3600" width="28.77734375" style="998" customWidth="1"/>
    <col min="3601" max="3601" width="28.5546875" style="998" customWidth="1"/>
    <col min="3602" max="3602" width="8.6640625" style="998"/>
    <col min="3603" max="3603" width="41.33203125" style="998" customWidth="1"/>
    <col min="3604" max="3604" width="8.6640625" style="998"/>
    <col min="3605" max="3605" width="11.21875" style="998" customWidth="1"/>
    <col min="3606" max="3843" width="8.6640625" style="998"/>
    <col min="3844" max="3844" width="6.77734375" style="998" customWidth="1"/>
    <col min="3845" max="3845" width="28.21875" style="998" customWidth="1"/>
    <col min="3846" max="3846" width="6.77734375" style="998" customWidth="1"/>
    <col min="3847" max="3847" width="8.44140625" style="998" customWidth="1"/>
    <col min="3848" max="3848" width="1.6640625" style="998" customWidth="1"/>
    <col min="3849" max="3849" width="11.6640625" style="998" customWidth="1"/>
    <col min="3850" max="3850" width="1.6640625" style="998" customWidth="1"/>
    <col min="3851" max="3851" width="15.44140625" style="998" customWidth="1"/>
    <col min="3852" max="3853" width="14.21875" style="998" customWidth="1"/>
    <col min="3854" max="3854" width="19.21875" style="998" customWidth="1"/>
    <col min="3855" max="3855" width="25.5546875" style="998" customWidth="1"/>
    <col min="3856" max="3856" width="28.77734375" style="998" customWidth="1"/>
    <col min="3857" max="3857" width="28.5546875" style="998" customWidth="1"/>
    <col min="3858" max="3858" width="8.6640625" style="998"/>
    <col min="3859" max="3859" width="41.33203125" style="998" customWidth="1"/>
    <col min="3860" max="3860" width="8.6640625" style="998"/>
    <col min="3861" max="3861" width="11.21875" style="998" customWidth="1"/>
    <col min="3862" max="4099" width="8.6640625" style="998"/>
    <col min="4100" max="4100" width="6.77734375" style="998" customWidth="1"/>
    <col min="4101" max="4101" width="28.21875" style="998" customWidth="1"/>
    <col min="4102" max="4102" width="6.77734375" style="998" customWidth="1"/>
    <col min="4103" max="4103" width="8.44140625" style="998" customWidth="1"/>
    <col min="4104" max="4104" width="1.6640625" style="998" customWidth="1"/>
    <col min="4105" max="4105" width="11.6640625" style="998" customWidth="1"/>
    <col min="4106" max="4106" width="1.6640625" style="998" customWidth="1"/>
    <col min="4107" max="4107" width="15.44140625" style="998" customWidth="1"/>
    <col min="4108" max="4109" width="14.21875" style="998" customWidth="1"/>
    <col min="4110" max="4110" width="19.21875" style="998" customWidth="1"/>
    <col min="4111" max="4111" width="25.5546875" style="998" customWidth="1"/>
    <col min="4112" max="4112" width="28.77734375" style="998" customWidth="1"/>
    <col min="4113" max="4113" width="28.5546875" style="998" customWidth="1"/>
    <col min="4114" max="4114" width="8.6640625" style="998"/>
    <col min="4115" max="4115" width="41.33203125" style="998" customWidth="1"/>
    <col min="4116" max="4116" width="8.6640625" style="998"/>
    <col min="4117" max="4117" width="11.21875" style="998" customWidth="1"/>
    <col min="4118" max="4355" width="8.6640625" style="998"/>
    <col min="4356" max="4356" width="6.77734375" style="998" customWidth="1"/>
    <col min="4357" max="4357" width="28.21875" style="998" customWidth="1"/>
    <col min="4358" max="4358" width="6.77734375" style="998" customWidth="1"/>
    <col min="4359" max="4359" width="8.44140625" style="998" customWidth="1"/>
    <col min="4360" max="4360" width="1.6640625" style="998" customWidth="1"/>
    <col min="4361" max="4361" width="11.6640625" style="998" customWidth="1"/>
    <col min="4362" max="4362" width="1.6640625" style="998" customWidth="1"/>
    <col min="4363" max="4363" width="15.44140625" style="998" customWidth="1"/>
    <col min="4364" max="4365" width="14.21875" style="998" customWidth="1"/>
    <col min="4366" max="4366" width="19.21875" style="998" customWidth="1"/>
    <col min="4367" max="4367" width="25.5546875" style="998" customWidth="1"/>
    <col min="4368" max="4368" width="28.77734375" style="998" customWidth="1"/>
    <col min="4369" max="4369" width="28.5546875" style="998" customWidth="1"/>
    <col min="4370" max="4370" width="8.6640625" style="998"/>
    <col min="4371" max="4371" width="41.33203125" style="998" customWidth="1"/>
    <col min="4372" max="4372" width="8.6640625" style="998"/>
    <col min="4373" max="4373" width="11.21875" style="998" customWidth="1"/>
    <col min="4374" max="4611" width="8.6640625" style="998"/>
    <col min="4612" max="4612" width="6.77734375" style="998" customWidth="1"/>
    <col min="4613" max="4613" width="28.21875" style="998" customWidth="1"/>
    <col min="4614" max="4614" width="6.77734375" style="998" customWidth="1"/>
    <col min="4615" max="4615" width="8.44140625" style="998" customWidth="1"/>
    <col min="4616" max="4616" width="1.6640625" style="998" customWidth="1"/>
    <col min="4617" max="4617" width="11.6640625" style="998" customWidth="1"/>
    <col min="4618" max="4618" width="1.6640625" style="998" customWidth="1"/>
    <col min="4619" max="4619" width="15.44140625" style="998" customWidth="1"/>
    <col min="4620" max="4621" width="14.21875" style="998" customWidth="1"/>
    <col min="4622" max="4622" width="19.21875" style="998" customWidth="1"/>
    <col min="4623" max="4623" width="25.5546875" style="998" customWidth="1"/>
    <col min="4624" max="4624" width="28.77734375" style="998" customWidth="1"/>
    <col min="4625" max="4625" width="28.5546875" style="998" customWidth="1"/>
    <col min="4626" max="4626" width="8.6640625" style="998"/>
    <col min="4627" max="4627" width="41.33203125" style="998" customWidth="1"/>
    <col min="4628" max="4628" width="8.6640625" style="998"/>
    <col min="4629" max="4629" width="11.21875" style="998" customWidth="1"/>
    <col min="4630" max="4867" width="8.6640625" style="998"/>
    <col min="4868" max="4868" width="6.77734375" style="998" customWidth="1"/>
    <col min="4869" max="4869" width="28.21875" style="998" customWidth="1"/>
    <col min="4870" max="4870" width="6.77734375" style="998" customWidth="1"/>
    <col min="4871" max="4871" width="8.44140625" style="998" customWidth="1"/>
    <col min="4872" max="4872" width="1.6640625" style="998" customWidth="1"/>
    <col min="4873" max="4873" width="11.6640625" style="998" customWidth="1"/>
    <col min="4874" max="4874" width="1.6640625" style="998" customWidth="1"/>
    <col min="4875" max="4875" width="15.44140625" style="998" customWidth="1"/>
    <col min="4876" max="4877" width="14.21875" style="998" customWidth="1"/>
    <col min="4878" max="4878" width="19.21875" style="998" customWidth="1"/>
    <col min="4879" max="4879" width="25.5546875" style="998" customWidth="1"/>
    <col min="4880" max="4880" width="28.77734375" style="998" customWidth="1"/>
    <col min="4881" max="4881" width="28.5546875" style="998" customWidth="1"/>
    <col min="4882" max="4882" width="8.6640625" style="998"/>
    <col min="4883" max="4883" width="41.33203125" style="998" customWidth="1"/>
    <col min="4884" max="4884" width="8.6640625" style="998"/>
    <col min="4885" max="4885" width="11.21875" style="998" customWidth="1"/>
    <col min="4886" max="5123" width="8.6640625" style="998"/>
    <col min="5124" max="5124" width="6.77734375" style="998" customWidth="1"/>
    <col min="5125" max="5125" width="28.21875" style="998" customWidth="1"/>
    <col min="5126" max="5126" width="6.77734375" style="998" customWidth="1"/>
    <col min="5127" max="5127" width="8.44140625" style="998" customWidth="1"/>
    <col min="5128" max="5128" width="1.6640625" style="998" customWidth="1"/>
    <col min="5129" max="5129" width="11.6640625" style="998" customWidth="1"/>
    <col min="5130" max="5130" width="1.6640625" style="998" customWidth="1"/>
    <col min="5131" max="5131" width="15.44140625" style="998" customWidth="1"/>
    <col min="5132" max="5133" width="14.21875" style="998" customWidth="1"/>
    <col min="5134" max="5134" width="19.21875" style="998" customWidth="1"/>
    <col min="5135" max="5135" width="25.5546875" style="998" customWidth="1"/>
    <col min="5136" max="5136" width="28.77734375" style="998" customWidth="1"/>
    <col min="5137" max="5137" width="28.5546875" style="998" customWidth="1"/>
    <col min="5138" max="5138" width="8.6640625" style="998"/>
    <col min="5139" max="5139" width="41.33203125" style="998" customWidth="1"/>
    <col min="5140" max="5140" width="8.6640625" style="998"/>
    <col min="5141" max="5141" width="11.21875" style="998" customWidth="1"/>
    <col min="5142" max="5379" width="8.6640625" style="998"/>
    <col min="5380" max="5380" width="6.77734375" style="998" customWidth="1"/>
    <col min="5381" max="5381" width="28.21875" style="998" customWidth="1"/>
    <col min="5382" max="5382" width="6.77734375" style="998" customWidth="1"/>
    <col min="5383" max="5383" width="8.44140625" style="998" customWidth="1"/>
    <col min="5384" max="5384" width="1.6640625" style="998" customWidth="1"/>
    <col min="5385" max="5385" width="11.6640625" style="998" customWidth="1"/>
    <col min="5386" max="5386" width="1.6640625" style="998" customWidth="1"/>
    <col min="5387" max="5387" width="15.44140625" style="998" customWidth="1"/>
    <col min="5388" max="5389" width="14.21875" style="998" customWidth="1"/>
    <col min="5390" max="5390" width="19.21875" style="998" customWidth="1"/>
    <col min="5391" max="5391" width="25.5546875" style="998" customWidth="1"/>
    <col min="5392" max="5392" width="28.77734375" style="998" customWidth="1"/>
    <col min="5393" max="5393" width="28.5546875" style="998" customWidth="1"/>
    <col min="5394" max="5394" width="8.6640625" style="998"/>
    <col min="5395" max="5395" width="41.33203125" style="998" customWidth="1"/>
    <col min="5396" max="5396" width="8.6640625" style="998"/>
    <col min="5397" max="5397" width="11.21875" style="998" customWidth="1"/>
    <col min="5398" max="5635" width="8.6640625" style="998"/>
    <col min="5636" max="5636" width="6.77734375" style="998" customWidth="1"/>
    <col min="5637" max="5637" width="28.21875" style="998" customWidth="1"/>
    <col min="5638" max="5638" width="6.77734375" style="998" customWidth="1"/>
    <col min="5639" max="5639" width="8.44140625" style="998" customWidth="1"/>
    <col min="5640" max="5640" width="1.6640625" style="998" customWidth="1"/>
    <col min="5641" max="5641" width="11.6640625" style="998" customWidth="1"/>
    <col min="5642" max="5642" width="1.6640625" style="998" customWidth="1"/>
    <col min="5643" max="5643" width="15.44140625" style="998" customWidth="1"/>
    <col min="5644" max="5645" width="14.21875" style="998" customWidth="1"/>
    <col min="5646" max="5646" width="19.21875" style="998" customWidth="1"/>
    <col min="5647" max="5647" width="25.5546875" style="998" customWidth="1"/>
    <col min="5648" max="5648" width="28.77734375" style="998" customWidth="1"/>
    <col min="5649" max="5649" width="28.5546875" style="998" customWidth="1"/>
    <col min="5650" max="5650" width="8.6640625" style="998"/>
    <col min="5651" max="5651" width="41.33203125" style="998" customWidth="1"/>
    <col min="5652" max="5652" width="8.6640625" style="998"/>
    <col min="5653" max="5653" width="11.21875" style="998" customWidth="1"/>
    <col min="5654" max="5891" width="8.6640625" style="998"/>
    <col min="5892" max="5892" width="6.77734375" style="998" customWidth="1"/>
    <col min="5893" max="5893" width="28.21875" style="998" customWidth="1"/>
    <col min="5894" max="5894" width="6.77734375" style="998" customWidth="1"/>
    <col min="5895" max="5895" width="8.44140625" style="998" customWidth="1"/>
    <col min="5896" max="5896" width="1.6640625" style="998" customWidth="1"/>
    <col min="5897" max="5897" width="11.6640625" style="998" customWidth="1"/>
    <col min="5898" max="5898" width="1.6640625" style="998" customWidth="1"/>
    <col min="5899" max="5899" width="15.44140625" style="998" customWidth="1"/>
    <col min="5900" max="5901" width="14.21875" style="998" customWidth="1"/>
    <col min="5902" max="5902" width="19.21875" style="998" customWidth="1"/>
    <col min="5903" max="5903" width="25.5546875" style="998" customWidth="1"/>
    <col min="5904" max="5904" width="28.77734375" style="998" customWidth="1"/>
    <col min="5905" max="5905" width="28.5546875" style="998" customWidth="1"/>
    <col min="5906" max="5906" width="8.6640625" style="998"/>
    <col min="5907" max="5907" width="41.33203125" style="998" customWidth="1"/>
    <col min="5908" max="5908" width="8.6640625" style="998"/>
    <col min="5909" max="5909" width="11.21875" style="998" customWidth="1"/>
    <col min="5910" max="6147" width="8.6640625" style="998"/>
    <col min="6148" max="6148" width="6.77734375" style="998" customWidth="1"/>
    <col min="6149" max="6149" width="28.21875" style="998" customWidth="1"/>
    <col min="6150" max="6150" width="6.77734375" style="998" customWidth="1"/>
    <col min="6151" max="6151" width="8.44140625" style="998" customWidth="1"/>
    <col min="6152" max="6152" width="1.6640625" style="998" customWidth="1"/>
    <col min="6153" max="6153" width="11.6640625" style="998" customWidth="1"/>
    <col min="6154" max="6154" width="1.6640625" style="998" customWidth="1"/>
    <col min="6155" max="6155" width="15.44140625" style="998" customWidth="1"/>
    <col min="6156" max="6157" width="14.21875" style="998" customWidth="1"/>
    <col min="6158" max="6158" width="19.21875" style="998" customWidth="1"/>
    <col min="6159" max="6159" width="25.5546875" style="998" customWidth="1"/>
    <col min="6160" max="6160" width="28.77734375" style="998" customWidth="1"/>
    <col min="6161" max="6161" width="28.5546875" style="998" customWidth="1"/>
    <col min="6162" max="6162" width="8.6640625" style="998"/>
    <col min="6163" max="6163" width="41.33203125" style="998" customWidth="1"/>
    <col min="6164" max="6164" width="8.6640625" style="998"/>
    <col min="6165" max="6165" width="11.21875" style="998" customWidth="1"/>
    <col min="6166" max="6403" width="8.6640625" style="998"/>
    <col min="6404" max="6404" width="6.77734375" style="998" customWidth="1"/>
    <col min="6405" max="6405" width="28.21875" style="998" customWidth="1"/>
    <col min="6406" max="6406" width="6.77734375" style="998" customWidth="1"/>
    <col min="6407" max="6407" width="8.44140625" style="998" customWidth="1"/>
    <col min="6408" max="6408" width="1.6640625" style="998" customWidth="1"/>
    <col min="6409" max="6409" width="11.6640625" style="998" customWidth="1"/>
    <col min="6410" max="6410" width="1.6640625" style="998" customWidth="1"/>
    <col min="6411" max="6411" width="15.44140625" style="998" customWidth="1"/>
    <col min="6412" max="6413" width="14.21875" style="998" customWidth="1"/>
    <col min="6414" max="6414" width="19.21875" style="998" customWidth="1"/>
    <col min="6415" max="6415" width="25.5546875" style="998" customWidth="1"/>
    <col min="6416" max="6416" width="28.77734375" style="998" customWidth="1"/>
    <col min="6417" max="6417" width="28.5546875" style="998" customWidth="1"/>
    <col min="6418" max="6418" width="8.6640625" style="998"/>
    <col min="6419" max="6419" width="41.33203125" style="998" customWidth="1"/>
    <col min="6420" max="6420" width="8.6640625" style="998"/>
    <col min="6421" max="6421" width="11.21875" style="998" customWidth="1"/>
    <col min="6422" max="6659" width="8.6640625" style="998"/>
    <col min="6660" max="6660" width="6.77734375" style="998" customWidth="1"/>
    <col min="6661" max="6661" width="28.21875" style="998" customWidth="1"/>
    <col min="6662" max="6662" width="6.77734375" style="998" customWidth="1"/>
    <col min="6663" max="6663" width="8.44140625" style="998" customWidth="1"/>
    <col min="6664" max="6664" width="1.6640625" style="998" customWidth="1"/>
    <col min="6665" max="6665" width="11.6640625" style="998" customWidth="1"/>
    <col min="6666" max="6666" width="1.6640625" style="998" customWidth="1"/>
    <col min="6667" max="6667" width="15.44140625" style="998" customWidth="1"/>
    <col min="6668" max="6669" width="14.21875" style="998" customWidth="1"/>
    <col min="6670" max="6670" width="19.21875" style="998" customWidth="1"/>
    <col min="6671" max="6671" width="25.5546875" style="998" customWidth="1"/>
    <col min="6672" max="6672" width="28.77734375" style="998" customWidth="1"/>
    <col min="6673" max="6673" width="28.5546875" style="998" customWidth="1"/>
    <col min="6674" max="6674" width="8.6640625" style="998"/>
    <col min="6675" max="6675" width="41.33203125" style="998" customWidth="1"/>
    <col min="6676" max="6676" width="8.6640625" style="998"/>
    <col min="6677" max="6677" width="11.21875" style="998" customWidth="1"/>
    <col min="6678" max="6915" width="8.6640625" style="998"/>
    <col min="6916" max="6916" width="6.77734375" style="998" customWidth="1"/>
    <col min="6917" max="6917" width="28.21875" style="998" customWidth="1"/>
    <col min="6918" max="6918" width="6.77734375" style="998" customWidth="1"/>
    <col min="6919" max="6919" width="8.44140625" style="998" customWidth="1"/>
    <col min="6920" max="6920" width="1.6640625" style="998" customWidth="1"/>
    <col min="6921" max="6921" width="11.6640625" style="998" customWidth="1"/>
    <col min="6922" max="6922" width="1.6640625" style="998" customWidth="1"/>
    <col min="6923" max="6923" width="15.44140625" style="998" customWidth="1"/>
    <col min="6924" max="6925" width="14.21875" style="998" customWidth="1"/>
    <col min="6926" max="6926" width="19.21875" style="998" customWidth="1"/>
    <col min="6927" max="6927" width="25.5546875" style="998" customWidth="1"/>
    <col min="6928" max="6928" width="28.77734375" style="998" customWidth="1"/>
    <col min="6929" max="6929" width="28.5546875" style="998" customWidth="1"/>
    <col min="6930" max="6930" width="8.6640625" style="998"/>
    <col min="6931" max="6931" width="41.33203125" style="998" customWidth="1"/>
    <col min="6932" max="6932" width="8.6640625" style="998"/>
    <col min="6933" max="6933" width="11.21875" style="998" customWidth="1"/>
    <col min="6934" max="7171" width="8.6640625" style="998"/>
    <col min="7172" max="7172" width="6.77734375" style="998" customWidth="1"/>
    <col min="7173" max="7173" width="28.21875" style="998" customWidth="1"/>
    <col min="7174" max="7174" width="6.77734375" style="998" customWidth="1"/>
    <col min="7175" max="7175" width="8.44140625" style="998" customWidth="1"/>
    <col min="7176" max="7176" width="1.6640625" style="998" customWidth="1"/>
    <col min="7177" max="7177" width="11.6640625" style="998" customWidth="1"/>
    <col min="7178" max="7178" width="1.6640625" style="998" customWidth="1"/>
    <col min="7179" max="7179" width="15.44140625" style="998" customWidth="1"/>
    <col min="7180" max="7181" width="14.21875" style="998" customWidth="1"/>
    <col min="7182" max="7182" width="19.21875" style="998" customWidth="1"/>
    <col min="7183" max="7183" width="25.5546875" style="998" customWidth="1"/>
    <col min="7184" max="7184" width="28.77734375" style="998" customWidth="1"/>
    <col min="7185" max="7185" width="28.5546875" style="998" customWidth="1"/>
    <col min="7186" max="7186" width="8.6640625" style="998"/>
    <col min="7187" max="7187" width="41.33203125" style="998" customWidth="1"/>
    <col min="7188" max="7188" width="8.6640625" style="998"/>
    <col min="7189" max="7189" width="11.21875" style="998" customWidth="1"/>
    <col min="7190" max="7427" width="8.6640625" style="998"/>
    <col min="7428" max="7428" width="6.77734375" style="998" customWidth="1"/>
    <col min="7429" max="7429" width="28.21875" style="998" customWidth="1"/>
    <col min="7430" max="7430" width="6.77734375" style="998" customWidth="1"/>
    <col min="7431" max="7431" width="8.44140625" style="998" customWidth="1"/>
    <col min="7432" max="7432" width="1.6640625" style="998" customWidth="1"/>
    <col min="7433" max="7433" width="11.6640625" style="998" customWidth="1"/>
    <col min="7434" max="7434" width="1.6640625" style="998" customWidth="1"/>
    <col min="7435" max="7435" width="15.44140625" style="998" customWidth="1"/>
    <col min="7436" max="7437" width="14.21875" style="998" customWidth="1"/>
    <col min="7438" max="7438" width="19.21875" style="998" customWidth="1"/>
    <col min="7439" max="7439" width="25.5546875" style="998" customWidth="1"/>
    <col min="7440" max="7440" width="28.77734375" style="998" customWidth="1"/>
    <col min="7441" max="7441" width="28.5546875" style="998" customWidth="1"/>
    <col min="7442" max="7442" width="8.6640625" style="998"/>
    <col min="7443" max="7443" width="41.33203125" style="998" customWidth="1"/>
    <col min="7444" max="7444" width="8.6640625" style="998"/>
    <col min="7445" max="7445" width="11.21875" style="998" customWidth="1"/>
    <col min="7446" max="7683" width="8.6640625" style="998"/>
    <col min="7684" max="7684" width="6.77734375" style="998" customWidth="1"/>
    <col min="7685" max="7685" width="28.21875" style="998" customWidth="1"/>
    <col min="7686" max="7686" width="6.77734375" style="998" customWidth="1"/>
    <col min="7687" max="7687" width="8.44140625" style="998" customWidth="1"/>
    <col min="7688" max="7688" width="1.6640625" style="998" customWidth="1"/>
    <col min="7689" max="7689" width="11.6640625" style="998" customWidth="1"/>
    <col min="7690" max="7690" width="1.6640625" style="998" customWidth="1"/>
    <col min="7691" max="7691" width="15.44140625" style="998" customWidth="1"/>
    <col min="7692" max="7693" width="14.21875" style="998" customWidth="1"/>
    <col min="7694" max="7694" width="19.21875" style="998" customWidth="1"/>
    <col min="7695" max="7695" width="25.5546875" style="998" customWidth="1"/>
    <col min="7696" max="7696" width="28.77734375" style="998" customWidth="1"/>
    <col min="7697" max="7697" width="28.5546875" style="998" customWidth="1"/>
    <col min="7698" max="7698" width="8.6640625" style="998"/>
    <col min="7699" max="7699" width="41.33203125" style="998" customWidth="1"/>
    <col min="7700" max="7700" width="8.6640625" style="998"/>
    <col min="7701" max="7701" width="11.21875" style="998" customWidth="1"/>
    <col min="7702" max="7939" width="8.6640625" style="998"/>
    <col min="7940" max="7940" width="6.77734375" style="998" customWidth="1"/>
    <col min="7941" max="7941" width="28.21875" style="998" customWidth="1"/>
    <col min="7942" max="7942" width="6.77734375" style="998" customWidth="1"/>
    <col min="7943" max="7943" width="8.44140625" style="998" customWidth="1"/>
    <col min="7944" max="7944" width="1.6640625" style="998" customWidth="1"/>
    <col min="7945" max="7945" width="11.6640625" style="998" customWidth="1"/>
    <col min="7946" max="7946" width="1.6640625" style="998" customWidth="1"/>
    <col min="7947" max="7947" width="15.44140625" style="998" customWidth="1"/>
    <col min="7948" max="7949" width="14.21875" style="998" customWidth="1"/>
    <col min="7950" max="7950" width="19.21875" style="998" customWidth="1"/>
    <col min="7951" max="7951" width="25.5546875" style="998" customWidth="1"/>
    <col min="7952" max="7952" width="28.77734375" style="998" customWidth="1"/>
    <col min="7953" max="7953" width="28.5546875" style="998" customWidth="1"/>
    <col min="7954" max="7954" width="8.6640625" style="998"/>
    <col min="7955" max="7955" width="41.33203125" style="998" customWidth="1"/>
    <col min="7956" max="7956" width="8.6640625" style="998"/>
    <col min="7957" max="7957" width="11.21875" style="998" customWidth="1"/>
    <col min="7958" max="8195" width="8.6640625" style="998"/>
    <col min="8196" max="8196" width="6.77734375" style="998" customWidth="1"/>
    <col min="8197" max="8197" width="28.21875" style="998" customWidth="1"/>
    <col min="8198" max="8198" width="6.77734375" style="998" customWidth="1"/>
    <col min="8199" max="8199" width="8.44140625" style="998" customWidth="1"/>
    <col min="8200" max="8200" width="1.6640625" style="998" customWidth="1"/>
    <col min="8201" max="8201" width="11.6640625" style="998" customWidth="1"/>
    <col min="8202" max="8202" width="1.6640625" style="998" customWidth="1"/>
    <col min="8203" max="8203" width="15.44140625" style="998" customWidth="1"/>
    <col min="8204" max="8205" width="14.21875" style="998" customWidth="1"/>
    <col min="8206" max="8206" width="19.21875" style="998" customWidth="1"/>
    <col min="8207" max="8207" width="25.5546875" style="998" customWidth="1"/>
    <col min="8208" max="8208" width="28.77734375" style="998" customWidth="1"/>
    <col min="8209" max="8209" width="28.5546875" style="998" customWidth="1"/>
    <col min="8210" max="8210" width="8.6640625" style="998"/>
    <col min="8211" max="8211" width="41.33203125" style="998" customWidth="1"/>
    <col min="8212" max="8212" width="8.6640625" style="998"/>
    <col min="8213" max="8213" width="11.21875" style="998" customWidth="1"/>
    <col min="8214" max="8451" width="8.6640625" style="998"/>
    <col min="8452" max="8452" width="6.77734375" style="998" customWidth="1"/>
    <col min="8453" max="8453" width="28.21875" style="998" customWidth="1"/>
    <col min="8454" max="8454" width="6.77734375" style="998" customWidth="1"/>
    <col min="8455" max="8455" width="8.44140625" style="998" customWidth="1"/>
    <col min="8456" max="8456" width="1.6640625" style="998" customWidth="1"/>
    <col min="8457" max="8457" width="11.6640625" style="998" customWidth="1"/>
    <col min="8458" max="8458" width="1.6640625" style="998" customWidth="1"/>
    <col min="8459" max="8459" width="15.44140625" style="998" customWidth="1"/>
    <col min="8460" max="8461" width="14.21875" style="998" customWidth="1"/>
    <col min="8462" max="8462" width="19.21875" style="998" customWidth="1"/>
    <col min="8463" max="8463" width="25.5546875" style="998" customWidth="1"/>
    <col min="8464" max="8464" width="28.77734375" style="998" customWidth="1"/>
    <col min="8465" max="8465" width="28.5546875" style="998" customWidth="1"/>
    <col min="8466" max="8466" width="8.6640625" style="998"/>
    <col min="8467" max="8467" width="41.33203125" style="998" customWidth="1"/>
    <col min="8468" max="8468" width="8.6640625" style="998"/>
    <col min="8469" max="8469" width="11.21875" style="998" customWidth="1"/>
    <col min="8470" max="8707" width="8.6640625" style="998"/>
    <col min="8708" max="8708" width="6.77734375" style="998" customWidth="1"/>
    <col min="8709" max="8709" width="28.21875" style="998" customWidth="1"/>
    <col min="8710" max="8710" width="6.77734375" style="998" customWidth="1"/>
    <col min="8711" max="8711" width="8.44140625" style="998" customWidth="1"/>
    <col min="8712" max="8712" width="1.6640625" style="998" customWidth="1"/>
    <col min="8713" max="8713" width="11.6640625" style="998" customWidth="1"/>
    <col min="8714" max="8714" width="1.6640625" style="998" customWidth="1"/>
    <col min="8715" max="8715" width="15.44140625" style="998" customWidth="1"/>
    <col min="8716" max="8717" width="14.21875" style="998" customWidth="1"/>
    <col min="8718" max="8718" width="19.21875" style="998" customWidth="1"/>
    <col min="8719" max="8719" width="25.5546875" style="998" customWidth="1"/>
    <col min="8720" max="8720" width="28.77734375" style="998" customWidth="1"/>
    <col min="8721" max="8721" width="28.5546875" style="998" customWidth="1"/>
    <col min="8722" max="8722" width="8.6640625" style="998"/>
    <col min="8723" max="8723" width="41.33203125" style="998" customWidth="1"/>
    <col min="8724" max="8724" width="8.6640625" style="998"/>
    <col min="8725" max="8725" width="11.21875" style="998" customWidth="1"/>
    <col min="8726" max="8963" width="8.6640625" style="998"/>
    <col min="8964" max="8964" width="6.77734375" style="998" customWidth="1"/>
    <col min="8965" max="8965" width="28.21875" style="998" customWidth="1"/>
    <col min="8966" max="8966" width="6.77734375" style="998" customWidth="1"/>
    <col min="8967" max="8967" width="8.44140625" style="998" customWidth="1"/>
    <col min="8968" max="8968" width="1.6640625" style="998" customWidth="1"/>
    <col min="8969" max="8969" width="11.6640625" style="998" customWidth="1"/>
    <col min="8970" max="8970" width="1.6640625" style="998" customWidth="1"/>
    <col min="8971" max="8971" width="15.44140625" style="998" customWidth="1"/>
    <col min="8972" max="8973" width="14.21875" style="998" customWidth="1"/>
    <col min="8974" max="8974" width="19.21875" style="998" customWidth="1"/>
    <col min="8975" max="8975" width="25.5546875" style="998" customWidth="1"/>
    <col min="8976" max="8976" width="28.77734375" style="998" customWidth="1"/>
    <col min="8977" max="8977" width="28.5546875" style="998" customWidth="1"/>
    <col min="8978" max="8978" width="8.6640625" style="998"/>
    <col min="8979" max="8979" width="41.33203125" style="998" customWidth="1"/>
    <col min="8980" max="8980" width="8.6640625" style="998"/>
    <col min="8981" max="8981" width="11.21875" style="998" customWidth="1"/>
    <col min="8982" max="9219" width="8.6640625" style="998"/>
    <col min="9220" max="9220" width="6.77734375" style="998" customWidth="1"/>
    <col min="9221" max="9221" width="28.21875" style="998" customWidth="1"/>
    <col min="9222" max="9222" width="6.77734375" style="998" customWidth="1"/>
    <col min="9223" max="9223" width="8.44140625" style="998" customWidth="1"/>
    <col min="9224" max="9224" width="1.6640625" style="998" customWidth="1"/>
    <col min="9225" max="9225" width="11.6640625" style="998" customWidth="1"/>
    <col min="9226" max="9226" width="1.6640625" style="998" customWidth="1"/>
    <col min="9227" max="9227" width="15.44140625" style="998" customWidth="1"/>
    <col min="9228" max="9229" width="14.21875" style="998" customWidth="1"/>
    <col min="9230" max="9230" width="19.21875" style="998" customWidth="1"/>
    <col min="9231" max="9231" width="25.5546875" style="998" customWidth="1"/>
    <col min="9232" max="9232" width="28.77734375" style="998" customWidth="1"/>
    <col min="9233" max="9233" width="28.5546875" style="998" customWidth="1"/>
    <col min="9234" max="9234" width="8.6640625" style="998"/>
    <col min="9235" max="9235" width="41.33203125" style="998" customWidth="1"/>
    <col min="9236" max="9236" width="8.6640625" style="998"/>
    <col min="9237" max="9237" width="11.21875" style="998" customWidth="1"/>
    <col min="9238" max="9475" width="8.6640625" style="998"/>
    <col min="9476" max="9476" width="6.77734375" style="998" customWidth="1"/>
    <col min="9477" max="9477" width="28.21875" style="998" customWidth="1"/>
    <col min="9478" max="9478" width="6.77734375" style="998" customWidth="1"/>
    <col min="9479" max="9479" width="8.44140625" style="998" customWidth="1"/>
    <col min="9480" max="9480" width="1.6640625" style="998" customWidth="1"/>
    <col min="9481" max="9481" width="11.6640625" style="998" customWidth="1"/>
    <col min="9482" max="9482" width="1.6640625" style="998" customWidth="1"/>
    <col min="9483" max="9483" width="15.44140625" style="998" customWidth="1"/>
    <col min="9484" max="9485" width="14.21875" style="998" customWidth="1"/>
    <col min="9486" max="9486" width="19.21875" style="998" customWidth="1"/>
    <col min="9487" max="9487" width="25.5546875" style="998" customWidth="1"/>
    <col min="9488" max="9488" width="28.77734375" style="998" customWidth="1"/>
    <col min="9489" max="9489" width="28.5546875" style="998" customWidth="1"/>
    <col min="9490" max="9490" width="8.6640625" style="998"/>
    <col min="9491" max="9491" width="41.33203125" style="998" customWidth="1"/>
    <col min="9492" max="9492" width="8.6640625" style="998"/>
    <col min="9493" max="9493" width="11.21875" style="998" customWidth="1"/>
    <col min="9494" max="9731" width="8.6640625" style="998"/>
    <col min="9732" max="9732" width="6.77734375" style="998" customWidth="1"/>
    <col min="9733" max="9733" width="28.21875" style="998" customWidth="1"/>
    <col min="9734" max="9734" width="6.77734375" style="998" customWidth="1"/>
    <col min="9735" max="9735" width="8.44140625" style="998" customWidth="1"/>
    <col min="9736" max="9736" width="1.6640625" style="998" customWidth="1"/>
    <col min="9737" max="9737" width="11.6640625" style="998" customWidth="1"/>
    <col min="9738" max="9738" width="1.6640625" style="998" customWidth="1"/>
    <col min="9739" max="9739" width="15.44140625" style="998" customWidth="1"/>
    <col min="9740" max="9741" width="14.21875" style="998" customWidth="1"/>
    <col min="9742" max="9742" width="19.21875" style="998" customWidth="1"/>
    <col min="9743" max="9743" width="25.5546875" style="998" customWidth="1"/>
    <col min="9744" max="9744" width="28.77734375" style="998" customWidth="1"/>
    <col min="9745" max="9745" width="28.5546875" style="998" customWidth="1"/>
    <col min="9746" max="9746" width="8.6640625" style="998"/>
    <col min="9747" max="9747" width="41.33203125" style="998" customWidth="1"/>
    <col min="9748" max="9748" width="8.6640625" style="998"/>
    <col min="9749" max="9749" width="11.21875" style="998" customWidth="1"/>
    <col min="9750" max="9987" width="8.6640625" style="998"/>
    <col min="9988" max="9988" width="6.77734375" style="998" customWidth="1"/>
    <col min="9989" max="9989" width="28.21875" style="998" customWidth="1"/>
    <col min="9990" max="9990" width="6.77734375" style="998" customWidth="1"/>
    <col min="9991" max="9991" width="8.44140625" style="998" customWidth="1"/>
    <col min="9992" max="9992" width="1.6640625" style="998" customWidth="1"/>
    <col min="9993" max="9993" width="11.6640625" style="998" customWidth="1"/>
    <col min="9994" max="9994" width="1.6640625" style="998" customWidth="1"/>
    <col min="9995" max="9995" width="15.44140625" style="998" customWidth="1"/>
    <col min="9996" max="9997" width="14.21875" style="998" customWidth="1"/>
    <col min="9998" max="9998" width="19.21875" style="998" customWidth="1"/>
    <col min="9999" max="9999" width="25.5546875" style="998" customWidth="1"/>
    <col min="10000" max="10000" width="28.77734375" style="998" customWidth="1"/>
    <col min="10001" max="10001" width="28.5546875" style="998" customWidth="1"/>
    <col min="10002" max="10002" width="8.6640625" style="998"/>
    <col min="10003" max="10003" width="41.33203125" style="998" customWidth="1"/>
    <col min="10004" max="10004" width="8.6640625" style="998"/>
    <col min="10005" max="10005" width="11.21875" style="998" customWidth="1"/>
    <col min="10006" max="10243" width="8.6640625" style="998"/>
    <col min="10244" max="10244" width="6.77734375" style="998" customWidth="1"/>
    <col min="10245" max="10245" width="28.21875" style="998" customWidth="1"/>
    <col min="10246" max="10246" width="6.77734375" style="998" customWidth="1"/>
    <col min="10247" max="10247" width="8.44140625" style="998" customWidth="1"/>
    <col min="10248" max="10248" width="1.6640625" style="998" customWidth="1"/>
    <col min="10249" max="10249" width="11.6640625" style="998" customWidth="1"/>
    <col min="10250" max="10250" width="1.6640625" style="998" customWidth="1"/>
    <col min="10251" max="10251" width="15.44140625" style="998" customWidth="1"/>
    <col min="10252" max="10253" width="14.21875" style="998" customWidth="1"/>
    <col min="10254" max="10254" width="19.21875" style="998" customWidth="1"/>
    <col min="10255" max="10255" width="25.5546875" style="998" customWidth="1"/>
    <col min="10256" max="10256" width="28.77734375" style="998" customWidth="1"/>
    <col min="10257" max="10257" width="28.5546875" style="998" customWidth="1"/>
    <col min="10258" max="10258" width="8.6640625" style="998"/>
    <col min="10259" max="10259" width="41.33203125" style="998" customWidth="1"/>
    <col min="10260" max="10260" width="8.6640625" style="998"/>
    <col min="10261" max="10261" width="11.21875" style="998" customWidth="1"/>
    <col min="10262" max="10499" width="8.6640625" style="998"/>
    <col min="10500" max="10500" width="6.77734375" style="998" customWidth="1"/>
    <col min="10501" max="10501" width="28.21875" style="998" customWidth="1"/>
    <col min="10502" max="10502" width="6.77734375" style="998" customWidth="1"/>
    <col min="10503" max="10503" width="8.44140625" style="998" customWidth="1"/>
    <col min="10504" max="10504" width="1.6640625" style="998" customWidth="1"/>
    <col min="10505" max="10505" width="11.6640625" style="998" customWidth="1"/>
    <col min="10506" max="10506" width="1.6640625" style="998" customWidth="1"/>
    <col min="10507" max="10507" width="15.44140625" style="998" customWidth="1"/>
    <col min="10508" max="10509" width="14.21875" style="998" customWidth="1"/>
    <col min="10510" max="10510" width="19.21875" style="998" customWidth="1"/>
    <col min="10511" max="10511" width="25.5546875" style="998" customWidth="1"/>
    <col min="10512" max="10512" width="28.77734375" style="998" customWidth="1"/>
    <col min="10513" max="10513" width="28.5546875" style="998" customWidth="1"/>
    <col min="10514" max="10514" width="8.6640625" style="998"/>
    <col min="10515" max="10515" width="41.33203125" style="998" customWidth="1"/>
    <col min="10516" max="10516" width="8.6640625" style="998"/>
    <col min="10517" max="10517" width="11.21875" style="998" customWidth="1"/>
    <col min="10518" max="10755" width="8.6640625" style="998"/>
    <col min="10756" max="10756" width="6.77734375" style="998" customWidth="1"/>
    <col min="10757" max="10757" width="28.21875" style="998" customWidth="1"/>
    <col min="10758" max="10758" width="6.77734375" style="998" customWidth="1"/>
    <col min="10759" max="10759" width="8.44140625" style="998" customWidth="1"/>
    <col min="10760" max="10760" width="1.6640625" style="998" customWidth="1"/>
    <col min="10761" max="10761" width="11.6640625" style="998" customWidth="1"/>
    <col min="10762" max="10762" width="1.6640625" style="998" customWidth="1"/>
    <col min="10763" max="10763" width="15.44140625" style="998" customWidth="1"/>
    <col min="10764" max="10765" width="14.21875" style="998" customWidth="1"/>
    <col min="10766" max="10766" width="19.21875" style="998" customWidth="1"/>
    <col min="10767" max="10767" width="25.5546875" style="998" customWidth="1"/>
    <col min="10768" max="10768" width="28.77734375" style="998" customWidth="1"/>
    <col min="10769" max="10769" width="28.5546875" style="998" customWidth="1"/>
    <col min="10770" max="10770" width="8.6640625" style="998"/>
    <col min="10771" max="10771" width="41.33203125" style="998" customWidth="1"/>
    <col min="10772" max="10772" width="8.6640625" style="998"/>
    <col min="10773" max="10773" width="11.21875" style="998" customWidth="1"/>
    <col min="10774" max="11011" width="8.6640625" style="998"/>
    <col min="11012" max="11012" width="6.77734375" style="998" customWidth="1"/>
    <col min="11013" max="11013" width="28.21875" style="998" customWidth="1"/>
    <col min="11014" max="11014" width="6.77734375" style="998" customWidth="1"/>
    <col min="11015" max="11015" width="8.44140625" style="998" customWidth="1"/>
    <col min="11016" max="11016" width="1.6640625" style="998" customWidth="1"/>
    <col min="11017" max="11017" width="11.6640625" style="998" customWidth="1"/>
    <col min="11018" max="11018" width="1.6640625" style="998" customWidth="1"/>
    <col min="11019" max="11019" width="15.44140625" style="998" customWidth="1"/>
    <col min="11020" max="11021" width="14.21875" style="998" customWidth="1"/>
    <col min="11022" max="11022" width="19.21875" style="998" customWidth="1"/>
    <col min="11023" max="11023" width="25.5546875" style="998" customWidth="1"/>
    <col min="11024" max="11024" width="28.77734375" style="998" customWidth="1"/>
    <col min="11025" max="11025" width="28.5546875" style="998" customWidth="1"/>
    <col min="11026" max="11026" width="8.6640625" style="998"/>
    <col min="11027" max="11027" width="41.33203125" style="998" customWidth="1"/>
    <col min="11028" max="11028" width="8.6640625" style="998"/>
    <col min="11029" max="11029" width="11.21875" style="998" customWidth="1"/>
    <col min="11030" max="11267" width="8.6640625" style="998"/>
    <col min="11268" max="11268" width="6.77734375" style="998" customWidth="1"/>
    <col min="11269" max="11269" width="28.21875" style="998" customWidth="1"/>
    <col min="11270" max="11270" width="6.77734375" style="998" customWidth="1"/>
    <col min="11271" max="11271" width="8.44140625" style="998" customWidth="1"/>
    <col min="11272" max="11272" width="1.6640625" style="998" customWidth="1"/>
    <col min="11273" max="11273" width="11.6640625" style="998" customWidth="1"/>
    <col min="11274" max="11274" width="1.6640625" style="998" customWidth="1"/>
    <col min="11275" max="11275" width="15.44140625" style="998" customWidth="1"/>
    <col min="11276" max="11277" width="14.21875" style="998" customWidth="1"/>
    <col min="11278" max="11278" width="19.21875" style="998" customWidth="1"/>
    <col min="11279" max="11279" width="25.5546875" style="998" customWidth="1"/>
    <col min="11280" max="11280" width="28.77734375" style="998" customWidth="1"/>
    <col min="11281" max="11281" width="28.5546875" style="998" customWidth="1"/>
    <col min="11282" max="11282" width="8.6640625" style="998"/>
    <col min="11283" max="11283" width="41.33203125" style="998" customWidth="1"/>
    <col min="11284" max="11284" width="8.6640625" style="998"/>
    <col min="11285" max="11285" width="11.21875" style="998" customWidth="1"/>
    <col min="11286" max="11523" width="8.6640625" style="998"/>
    <col min="11524" max="11524" width="6.77734375" style="998" customWidth="1"/>
    <col min="11525" max="11525" width="28.21875" style="998" customWidth="1"/>
    <col min="11526" max="11526" width="6.77734375" style="998" customWidth="1"/>
    <col min="11527" max="11527" width="8.44140625" style="998" customWidth="1"/>
    <col min="11528" max="11528" width="1.6640625" style="998" customWidth="1"/>
    <col min="11529" max="11529" width="11.6640625" style="998" customWidth="1"/>
    <col min="11530" max="11530" width="1.6640625" style="998" customWidth="1"/>
    <col min="11531" max="11531" width="15.44140625" style="998" customWidth="1"/>
    <col min="11532" max="11533" width="14.21875" style="998" customWidth="1"/>
    <col min="11534" max="11534" width="19.21875" style="998" customWidth="1"/>
    <col min="11535" max="11535" width="25.5546875" style="998" customWidth="1"/>
    <col min="11536" max="11536" width="28.77734375" style="998" customWidth="1"/>
    <col min="11537" max="11537" width="28.5546875" style="998" customWidth="1"/>
    <col min="11538" max="11538" width="8.6640625" style="998"/>
    <col min="11539" max="11539" width="41.33203125" style="998" customWidth="1"/>
    <col min="11540" max="11540" width="8.6640625" style="998"/>
    <col min="11541" max="11541" width="11.21875" style="998" customWidth="1"/>
    <col min="11542" max="11779" width="8.6640625" style="998"/>
    <col min="11780" max="11780" width="6.77734375" style="998" customWidth="1"/>
    <col min="11781" max="11781" width="28.21875" style="998" customWidth="1"/>
    <col min="11782" max="11782" width="6.77734375" style="998" customWidth="1"/>
    <col min="11783" max="11783" width="8.44140625" style="998" customWidth="1"/>
    <col min="11784" max="11784" width="1.6640625" style="998" customWidth="1"/>
    <col min="11785" max="11785" width="11.6640625" style="998" customWidth="1"/>
    <col min="11786" max="11786" width="1.6640625" style="998" customWidth="1"/>
    <col min="11787" max="11787" width="15.44140625" style="998" customWidth="1"/>
    <col min="11788" max="11789" width="14.21875" style="998" customWidth="1"/>
    <col min="11790" max="11790" width="19.21875" style="998" customWidth="1"/>
    <col min="11791" max="11791" width="25.5546875" style="998" customWidth="1"/>
    <col min="11792" max="11792" width="28.77734375" style="998" customWidth="1"/>
    <col min="11793" max="11793" width="28.5546875" style="998" customWidth="1"/>
    <col min="11794" max="11794" width="8.6640625" style="998"/>
    <col min="11795" max="11795" width="41.33203125" style="998" customWidth="1"/>
    <col min="11796" max="11796" width="8.6640625" style="998"/>
    <col min="11797" max="11797" width="11.21875" style="998" customWidth="1"/>
    <col min="11798" max="12035" width="8.6640625" style="998"/>
    <col min="12036" max="12036" width="6.77734375" style="998" customWidth="1"/>
    <col min="12037" max="12037" width="28.21875" style="998" customWidth="1"/>
    <col min="12038" max="12038" width="6.77734375" style="998" customWidth="1"/>
    <col min="12039" max="12039" width="8.44140625" style="998" customWidth="1"/>
    <col min="12040" max="12040" width="1.6640625" style="998" customWidth="1"/>
    <col min="12041" max="12041" width="11.6640625" style="998" customWidth="1"/>
    <col min="12042" max="12042" width="1.6640625" style="998" customWidth="1"/>
    <col min="12043" max="12043" width="15.44140625" style="998" customWidth="1"/>
    <col min="12044" max="12045" width="14.21875" style="998" customWidth="1"/>
    <col min="12046" max="12046" width="19.21875" style="998" customWidth="1"/>
    <col min="12047" max="12047" width="25.5546875" style="998" customWidth="1"/>
    <col min="12048" max="12048" width="28.77734375" style="998" customWidth="1"/>
    <col min="12049" max="12049" width="28.5546875" style="998" customWidth="1"/>
    <col min="12050" max="12050" width="8.6640625" style="998"/>
    <col min="12051" max="12051" width="41.33203125" style="998" customWidth="1"/>
    <col min="12052" max="12052" width="8.6640625" style="998"/>
    <col min="12053" max="12053" width="11.21875" style="998" customWidth="1"/>
    <col min="12054" max="12291" width="8.6640625" style="998"/>
    <col min="12292" max="12292" width="6.77734375" style="998" customWidth="1"/>
    <col min="12293" max="12293" width="28.21875" style="998" customWidth="1"/>
    <col min="12294" max="12294" width="6.77734375" style="998" customWidth="1"/>
    <col min="12295" max="12295" width="8.44140625" style="998" customWidth="1"/>
    <col min="12296" max="12296" width="1.6640625" style="998" customWidth="1"/>
    <col min="12297" max="12297" width="11.6640625" style="998" customWidth="1"/>
    <col min="12298" max="12298" width="1.6640625" style="998" customWidth="1"/>
    <col min="12299" max="12299" width="15.44140625" style="998" customWidth="1"/>
    <col min="12300" max="12301" width="14.21875" style="998" customWidth="1"/>
    <col min="12302" max="12302" width="19.21875" style="998" customWidth="1"/>
    <col min="12303" max="12303" width="25.5546875" style="998" customWidth="1"/>
    <col min="12304" max="12304" width="28.77734375" style="998" customWidth="1"/>
    <col min="12305" max="12305" width="28.5546875" style="998" customWidth="1"/>
    <col min="12306" max="12306" width="8.6640625" style="998"/>
    <col min="12307" max="12307" width="41.33203125" style="998" customWidth="1"/>
    <col min="12308" max="12308" width="8.6640625" style="998"/>
    <col min="12309" max="12309" width="11.21875" style="998" customWidth="1"/>
    <col min="12310" max="12547" width="8.6640625" style="998"/>
    <col min="12548" max="12548" width="6.77734375" style="998" customWidth="1"/>
    <col min="12549" max="12549" width="28.21875" style="998" customWidth="1"/>
    <col min="12550" max="12550" width="6.77734375" style="998" customWidth="1"/>
    <col min="12551" max="12551" width="8.44140625" style="998" customWidth="1"/>
    <col min="12552" max="12552" width="1.6640625" style="998" customWidth="1"/>
    <col min="12553" max="12553" width="11.6640625" style="998" customWidth="1"/>
    <col min="12554" max="12554" width="1.6640625" style="998" customWidth="1"/>
    <col min="12555" max="12555" width="15.44140625" style="998" customWidth="1"/>
    <col min="12556" max="12557" width="14.21875" style="998" customWidth="1"/>
    <col min="12558" max="12558" width="19.21875" style="998" customWidth="1"/>
    <col min="12559" max="12559" width="25.5546875" style="998" customWidth="1"/>
    <col min="12560" max="12560" width="28.77734375" style="998" customWidth="1"/>
    <col min="12561" max="12561" width="28.5546875" style="998" customWidth="1"/>
    <col min="12562" max="12562" width="8.6640625" style="998"/>
    <col min="12563" max="12563" width="41.33203125" style="998" customWidth="1"/>
    <col min="12564" max="12564" width="8.6640625" style="998"/>
    <col min="12565" max="12565" width="11.21875" style="998" customWidth="1"/>
    <col min="12566" max="12803" width="8.6640625" style="998"/>
    <col min="12804" max="12804" width="6.77734375" style="998" customWidth="1"/>
    <col min="12805" max="12805" width="28.21875" style="998" customWidth="1"/>
    <col min="12806" max="12806" width="6.77734375" style="998" customWidth="1"/>
    <col min="12807" max="12807" width="8.44140625" style="998" customWidth="1"/>
    <col min="12808" max="12808" width="1.6640625" style="998" customWidth="1"/>
    <col min="12809" max="12809" width="11.6640625" style="998" customWidth="1"/>
    <col min="12810" max="12810" width="1.6640625" style="998" customWidth="1"/>
    <col min="12811" max="12811" width="15.44140625" style="998" customWidth="1"/>
    <col min="12812" max="12813" width="14.21875" style="998" customWidth="1"/>
    <col min="12814" max="12814" width="19.21875" style="998" customWidth="1"/>
    <col min="12815" max="12815" width="25.5546875" style="998" customWidth="1"/>
    <col min="12816" max="12816" width="28.77734375" style="998" customWidth="1"/>
    <col min="12817" max="12817" width="28.5546875" style="998" customWidth="1"/>
    <col min="12818" max="12818" width="8.6640625" style="998"/>
    <col min="12819" max="12819" width="41.33203125" style="998" customWidth="1"/>
    <col min="12820" max="12820" width="8.6640625" style="998"/>
    <col min="12821" max="12821" width="11.21875" style="998" customWidth="1"/>
    <col min="12822" max="13059" width="8.6640625" style="998"/>
    <col min="13060" max="13060" width="6.77734375" style="998" customWidth="1"/>
    <col min="13061" max="13061" width="28.21875" style="998" customWidth="1"/>
    <col min="13062" max="13062" width="6.77734375" style="998" customWidth="1"/>
    <col min="13063" max="13063" width="8.44140625" style="998" customWidth="1"/>
    <col min="13064" max="13064" width="1.6640625" style="998" customWidth="1"/>
    <col min="13065" max="13065" width="11.6640625" style="998" customWidth="1"/>
    <col min="13066" max="13066" width="1.6640625" style="998" customWidth="1"/>
    <col min="13067" max="13067" width="15.44140625" style="998" customWidth="1"/>
    <col min="13068" max="13069" width="14.21875" style="998" customWidth="1"/>
    <col min="13070" max="13070" width="19.21875" style="998" customWidth="1"/>
    <col min="13071" max="13071" width="25.5546875" style="998" customWidth="1"/>
    <col min="13072" max="13072" width="28.77734375" style="998" customWidth="1"/>
    <col min="13073" max="13073" width="28.5546875" style="998" customWidth="1"/>
    <col min="13074" max="13074" width="8.6640625" style="998"/>
    <col min="13075" max="13075" width="41.33203125" style="998" customWidth="1"/>
    <col min="13076" max="13076" width="8.6640625" style="998"/>
    <col min="13077" max="13077" width="11.21875" style="998" customWidth="1"/>
    <col min="13078" max="13315" width="8.6640625" style="998"/>
    <col min="13316" max="13316" width="6.77734375" style="998" customWidth="1"/>
    <col min="13317" max="13317" width="28.21875" style="998" customWidth="1"/>
    <col min="13318" max="13318" width="6.77734375" style="998" customWidth="1"/>
    <col min="13319" max="13319" width="8.44140625" style="998" customWidth="1"/>
    <col min="13320" max="13320" width="1.6640625" style="998" customWidth="1"/>
    <col min="13321" max="13321" width="11.6640625" style="998" customWidth="1"/>
    <col min="13322" max="13322" width="1.6640625" style="998" customWidth="1"/>
    <col min="13323" max="13323" width="15.44140625" style="998" customWidth="1"/>
    <col min="13324" max="13325" width="14.21875" style="998" customWidth="1"/>
    <col min="13326" max="13326" width="19.21875" style="998" customWidth="1"/>
    <col min="13327" max="13327" width="25.5546875" style="998" customWidth="1"/>
    <col min="13328" max="13328" width="28.77734375" style="998" customWidth="1"/>
    <col min="13329" max="13329" width="28.5546875" style="998" customWidth="1"/>
    <col min="13330" max="13330" width="8.6640625" style="998"/>
    <col min="13331" max="13331" width="41.33203125" style="998" customWidth="1"/>
    <col min="13332" max="13332" width="8.6640625" style="998"/>
    <col min="13333" max="13333" width="11.21875" style="998" customWidth="1"/>
    <col min="13334" max="13571" width="8.6640625" style="998"/>
    <col min="13572" max="13572" width="6.77734375" style="998" customWidth="1"/>
    <col min="13573" max="13573" width="28.21875" style="998" customWidth="1"/>
    <col min="13574" max="13574" width="6.77734375" style="998" customWidth="1"/>
    <col min="13575" max="13575" width="8.44140625" style="998" customWidth="1"/>
    <col min="13576" max="13576" width="1.6640625" style="998" customWidth="1"/>
    <col min="13577" max="13577" width="11.6640625" style="998" customWidth="1"/>
    <col min="13578" max="13578" width="1.6640625" style="998" customWidth="1"/>
    <col min="13579" max="13579" width="15.44140625" style="998" customWidth="1"/>
    <col min="13580" max="13581" width="14.21875" style="998" customWidth="1"/>
    <col min="13582" max="13582" width="19.21875" style="998" customWidth="1"/>
    <col min="13583" max="13583" width="25.5546875" style="998" customWidth="1"/>
    <col min="13584" max="13584" width="28.77734375" style="998" customWidth="1"/>
    <col min="13585" max="13585" width="28.5546875" style="998" customWidth="1"/>
    <col min="13586" max="13586" width="8.6640625" style="998"/>
    <col min="13587" max="13587" width="41.33203125" style="998" customWidth="1"/>
    <col min="13588" max="13588" width="8.6640625" style="998"/>
    <col min="13589" max="13589" width="11.21875" style="998" customWidth="1"/>
    <col min="13590" max="13827" width="8.6640625" style="998"/>
    <col min="13828" max="13828" width="6.77734375" style="998" customWidth="1"/>
    <col min="13829" max="13829" width="28.21875" style="998" customWidth="1"/>
    <col min="13830" max="13830" width="6.77734375" style="998" customWidth="1"/>
    <col min="13831" max="13831" width="8.44140625" style="998" customWidth="1"/>
    <col min="13832" max="13832" width="1.6640625" style="998" customWidth="1"/>
    <col min="13833" max="13833" width="11.6640625" style="998" customWidth="1"/>
    <col min="13834" max="13834" width="1.6640625" style="998" customWidth="1"/>
    <col min="13835" max="13835" width="15.44140625" style="998" customWidth="1"/>
    <col min="13836" max="13837" width="14.21875" style="998" customWidth="1"/>
    <col min="13838" max="13838" width="19.21875" style="998" customWidth="1"/>
    <col min="13839" max="13839" width="25.5546875" style="998" customWidth="1"/>
    <col min="13840" max="13840" width="28.77734375" style="998" customWidth="1"/>
    <col min="13841" max="13841" width="28.5546875" style="998" customWidth="1"/>
    <col min="13842" max="13842" width="8.6640625" style="998"/>
    <col min="13843" max="13843" width="41.33203125" style="998" customWidth="1"/>
    <col min="13844" max="13844" width="8.6640625" style="998"/>
    <col min="13845" max="13845" width="11.21875" style="998" customWidth="1"/>
    <col min="13846" max="14083" width="8.6640625" style="998"/>
    <col min="14084" max="14084" width="6.77734375" style="998" customWidth="1"/>
    <col min="14085" max="14085" width="28.21875" style="998" customWidth="1"/>
    <col min="14086" max="14086" width="6.77734375" style="998" customWidth="1"/>
    <col min="14087" max="14087" width="8.44140625" style="998" customWidth="1"/>
    <col min="14088" max="14088" width="1.6640625" style="998" customWidth="1"/>
    <col min="14089" max="14089" width="11.6640625" style="998" customWidth="1"/>
    <col min="14090" max="14090" width="1.6640625" style="998" customWidth="1"/>
    <col min="14091" max="14091" width="15.44140625" style="998" customWidth="1"/>
    <col min="14092" max="14093" width="14.21875" style="998" customWidth="1"/>
    <col min="14094" max="14094" width="19.21875" style="998" customWidth="1"/>
    <col min="14095" max="14095" width="25.5546875" style="998" customWidth="1"/>
    <col min="14096" max="14096" width="28.77734375" style="998" customWidth="1"/>
    <col min="14097" max="14097" width="28.5546875" style="998" customWidth="1"/>
    <col min="14098" max="14098" width="8.6640625" style="998"/>
    <col min="14099" max="14099" width="41.33203125" style="998" customWidth="1"/>
    <col min="14100" max="14100" width="8.6640625" style="998"/>
    <col min="14101" max="14101" width="11.21875" style="998" customWidth="1"/>
    <col min="14102" max="14339" width="8.6640625" style="998"/>
    <col min="14340" max="14340" width="6.77734375" style="998" customWidth="1"/>
    <col min="14341" max="14341" width="28.21875" style="998" customWidth="1"/>
    <col min="14342" max="14342" width="6.77734375" style="998" customWidth="1"/>
    <col min="14343" max="14343" width="8.44140625" style="998" customWidth="1"/>
    <col min="14344" max="14344" width="1.6640625" style="998" customWidth="1"/>
    <col min="14345" max="14345" width="11.6640625" style="998" customWidth="1"/>
    <col min="14346" max="14346" width="1.6640625" style="998" customWidth="1"/>
    <col min="14347" max="14347" width="15.44140625" style="998" customWidth="1"/>
    <col min="14348" max="14349" width="14.21875" style="998" customWidth="1"/>
    <col min="14350" max="14350" width="19.21875" style="998" customWidth="1"/>
    <col min="14351" max="14351" width="25.5546875" style="998" customWidth="1"/>
    <col min="14352" max="14352" width="28.77734375" style="998" customWidth="1"/>
    <col min="14353" max="14353" width="28.5546875" style="998" customWidth="1"/>
    <col min="14354" max="14354" width="8.6640625" style="998"/>
    <col min="14355" max="14355" width="41.33203125" style="998" customWidth="1"/>
    <col min="14356" max="14356" width="8.6640625" style="998"/>
    <col min="14357" max="14357" width="11.21875" style="998" customWidth="1"/>
    <col min="14358" max="14595" width="8.6640625" style="998"/>
    <col min="14596" max="14596" width="6.77734375" style="998" customWidth="1"/>
    <col min="14597" max="14597" width="28.21875" style="998" customWidth="1"/>
    <col min="14598" max="14598" width="6.77734375" style="998" customWidth="1"/>
    <col min="14599" max="14599" width="8.44140625" style="998" customWidth="1"/>
    <col min="14600" max="14600" width="1.6640625" style="998" customWidth="1"/>
    <col min="14601" max="14601" width="11.6640625" style="998" customWidth="1"/>
    <col min="14602" max="14602" width="1.6640625" style="998" customWidth="1"/>
    <col min="14603" max="14603" width="15.44140625" style="998" customWidth="1"/>
    <col min="14604" max="14605" width="14.21875" style="998" customWidth="1"/>
    <col min="14606" max="14606" width="19.21875" style="998" customWidth="1"/>
    <col min="14607" max="14607" width="25.5546875" style="998" customWidth="1"/>
    <col min="14608" max="14608" width="28.77734375" style="998" customWidth="1"/>
    <col min="14609" max="14609" width="28.5546875" style="998" customWidth="1"/>
    <col min="14610" max="14610" width="8.6640625" style="998"/>
    <col min="14611" max="14611" width="41.33203125" style="998" customWidth="1"/>
    <col min="14612" max="14612" width="8.6640625" style="998"/>
    <col min="14613" max="14613" width="11.21875" style="998" customWidth="1"/>
    <col min="14614" max="14851" width="8.6640625" style="998"/>
    <col min="14852" max="14852" width="6.77734375" style="998" customWidth="1"/>
    <col min="14853" max="14853" width="28.21875" style="998" customWidth="1"/>
    <col min="14854" max="14854" width="6.77734375" style="998" customWidth="1"/>
    <col min="14855" max="14855" width="8.44140625" style="998" customWidth="1"/>
    <col min="14856" max="14856" width="1.6640625" style="998" customWidth="1"/>
    <col min="14857" max="14857" width="11.6640625" style="998" customWidth="1"/>
    <col min="14858" max="14858" width="1.6640625" style="998" customWidth="1"/>
    <col min="14859" max="14859" width="15.44140625" style="998" customWidth="1"/>
    <col min="14860" max="14861" width="14.21875" style="998" customWidth="1"/>
    <col min="14862" max="14862" width="19.21875" style="998" customWidth="1"/>
    <col min="14863" max="14863" width="25.5546875" style="998" customWidth="1"/>
    <col min="14864" max="14864" width="28.77734375" style="998" customWidth="1"/>
    <col min="14865" max="14865" width="28.5546875" style="998" customWidth="1"/>
    <col min="14866" max="14866" width="8.6640625" style="998"/>
    <col min="14867" max="14867" width="41.33203125" style="998" customWidth="1"/>
    <col min="14868" max="14868" width="8.6640625" style="998"/>
    <col min="14869" max="14869" width="11.21875" style="998" customWidth="1"/>
    <col min="14870" max="15107" width="8.6640625" style="998"/>
    <col min="15108" max="15108" width="6.77734375" style="998" customWidth="1"/>
    <col min="15109" max="15109" width="28.21875" style="998" customWidth="1"/>
    <col min="15110" max="15110" width="6.77734375" style="998" customWidth="1"/>
    <col min="15111" max="15111" width="8.44140625" style="998" customWidth="1"/>
    <col min="15112" max="15112" width="1.6640625" style="998" customWidth="1"/>
    <col min="15113" max="15113" width="11.6640625" style="998" customWidth="1"/>
    <col min="15114" max="15114" width="1.6640625" style="998" customWidth="1"/>
    <col min="15115" max="15115" width="15.44140625" style="998" customWidth="1"/>
    <col min="15116" max="15117" width="14.21875" style="998" customWidth="1"/>
    <col min="15118" max="15118" width="19.21875" style="998" customWidth="1"/>
    <col min="15119" max="15119" width="25.5546875" style="998" customWidth="1"/>
    <col min="15120" max="15120" width="28.77734375" style="998" customWidth="1"/>
    <col min="15121" max="15121" width="28.5546875" style="998" customWidth="1"/>
    <col min="15122" max="15122" width="8.6640625" style="998"/>
    <col min="15123" max="15123" width="41.33203125" style="998" customWidth="1"/>
    <col min="15124" max="15124" width="8.6640625" style="998"/>
    <col min="15125" max="15125" width="11.21875" style="998" customWidth="1"/>
    <col min="15126" max="15363" width="8.6640625" style="998"/>
    <col min="15364" max="15364" width="6.77734375" style="998" customWidth="1"/>
    <col min="15365" max="15365" width="28.21875" style="998" customWidth="1"/>
    <col min="15366" max="15366" width="6.77734375" style="998" customWidth="1"/>
    <col min="15367" max="15367" width="8.44140625" style="998" customWidth="1"/>
    <col min="15368" max="15368" width="1.6640625" style="998" customWidth="1"/>
    <col min="15369" max="15369" width="11.6640625" style="998" customWidth="1"/>
    <col min="15370" max="15370" width="1.6640625" style="998" customWidth="1"/>
    <col min="15371" max="15371" width="15.44140625" style="998" customWidth="1"/>
    <col min="15372" max="15373" width="14.21875" style="998" customWidth="1"/>
    <col min="15374" max="15374" width="19.21875" style="998" customWidth="1"/>
    <col min="15375" max="15375" width="25.5546875" style="998" customWidth="1"/>
    <col min="15376" max="15376" width="28.77734375" style="998" customWidth="1"/>
    <col min="15377" max="15377" width="28.5546875" style="998" customWidth="1"/>
    <col min="15378" max="15378" width="8.6640625" style="998"/>
    <col min="15379" max="15379" width="41.33203125" style="998" customWidth="1"/>
    <col min="15380" max="15380" width="8.6640625" style="998"/>
    <col min="15381" max="15381" width="11.21875" style="998" customWidth="1"/>
    <col min="15382" max="15619" width="8.6640625" style="998"/>
    <col min="15620" max="15620" width="6.77734375" style="998" customWidth="1"/>
    <col min="15621" max="15621" width="28.21875" style="998" customWidth="1"/>
    <col min="15622" max="15622" width="6.77734375" style="998" customWidth="1"/>
    <col min="15623" max="15623" width="8.44140625" style="998" customWidth="1"/>
    <col min="15624" max="15624" width="1.6640625" style="998" customWidth="1"/>
    <col min="15625" max="15625" width="11.6640625" style="998" customWidth="1"/>
    <col min="15626" max="15626" width="1.6640625" style="998" customWidth="1"/>
    <col min="15627" max="15627" width="15.44140625" style="998" customWidth="1"/>
    <col min="15628" max="15629" width="14.21875" style="998" customWidth="1"/>
    <col min="15630" max="15630" width="19.21875" style="998" customWidth="1"/>
    <col min="15631" max="15631" width="25.5546875" style="998" customWidth="1"/>
    <col min="15632" max="15632" width="28.77734375" style="998" customWidth="1"/>
    <col min="15633" max="15633" width="28.5546875" style="998" customWidth="1"/>
    <col min="15634" max="15634" width="8.6640625" style="998"/>
    <col min="15635" max="15635" width="41.33203125" style="998" customWidth="1"/>
    <col min="15636" max="15636" width="8.6640625" style="998"/>
    <col min="15637" max="15637" width="11.21875" style="998" customWidth="1"/>
    <col min="15638" max="15875" width="8.6640625" style="998"/>
    <col min="15876" max="15876" width="6.77734375" style="998" customWidth="1"/>
    <col min="15877" max="15877" width="28.21875" style="998" customWidth="1"/>
    <col min="15878" max="15878" width="6.77734375" style="998" customWidth="1"/>
    <col min="15879" max="15879" width="8.44140625" style="998" customWidth="1"/>
    <col min="15880" max="15880" width="1.6640625" style="998" customWidth="1"/>
    <col min="15881" max="15881" width="11.6640625" style="998" customWidth="1"/>
    <col min="15882" max="15882" width="1.6640625" style="998" customWidth="1"/>
    <col min="15883" max="15883" width="15.44140625" style="998" customWidth="1"/>
    <col min="15884" max="15885" width="14.21875" style="998" customWidth="1"/>
    <col min="15886" max="15886" width="19.21875" style="998" customWidth="1"/>
    <col min="15887" max="15887" width="25.5546875" style="998" customWidth="1"/>
    <col min="15888" max="15888" width="28.77734375" style="998" customWidth="1"/>
    <col min="15889" max="15889" width="28.5546875" style="998" customWidth="1"/>
    <col min="15890" max="15890" width="8.6640625" style="998"/>
    <col min="15891" max="15891" width="41.33203125" style="998" customWidth="1"/>
    <col min="15892" max="15892" width="8.6640625" style="998"/>
    <col min="15893" max="15893" width="11.21875" style="998" customWidth="1"/>
    <col min="15894" max="16384" width="8.6640625" style="998"/>
  </cols>
  <sheetData>
    <row r="1" spans="1:9" s="85" customFormat="1" ht="15.75" customHeight="1">
      <c r="A1" s="83"/>
      <c r="B1" s="84" t="s">
        <v>17</v>
      </c>
      <c r="C1" s="944" t="s">
        <v>57</v>
      </c>
      <c r="D1" s="945"/>
      <c r="E1" s="945"/>
      <c r="F1" s="339"/>
      <c r="G1" s="946"/>
      <c r="H1" s="947"/>
    </row>
    <row r="2" spans="1:9" s="85" customFormat="1" ht="15.75" customHeight="1">
      <c r="A2" s="83"/>
      <c r="B2" s="84"/>
      <c r="C2" s="944" t="s">
        <v>58</v>
      </c>
      <c r="D2" s="945"/>
      <c r="E2" s="945"/>
      <c r="F2" s="339"/>
      <c r="G2" s="946"/>
      <c r="H2" s="947"/>
    </row>
    <row r="3" spans="1:9" s="85" customFormat="1" ht="15.75" customHeight="1">
      <c r="A3" s="83"/>
      <c r="B3" s="84" t="s">
        <v>74</v>
      </c>
      <c r="C3" s="37" t="s">
        <v>70</v>
      </c>
      <c r="D3" s="945"/>
      <c r="E3" s="950"/>
      <c r="F3" s="339"/>
      <c r="G3" s="946"/>
      <c r="H3" s="947"/>
    </row>
    <row r="4" spans="1:9" s="85" customFormat="1">
      <c r="A4" s="83"/>
      <c r="B4" s="84" t="s">
        <v>18</v>
      </c>
      <c r="C4" s="37" t="s">
        <v>320</v>
      </c>
      <c r="D4" s="9"/>
      <c r="E4" s="3"/>
      <c r="F4" s="9"/>
      <c r="G4" s="2"/>
      <c r="I4" s="1289"/>
    </row>
    <row r="5" spans="1:9" s="85" customFormat="1">
      <c r="A5" s="83"/>
      <c r="B5" s="84" t="s">
        <v>19</v>
      </c>
      <c r="C5" s="949" t="s">
        <v>55</v>
      </c>
      <c r="D5" s="945"/>
      <c r="E5" s="950"/>
      <c r="F5" s="339"/>
      <c r="G5" s="2"/>
    </row>
    <row r="6" spans="1:9" s="4" customFormat="1">
      <c r="A6" s="83"/>
      <c r="B6" s="84"/>
      <c r="C6" s="44" t="s">
        <v>27</v>
      </c>
      <c r="D6" s="9"/>
      <c r="E6" s="3"/>
      <c r="F6" s="9"/>
      <c r="G6" s="2"/>
      <c r="I6" s="1290"/>
    </row>
    <row r="7" spans="1:9" s="4" customFormat="1">
      <c r="A7" s="1"/>
      <c r="B7" s="19"/>
      <c r="C7" s="19"/>
      <c r="D7" s="9"/>
      <c r="E7" s="9"/>
      <c r="F7" s="3"/>
      <c r="G7" s="9"/>
      <c r="H7" s="2"/>
      <c r="I7" s="25"/>
    </row>
    <row r="8" spans="1:9" s="4" customFormat="1" ht="18">
      <c r="A8" s="1" t="s">
        <v>76</v>
      </c>
      <c r="B8" s="988" t="s">
        <v>77</v>
      </c>
      <c r="C8" s="988"/>
      <c r="D8" s="87"/>
      <c r="E8" s="87"/>
      <c r="F8" s="88"/>
      <c r="G8" s="87"/>
      <c r="H8" s="89"/>
      <c r="I8" s="25"/>
    </row>
    <row r="9" spans="1:9" s="4" customFormat="1">
      <c r="A9" s="1"/>
      <c r="B9" s="87"/>
      <c r="C9" s="87"/>
      <c r="D9" s="87"/>
      <c r="E9" s="87"/>
      <c r="F9" s="88"/>
      <c r="G9" s="87"/>
      <c r="H9" s="89"/>
      <c r="I9" s="25"/>
    </row>
    <row r="10" spans="1:9" s="4" customFormat="1">
      <c r="A10" s="1"/>
      <c r="B10" s="19"/>
      <c r="C10" s="19"/>
      <c r="D10" s="9"/>
      <c r="E10" s="9"/>
      <c r="F10" s="3"/>
      <c r="G10" s="9"/>
      <c r="H10" s="2"/>
      <c r="I10" s="25"/>
    </row>
    <row r="11" spans="1:9" s="94" customFormat="1">
      <c r="A11" s="91" t="s">
        <v>78</v>
      </c>
      <c r="B11" s="92" t="s">
        <v>79</v>
      </c>
      <c r="C11" s="92"/>
      <c r="D11" s="93"/>
      <c r="F11" s="95"/>
      <c r="H11" s="1291" t="s">
        <v>80</v>
      </c>
      <c r="I11" s="96"/>
    </row>
    <row r="12" spans="1:9" s="94" customFormat="1">
      <c r="A12" s="91"/>
      <c r="B12" s="92"/>
      <c r="C12" s="92"/>
      <c r="D12" s="93"/>
      <c r="F12" s="95"/>
      <c r="H12" s="99"/>
      <c r="I12" s="96"/>
    </row>
    <row r="13" spans="1:9" s="94" customFormat="1" ht="15.75" customHeight="1">
      <c r="A13" s="100" t="s">
        <v>81</v>
      </c>
      <c r="B13" s="101" t="s">
        <v>265</v>
      </c>
      <c r="C13" s="101"/>
      <c r="D13" s="102"/>
      <c r="E13" s="102"/>
      <c r="F13" s="103"/>
      <c r="G13" s="102"/>
      <c r="H13" s="992">
        <f>H120</f>
        <v>550</v>
      </c>
      <c r="I13" s="96"/>
    </row>
    <row r="14" spans="1:9" s="4" customFormat="1" ht="15.75" customHeight="1">
      <c r="A14" s="100" t="s">
        <v>83</v>
      </c>
      <c r="B14" s="101" t="s">
        <v>84</v>
      </c>
      <c r="C14" s="101"/>
      <c r="D14" s="102"/>
      <c r="E14" s="102"/>
      <c r="F14" s="103"/>
      <c r="G14" s="102"/>
      <c r="H14" s="992">
        <f>H174</f>
        <v>0</v>
      </c>
      <c r="I14" s="25"/>
    </row>
    <row r="15" spans="1:9" s="4" customFormat="1">
      <c r="A15" s="100"/>
      <c r="B15" s="101"/>
      <c r="C15" s="101"/>
      <c r="D15" s="102"/>
      <c r="E15" s="102"/>
      <c r="F15" s="103"/>
      <c r="G15" s="102"/>
      <c r="H15" s="107"/>
      <c r="I15" s="25"/>
    </row>
    <row r="16" spans="1:9" s="4" customFormat="1" ht="16.5" thickBot="1">
      <c r="A16" s="100"/>
      <c r="B16" s="993" t="s">
        <v>89</v>
      </c>
      <c r="C16" s="993"/>
      <c r="D16" s="995"/>
      <c r="E16" s="995"/>
      <c r="F16" s="996"/>
      <c r="G16" s="995"/>
      <c r="H16" s="997">
        <f>SUM(H13:H15)</f>
        <v>550</v>
      </c>
      <c r="I16" s="1292"/>
    </row>
    <row r="17" spans="1:9" s="4" customFormat="1">
      <c r="A17" s="1"/>
      <c r="B17" s="19"/>
      <c r="C17" s="19"/>
      <c r="D17" s="9"/>
      <c r="E17" s="9"/>
      <c r="F17" s="3"/>
      <c r="G17" s="9"/>
      <c r="H17" s="2"/>
      <c r="I17" s="25"/>
    </row>
    <row r="18" spans="1:9" s="4" customFormat="1" ht="15.75" customHeight="1">
      <c r="A18" s="1"/>
      <c r="B18" s="19"/>
      <c r="C18" s="19"/>
      <c r="D18" s="9"/>
      <c r="E18" s="9"/>
      <c r="F18" s="3"/>
      <c r="G18" s="9"/>
      <c r="H18" s="2"/>
      <c r="I18" s="25"/>
    </row>
    <row r="19" spans="1:9" ht="15.75" customHeight="1">
      <c r="B19" s="19"/>
      <c r="C19" s="19"/>
      <c r="D19" s="9"/>
      <c r="E19" s="9"/>
      <c r="F19" s="1391"/>
      <c r="G19" s="1392"/>
      <c r="H19" s="1392"/>
    </row>
    <row r="20" spans="1:9" ht="15.75" customHeight="1">
      <c r="B20" s="19"/>
      <c r="C20" s="19"/>
      <c r="D20" s="9"/>
      <c r="E20" s="9"/>
      <c r="F20" s="1394"/>
      <c r="G20" s="1394"/>
      <c r="H20" s="1394"/>
    </row>
    <row r="21" spans="1:9" s="4" customFormat="1" ht="15.75" customHeight="1">
      <c r="A21" s="1"/>
      <c r="B21" s="19"/>
      <c r="C21" s="19"/>
      <c r="D21" s="9"/>
      <c r="E21" s="9"/>
      <c r="F21" s="3"/>
      <c r="G21" s="9"/>
      <c r="H21" s="2"/>
      <c r="I21" s="25"/>
    </row>
    <row r="22" spans="1:9" ht="15.75" customHeight="1">
      <c r="B22" s="19"/>
      <c r="C22" s="19"/>
      <c r="D22" s="9"/>
      <c r="E22" s="9"/>
      <c r="F22" s="1391"/>
      <c r="G22" s="1395"/>
      <c r="H22" s="1395"/>
    </row>
    <row r="23" spans="1:9" ht="15.75" customHeight="1">
      <c r="B23" s="19"/>
      <c r="C23" s="19"/>
      <c r="D23" s="9"/>
      <c r="E23" s="9"/>
      <c r="F23" s="1394"/>
      <c r="G23" s="1397"/>
      <c r="H23" s="1397"/>
    </row>
    <row r="24" spans="1:9" s="4" customFormat="1" ht="15.75" customHeight="1">
      <c r="A24" s="1"/>
      <c r="B24" s="19"/>
      <c r="C24" s="19"/>
      <c r="D24" s="9"/>
      <c r="E24" s="9"/>
      <c r="F24" s="3"/>
      <c r="G24" s="9"/>
      <c r="H24" s="2"/>
      <c r="I24" s="25"/>
    </row>
    <row r="25" spans="1:9" ht="15.75" customHeight="1">
      <c r="B25" s="19"/>
      <c r="C25" s="19"/>
      <c r="D25" s="9"/>
      <c r="E25" s="9"/>
      <c r="F25" s="1391"/>
      <c r="G25" s="1399"/>
      <c r="H25" s="1399"/>
    </row>
    <row r="26" spans="1:9" ht="15.75" customHeight="1">
      <c r="B26" s="19"/>
      <c r="C26" s="19"/>
      <c r="D26" s="9"/>
      <c r="E26" s="9"/>
      <c r="F26" s="1402"/>
      <c r="G26" s="1402"/>
      <c r="H26" s="1402"/>
    </row>
    <row r="27" spans="1:9" ht="15.75" customHeight="1">
      <c r="B27" s="19"/>
      <c r="C27" s="19"/>
      <c r="D27" s="9"/>
      <c r="E27" s="9"/>
      <c r="F27" s="317"/>
      <c r="G27" s="317"/>
      <c r="H27" s="317"/>
    </row>
    <row r="28" spans="1:9" ht="15.75" customHeight="1">
      <c r="B28" s="19"/>
      <c r="C28" s="19"/>
      <c r="D28" s="9"/>
      <c r="E28" s="9"/>
      <c r="F28" s="317"/>
      <c r="G28" s="317"/>
      <c r="H28" s="317"/>
    </row>
    <row r="29" spans="1:9" ht="15.75" customHeight="1">
      <c r="B29" s="19"/>
      <c r="C29" s="19"/>
      <c r="D29" s="9"/>
      <c r="E29" s="9"/>
      <c r="F29" s="317"/>
      <c r="G29" s="317"/>
      <c r="H29" s="317"/>
    </row>
    <row r="30" spans="1:9" ht="15.75" customHeight="1">
      <c r="B30" s="19"/>
      <c r="C30" s="19"/>
      <c r="D30" s="9"/>
      <c r="E30" s="9"/>
      <c r="F30" s="317"/>
      <c r="G30" s="317"/>
      <c r="H30" s="317"/>
    </row>
    <row r="31" spans="1:9" ht="15.75" customHeight="1">
      <c r="B31" s="19"/>
      <c r="C31" s="19"/>
      <c r="D31" s="9"/>
      <c r="E31" s="9"/>
      <c r="F31" s="317"/>
      <c r="G31" s="317"/>
      <c r="H31" s="317"/>
    </row>
    <row r="32" spans="1:9" ht="15.75" customHeight="1">
      <c r="B32" s="19"/>
      <c r="C32" s="19"/>
      <c r="D32" s="9"/>
      <c r="E32" s="9"/>
      <c r="F32" s="317"/>
      <c r="G32" s="317"/>
      <c r="H32" s="317"/>
    </row>
    <row r="33" spans="1:9" ht="15.75" customHeight="1">
      <c r="B33" s="19"/>
      <c r="C33" s="19"/>
      <c r="D33" s="9"/>
      <c r="E33" s="9"/>
      <c r="F33" s="317"/>
      <c r="G33" s="317"/>
      <c r="H33" s="317"/>
    </row>
    <row r="34" spans="1:9" ht="15.75" customHeight="1">
      <c r="B34" s="19"/>
      <c r="C34" s="19"/>
      <c r="D34" s="9"/>
      <c r="E34" s="9"/>
      <c r="F34" s="317"/>
      <c r="G34" s="317"/>
      <c r="H34" s="317"/>
    </row>
    <row r="35" spans="1:9" ht="15.75" customHeight="1">
      <c r="B35" s="19"/>
      <c r="C35" s="19"/>
      <c r="D35" s="9"/>
      <c r="E35" s="9"/>
      <c r="F35" s="317"/>
      <c r="G35" s="317"/>
      <c r="H35" s="317"/>
    </row>
    <row r="36" spans="1:9" ht="15.75" customHeight="1">
      <c r="B36" s="19"/>
      <c r="C36" s="19"/>
      <c r="D36" s="9"/>
      <c r="E36" s="9"/>
      <c r="F36" s="317"/>
      <c r="G36" s="317"/>
      <c r="H36" s="317"/>
    </row>
    <row r="37" spans="1:9" ht="15.75" customHeight="1">
      <c r="B37" s="19"/>
      <c r="C37" s="19"/>
      <c r="D37" s="9"/>
      <c r="E37" s="9"/>
      <c r="F37" s="317"/>
      <c r="G37" s="317"/>
      <c r="H37" s="317"/>
    </row>
    <row r="38" spans="1:9" ht="15.75" customHeight="1">
      <c r="B38" s="19"/>
      <c r="C38" s="19"/>
      <c r="D38" s="9"/>
      <c r="E38" s="9"/>
      <c r="F38" s="317"/>
      <c r="G38" s="317"/>
      <c r="H38" s="317"/>
    </row>
    <row r="39" spans="1:9" ht="15.75" customHeight="1">
      <c r="B39" s="19"/>
      <c r="C39" s="19"/>
      <c r="D39" s="9"/>
      <c r="E39" s="9"/>
      <c r="F39" s="317"/>
      <c r="G39" s="317"/>
      <c r="H39" s="317"/>
    </row>
    <row r="40" spans="1:9" ht="15.75" customHeight="1">
      <c r="B40" s="19"/>
      <c r="C40" s="19"/>
      <c r="D40" s="9"/>
      <c r="E40" s="9"/>
      <c r="F40" s="317"/>
      <c r="G40" s="317"/>
      <c r="H40" s="317"/>
    </row>
    <row r="41" spans="1:9" ht="15.75" customHeight="1">
      <c r="B41" s="19"/>
      <c r="C41" s="19"/>
      <c r="D41" s="9"/>
      <c r="E41" s="9"/>
      <c r="F41" s="317"/>
      <c r="G41" s="317"/>
      <c r="H41" s="317"/>
    </row>
    <row r="42" spans="1:9" ht="15.75" customHeight="1">
      <c r="B42" s="19"/>
      <c r="C42" s="19"/>
      <c r="D42" s="9"/>
      <c r="E42" s="9"/>
      <c r="F42" s="317"/>
      <c r="G42" s="317"/>
      <c r="H42" s="317"/>
    </row>
    <row r="43" spans="1:9" ht="15.75" customHeight="1">
      <c r="B43" s="19"/>
      <c r="C43" s="19"/>
      <c r="D43" s="9"/>
      <c r="E43" s="9"/>
      <c r="F43" s="317"/>
      <c r="G43" s="317"/>
      <c r="H43" s="317"/>
    </row>
    <row r="44" spans="1:9" ht="15.75" customHeight="1">
      <c r="B44" s="19"/>
      <c r="C44" s="19"/>
      <c r="D44" s="9"/>
      <c r="E44" s="9"/>
      <c r="F44" s="317"/>
      <c r="G44" s="317"/>
      <c r="H44" s="317"/>
    </row>
    <row r="45" spans="1:9" s="4" customFormat="1" ht="15.75" customHeight="1">
      <c r="A45" s="1"/>
      <c r="B45" s="19"/>
      <c r="C45" s="19"/>
      <c r="D45" s="9"/>
      <c r="E45" s="9"/>
      <c r="F45" s="3"/>
      <c r="G45" s="9"/>
      <c r="H45" s="2"/>
      <c r="I45" s="25"/>
    </row>
    <row r="46" spans="1:9" s="4" customFormat="1" ht="15.75" customHeight="1">
      <c r="A46" s="1"/>
      <c r="B46" s="19"/>
      <c r="C46" s="19"/>
      <c r="D46" s="9"/>
      <c r="E46" s="9"/>
      <c r="F46" s="3"/>
      <c r="G46" s="9"/>
      <c r="H46" s="2"/>
      <c r="I46" s="25"/>
    </row>
    <row r="47" spans="1:9" s="4" customFormat="1">
      <c r="A47" s="1"/>
      <c r="B47" s="19"/>
      <c r="C47" s="19"/>
      <c r="D47" s="9"/>
      <c r="E47" s="9"/>
      <c r="F47" s="3"/>
      <c r="G47" s="9"/>
      <c r="H47" s="2"/>
      <c r="I47" s="25"/>
    </row>
    <row r="48" spans="1:9">
      <c r="B48" s="19" t="s">
        <v>38</v>
      </c>
      <c r="C48" s="19"/>
      <c r="D48" s="9"/>
      <c r="E48" s="9"/>
      <c r="F48" s="3"/>
      <c r="G48" s="9"/>
      <c r="H48" s="2"/>
    </row>
    <row r="49" spans="1:9" s="4" customFormat="1" ht="15.75" customHeight="1">
      <c r="A49" s="1"/>
      <c r="B49" s="19"/>
      <c r="C49" s="19"/>
      <c r="D49" s="9"/>
      <c r="E49" s="9"/>
      <c r="F49" s="317"/>
      <c r="G49" s="317"/>
      <c r="H49" s="317"/>
      <c r="I49" s="25"/>
    </row>
    <row r="50" spans="1:9" s="4" customFormat="1" ht="15.75" customHeight="1">
      <c r="A50" s="1"/>
      <c r="B50" s="382" t="s">
        <v>90</v>
      </c>
      <c r="C50" s="19"/>
      <c r="D50" s="9"/>
      <c r="E50" s="9"/>
      <c r="F50" s="317"/>
      <c r="G50" s="317"/>
      <c r="H50" s="317"/>
      <c r="I50" s="25"/>
    </row>
    <row r="51" spans="1:9" s="4" customFormat="1" ht="45" customHeight="1">
      <c r="A51" s="1"/>
      <c r="B51" s="1404" t="s">
        <v>91</v>
      </c>
      <c r="C51" s="1404"/>
      <c r="D51" s="1404"/>
      <c r="E51" s="1404"/>
      <c r="F51" s="1404"/>
      <c r="G51" s="1404"/>
      <c r="H51" s="1404"/>
      <c r="I51" s="25"/>
    </row>
    <row r="52" spans="1:9" s="4" customFormat="1" ht="15.75" customHeight="1">
      <c r="A52" s="1"/>
      <c r="B52" s="19"/>
      <c r="C52" s="19"/>
      <c r="D52" s="19"/>
      <c r="E52" s="19"/>
      <c r="F52" s="19"/>
      <c r="G52" s="19"/>
      <c r="H52" s="19"/>
      <c r="I52" s="25"/>
    </row>
    <row r="53" spans="1:9" s="4" customFormat="1" ht="15.75" customHeight="1">
      <c r="A53" s="1"/>
      <c r="B53" s="382" t="s">
        <v>92</v>
      </c>
      <c r="C53" s="19"/>
      <c r="D53" s="9"/>
      <c r="E53" s="9"/>
      <c r="F53" s="317"/>
      <c r="G53" s="317"/>
      <c r="H53" s="317"/>
      <c r="I53" s="25"/>
    </row>
    <row r="54" spans="1:9" s="4" customFormat="1" ht="35.25" customHeight="1">
      <c r="A54" s="1"/>
      <c r="B54" s="1404" t="s">
        <v>93</v>
      </c>
      <c r="C54" s="1404"/>
      <c r="D54" s="1404"/>
      <c r="E54" s="1404"/>
      <c r="F54" s="1404"/>
      <c r="G54" s="1404"/>
      <c r="H54" s="1404"/>
      <c r="I54" s="25"/>
    </row>
    <row r="55" spans="1:9" s="4" customFormat="1" ht="15.75" customHeight="1">
      <c r="A55" s="1"/>
      <c r="B55" s="19"/>
      <c r="C55" s="19"/>
      <c r="D55" s="9"/>
      <c r="E55" s="9"/>
      <c r="F55" s="317"/>
      <c r="G55" s="317"/>
      <c r="H55" s="317"/>
      <c r="I55" s="25"/>
    </row>
    <row r="56" spans="1:9" s="4" customFormat="1" ht="15.75" customHeight="1">
      <c r="A56" s="1"/>
      <c r="B56" s="382" t="s">
        <v>94</v>
      </c>
      <c r="C56" s="19"/>
      <c r="D56" s="9"/>
      <c r="E56" s="9"/>
      <c r="F56" s="317"/>
      <c r="G56" s="317"/>
      <c r="H56" s="317"/>
      <c r="I56" s="25"/>
    </row>
    <row r="57" spans="1:9" s="4" customFormat="1" ht="44.25" customHeight="1">
      <c r="A57" s="1"/>
      <c r="B57" s="1394" t="s">
        <v>95</v>
      </c>
      <c r="C57" s="1394"/>
      <c r="D57" s="1394"/>
      <c r="E57" s="1394"/>
      <c r="F57" s="1394"/>
      <c r="G57" s="1394"/>
      <c r="H57" s="1394"/>
      <c r="I57" s="25"/>
    </row>
    <row r="58" spans="1:9" s="4" customFormat="1" ht="15.75" customHeight="1">
      <c r="A58" s="1"/>
      <c r="B58" s="19"/>
      <c r="C58" s="19"/>
      <c r="D58" s="9"/>
      <c r="E58" s="9"/>
      <c r="F58" s="317"/>
      <c r="G58" s="317"/>
      <c r="H58" s="317"/>
      <c r="I58" s="25"/>
    </row>
    <row r="59" spans="1:9" s="4" customFormat="1" ht="15.75" customHeight="1">
      <c r="A59" s="1"/>
      <c r="B59" s="1401" t="s">
        <v>96</v>
      </c>
      <c r="C59" s="1392"/>
      <c r="D59" s="1392"/>
      <c r="E59" s="9"/>
      <c r="F59" s="317"/>
      <c r="G59" s="317"/>
      <c r="H59" s="317"/>
      <c r="I59" s="25"/>
    </row>
    <row r="60" spans="1:9" s="4" customFormat="1" ht="66" customHeight="1">
      <c r="A60" s="1"/>
      <c r="B60" s="1394" t="s">
        <v>321</v>
      </c>
      <c r="C60" s="1394"/>
      <c r="D60" s="1394"/>
      <c r="E60" s="1394"/>
      <c r="F60" s="1394"/>
      <c r="G60" s="1394"/>
      <c r="H60" s="1394"/>
      <c r="I60" s="25"/>
    </row>
    <row r="61" spans="1:9" s="4" customFormat="1">
      <c r="A61" s="1"/>
      <c r="B61" s="316"/>
      <c r="C61" s="316"/>
      <c r="D61" s="316"/>
      <c r="E61" s="316"/>
      <c r="F61" s="316"/>
      <c r="G61" s="316"/>
      <c r="H61" s="316"/>
      <c r="I61" s="25"/>
    </row>
    <row r="62" spans="1:9" s="4" customFormat="1">
      <c r="A62" s="1"/>
      <c r="B62" s="1401" t="s">
        <v>98</v>
      </c>
      <c r="C62" s="1392"/>
      <c r="D62" s="1392"/>
      <c r="E62" s="9"/>
      <c r="F62" s="317"/>
      <c r="G62" s="317"/>
      <c r="H62" s="317"/>
      <c r="I62" s="25"/>
    </row>
    <row r="63" spans="1:9" s="4" customFormat="1" ht="85.5" customHeight="1">
      <c r="A63" s="1"/>
      <c r="B63" s="1394" t="s">
        <v>99</v>
      </c>
      <c r="C63" s="1394"/>
      <c r="D63" s="1394"/>
      <c r="E63" s="1394"/>
      <c r="F63" s="1394"/>
      <c r="G63" s="1394"/>
      <c r="H63" s="1394"/>
      <c r="I63" s="25"/>
    </row>
    <row r="64" spans="1:9" s="4" customFormat="1">
      <c r="A64" s="1"/>
      <c r="B64" s="316"/>
      <c r="C64" s="316"/>
      <c r="D64" s="316"/>
      <c r="E64" s="316"/>
      <c r="F64" s="316"/>
      <c r="G64" s="316"/>
      <c r="H64" s="316"/>
      <c r="I64" s="25"/>
    </row>
    <row r="65" spans="1:9" s="4" customFormat="1">
      <c r="A65" s="1"/>
      <c r="B65" s="1401" t="s">
        <v>100</v>
      </c>
      <c r="C65" s="1392"/>
      <c r="D65" s="1392"/>
      <c r="E65" s="9"/>
      <c r="F65" s="317"/>
      <c r="G65" s="317"/>
      <c r="H65" s="317"/>
      <c r="I65" s="25"/>
    </row>
    <row r="66" spans="1:9" s="4" customFormat="1" ht="48" customHeight="1">
      <c r="A66" s="1"/>
      <c r="B66" s="1394" t="s">
        <v>101</v>
      </c>
      <c r="C66" s="1394"/>
      <c r="D66" s="1394"/>
      <c r="E66" s="1394"/>
      <c r="F66" s="1394"/>
      <c r="G66" s="1394"/>
      <c r="H66" s="1394"/>
      <c r="I66" s="25"/>
    </row>
    <row r="67" spans="1:9" s="4" customFormat="1" ht="15.75" customHeight="1">
      <c r="A67" s="1"/>
      <c r="B67" s="19"/>
      <c r="C67" s="19"/>
      <c r="D67" s="9"/>
      <c r="E67" s="9"/>
      <c r="F67" s="317"/>
      <c r="G67" s="317"/>
      <c r="H67" s="317"/>
      <c r="I67" s="25"/>
    </row>
    <row r="68" spans="1:9" s="4" customFormat="1" ht="15.75" customHeight="1">
      <c r="A68" s="1"/>
      <c r="B68" s="1401" t="s">
        <v>102</v>
      </c>
      <c r="C68" s="1392"/>
      <c r="D68" s="1392"/>
      <c r="E68" s="9"/>
      <c r="F68" s="317"/>
      <c r="G68" s="317"/>
      <c r="H68" s="317"/>
      <c r="I68" s="25"/>
    </row>
    <row r="69" spans="1:9" s="4" customFormat="1" ht="35.25" customHeight="1">
      <c r="A69" s="1"/>
      <c r="B69" s="1394" t="s">
        <v>266</v>
      </c>
      <c r="C69" s="1394"/>
      <c r="D69" s="1394"/>
      <c r="E69" s="1394"/>
      <c r="F69" s="1394"/>
      <c r="G69" s="1394"/>
      <c r="H69" s="1394"/>
      <c r="I69" s="316"/>
    </row>
    <row r="70" spans="1:9" s="4" customFormat="1" ht="15.75" customHeight="1">
      <c r="A70" s="1"/>
      <c r="B70" s="19"/>
      <c r="C70" s="19"/>
      <c r="D70" s="9"/>
      <c r="E70" s="9"/>
      <c r="F70" s="317"/>
      <c r="G70" s="317"/>
      <c r="H70" s="317"/>
      <c r="I70" s="25"/>
    </row>
    <row r="71" spans="1:9" s="4" customFormat="1" ht="15.75" customHeight="1">
      <c r="A71" s="1"/>
      <c r="B71" s="1401" t="s">
        <v>104</v>
      </c>
      <c r="C71" s="1392"/>
      <c r="D71" s="1392"/>
      <c r="E71" s="9"/>
      <c r="F71" s="317"/>
      <c r="G71" s="317"/>
      <c r="H71" s="317"/>
      <c r="I71" s="25"/>
    </row>
    <row r="72" spans="1:9" s="4" customFormat="1" ht="45" customHeight="1">
      <c r="A72" s="1"/>
      <c r="B72" s="1404" t="s">
        <v>105</v>
      </c>
      <c r="C72" s="1404"/>
      <c r="D72" s="1404"/>
      <c r="E72" s="1404"/>
      <c r="F72" s="1404"/>
      <c r="G72" s="1404"/>
      <c r="H72" s="1404"/>
      <c r="I72" s="25"/>
    </row>
    <row r="73" spans="1:9" s="4" customFormat="1" ht="15.75" customHeight="1">
      <c r="A73" s="1"/>
      <c r="E73" s="9"/>
      <c r="F73" s="317"/>
      <c r="G73" s="317"/>
      <c r="H73" s="317"/>
      <c r="I73" s="25"/>
    </row>
    <row r="74" spans="1:9" s="4" customFormat="1" ht="15.75" customHeight="1">
      <c r="A74" s="1"/>
      <c r="B74" s="1401" t="s">
        <v>106</v>
      </c>
      <c r="C74" s="1392"/>
      <c r="D74" s="1392"/>
      <c r="E74" s="9"/>
      <c r="F74" s="317"/>
      <c r="G74" s="317"/>
      <c r="H74" s="317"/>
      <c r="I74" s="25"/>
    </row>
    <row r="75" spans="1:9" s="4" customFormat="1" ht="34.5" customHeight="1">
      <c r="A75" s="1"/>
      <c r="B75" s="1404" t="s">
        <v>267</v>
      </c>
      <c r="C75" s="1404"/>
      <c r="D75" s="1404"/>
      <c r="E75" s="1404"/>
      <c r="F75" s="1404"/>
      <c r="G75" s="1404"/>
      <c r="H75" s="1404"/>
      <c r="I75" s="25"/>
    </row>
    <row r="76" spans="1:9" s="4" customFormat="1">
      <c r="A76" s="1"/>
      <c r="B76" s="19"/>
      <c r="C76" s="19"/>
      <c r="D76" s="19"/>
      <c r="E76" s="19"/>
      <c r="F76" s="19"/>
      <c r="G76" s="19"/>
      <c r="H76" s="19"/>
      <c r="I76" s="25"/>
    </row>
    <row r="77" spans="1:9" s="4" customFormat="1">
      <c r="A77" s="1"/>
      <c r="B77" s="1401" t="s">
        <v>108</v>
      </c>
      <c r="C77" s="1392"/>
      <c r="D77" s="1392"/>
      <c r="E77" s="9"/>
      <c r="F77" s="317"/>
      <c r="G77" s="317"/>
      <c r="H77" s="317"/>
      <c r="I77" s="25"/>
    </row>
    <row r="78" spans="1:9" s="4" customFormat="1" ht="48.75" customHeight="1">
      <c r="A78" s="1"/>
      <c r="B78" s="1404" t="s">
        <v>322</v>
      </c>
      <c r="C78" s="1404"/>
      <c r="D78" s="1404"/>
      <c r="E78" s="1404"/>
      <c r="F78" s="1404"/>
      <c r="G78" s="1404"/>
      <c r="H78" s="1404"/>
      <c r="I78" s="25"/>
    </row>
    <row r="79" spans="1:9" s="4" customFormat="1">
      <c r="A79" s="1"/>
      <c r="B79" s="19"/>
      <c r="C79" s="19"/>
      <c r="D79" s="19"/>
      <c r="E79" s="19"/>
      <c r="F79" s="19"/>
      <c r="G79" s="19"/>
      <c r="H79" s="19"/>
      <c r="I79" s="25"/>
    </row>
    <row r="80" spans="1:9" s="4" customFormat="1">
      <c r="A80" s="1"/>
      <c r="B80" s="1401" t="s">
        <v>110</v>
      </c>
      <c r="C80" s="1392"/>
      <c r="D80" s="1392"/>
      <c r="E80" s="9"/>
      <c r="F80" s="317"/>
      <c r="G80" s="317"/>
      <c r="H80" s="317"/>
      <c r="I80" s="25"/>
    </row>
    <row r="81" spans="1:9" s="4" customFormat="1" ht="69" customHeight="1">
      <c r="A81" s="1"/>
      <c r="B81" s="1405" t="s">
        <v>323</v>
      </c>
      <c r="C81" s="1409"/>
      <c r="D81" s="1409"/>
      <c r="E81" s="1409"/>
      <c r="F81" s="1409"/>
      <c r="G81" s="1409"/>
      <c r="H81" s="1409"/>
      <c r="I81" s="25"/>
    </row>
    <row r="82" spans="1:9" s="4" customFormat="1">
      <c r="A82" s="1"/>
      <c r="B82" s="495"/>
      <c r="C82" s="19"/>
      <c r="D82" s="19"/>
      <c r="E82" s="19"/>
      <c r="F82" s="19"/>
      <c r="G82" s="19"/>
      <c r="H82" s="19"/>
      <c r="I82" s="25"/>
    </row>
    <row r="83" spans="1:9" s="4" customFormat="1">
      <c r="A83" s="1"/>
      <c r="B83" s="1401" t="s">
        <v>112</v>
      </c>
      <c r="C83" s="1392"/>
      <c r="D83" s="1392"/>
      <c r="E83" s="9"/>
      <c r="F83" s="317"/>
      <c r="G83" s="317"/>
      <c r="H83" s="317"/>
      <c r="I83" s="25"/>
    </row>
    <row r="84" spans="1:9" s="4" customFormat="1" ht="34.5" customHeight="1">
      <c r="A84" s="1"/>
      <c r="B84" s="1404" t="s">
        <v>111</v>
      </c>
      <c r="C84" s="1404"/>
      <c r="D84" s="1404"/>
      <c r="E84" s="1404"/>
      <c r="F84" s="1404"/>
      <c r="G84" s="1404"/>
      <c r="H84" s="1404"/>
      <c r="I84" s="25"/>
    </row>
    <row r="85" spans="1:9" s="4" customFormat="1">
      <c r="A85" s="1"/>
      <c r="B85" s="19"/>
      <c r="C85" s="19"/>
      <c r="D85" s="19"/>
      <c r="E85" s="19"/>
      <c r="F85" s="19"/>
      <c r="G85" s="19"/>
      <c r="H85" s="19"/>
      <c r="I85" s="25"/>
    </row>
    <row r="86" spans="1:9" s="4" customFormat="1">
      <c r="A86" s="1"/>
      <c r="B86" s="1401" t="s">
        <v>114</v>
      </c>
      <c r="C86" s="1399"/>
      <c r="D86" s="1399"/>
      <c r="E86" s="9"/>
      <c r="F86" s="316"/>
      <c r="G86" s="316"/>
      <c r="H86" s="316"/>
      <c r="I86" s="25"/>
    </row>
    <row r="87" spans="1:9" s="4" customFormat="1" ht="34.5" customHeight="1">
      <c r="A87" s="1"/>
      <c r="B87" s="1404" t="s">
        <v>113</v>
      </c>
      <c r="C87" s="1404"/>
      <c r="D87" s="1404"/>
      <c r="E87" s="1404"/>
      <c r="F87" s="1404"/>
      <c r="G87" s="1404"/>
      <c r="H87" s="1404"/>
      <c r="I87" s="25"/>
    </row>
    <row r="88" spans="1:9" s="4" customFormat="1">
      <c r="A88" s="1"/>
      <c r="B88" s="19"/>
      <c r="C88" s="19"/>
      <c r="D88" s="19"/>
      <c r="E88" s="19"/>
      <c r="F88" s="19"/>
      <c r="G88" s="19"/>
      <c r="H88" s="19"/>
      <c r="I88" s="25"/>
    </row>
    <row r="89" spans="1:9" s="4" customFormat="1" ht="15.75" customHeight="1">
      <c r="A89" s="1"/>
      <c r="B89" s="1401" t="s">
        <v>245</v>
      </c>
      <c r="C89" s="1392"/>
      <c r="D89" s="1392"/>
      <c r="E89" s="9"/>
      <c r="F89" s="317"/>
      <c r="G89" s="317"/>
      <c r="H89" s="317"/>
      <c r="I89" s="25"/>
    </row>
    <row r="90" spans="1:9" s="4" customFormat="1" ht="79.5" customHeight="1">
      <c r="A90" s="1"/>
      <c r="B90" s="1404" t="s">
        <v>324</v>
      </c>
      <c r="C90" s="1404"/>
      <c r="D90" s="1404"/>
      <c r="E90" s="1404"/>
      <c r="F90" s="1404"/>
      <c r="G90" s="1404"/>
      <c r="H90" s="1404"/>
      <c r="I90" s="19"/>
    </row>
    <row r="91" spans="1:9" s="94" customFormat="1" ht="16.5" thickBot="1">
      <c r="A91" s="1"/>
      <c r="B91" s="19"/>
      <c r="C91" s="19"/>
      <c r="D91" s="9"/>
      <c r="E91" s="9"/>
      <c r="F91" s="3"/>
      <c r="G91" s="9"/>
      <c r="H91" s="2"/>
      <c r="I91" s="96"/>
    </row>
    <row r="92" spans="1:9" s="376" customFormat="1" ht="26.25" thickBot="1">
      <c r="A92" s="1294" t="s">
        <v>116</v>
      </c>
      <c r="B92" s="1294" t="s">
        <v>117</v>
      </c>
      <c r="C92" s="1295" t="s">
        <v>118</v>
      </c>
      <c r="D92" s="1296" t="s">
        <v>119</v>
      </c>
      <c r="E92" s="1296"/>
      <c r="F92" s="1002" t="s">
        <v>120</v>
      </c>
      <c r="G92" s="1002"/>
      <c r="H92" s="375" t="s">
        <v>121</v>
      </c>
    </row>
    <row r="93" spans="1:9" s="94" customFormat="1">
      <c r="A93" s="1"/>
      <c r="B93" s="19"/>
      <c r="C93" s="19"/>
      <c r="D93" s="9"/>
      <c r="E93" s="9"/>
      <c r="F93" s="3"/>
      <c r="G93" s="9"/>
      <c r="H93" s="2"/>
      <c r="I93" s="96"/>
    </row>
    <row r="94" spans="1:9" s="4" customFormat="1">
      <c r="A94" s="1003" t="s">
        <v>122</v>
      </c>
      <c r="B94" s="92" t="s">
        <v>79</v>
      </c>
      <c r="C94" s="92"/>
      <c r="D94" s="93"/>
      <c r="E94" s="94"/>
      <c r="F94" s="95"/>
      <c r="G94" s="94"/>
      <c r="H94" s="99"/>
      <c r="I94" s="25"/>
    </row>
    <row r="95" spans="1:9" s="94" customFormat="1">
      <c r="A95" s="1"/>
      <c r="B95" s="1297"/>
      <c r="C95" s="1297"/>
      <c r="D95" s="1298"/>
      <c r="E95" s="1298"/>
      <c r="F95" s="1299"/>
      <c r="G95" s="1298"/>
      <c r="H95" s="1300"/>
      <c r="I95" s="96"/>
    </row>
    <row r="96" spans="1:9" s="94" customFormat="1">
      <c r="A96" s="1003" t="s">
        <v>81</v>
      </c>
      <c r="B96" s="92" t="s">
        <v>265</v>
      </c>
      <c r="C96" s="92"/>
      <c r="D96" s="93"/>
      <c r="F96" s="95"/>
      <c r="H96" s="99"/>
      <c r="I96" s="96"/>
    </row>
    <row r="97" spans="1:9" s="94" customFormat="1">
      <c r="A97" s="91"/>
      <c r="B97" s="92"/>
      <c r="C97" s="92"/>
      <c r="D97" s="580"/>
      <c r="E97" s="467"/>
      <c r="F97" s="577"/>
      <c r="G97" s="467"/>
      <c r="H97" s="577"/>
      <c r="I97" s="96"/>
    </row>
    <row r="98" spans="1:9" s="116" customFormat="1" ht="46.5" customHeight="1">
      <c r="A98" s="1005" t="s">
        <v>123</v>
      </c>
      <c r="B98" s="501" t="s">
        <v>271</v>
      </c>
      <c r="C98" s="542" t="s">
        <v>125</v>
      </c>
      <c r="D98" s="1214">
        <v>599</v>
      </c>
      <c r="E98" s="94"/>
      <c r="F98" s="114"/>
      <c r="G98" s="94"/>
      <c r="H98" s="18">
        <f>D98*F98</f>
        <v>0</v>
      </c>
      <c r="I98" s="115"/>
    </row>
    <row r="99" spans="1:9" s="94" customFormat="1">
      <c r="A99" s="1010"/>
      <c r="B99" s="120"/>
      <c r="C99" s="120"/>
      <c r="D99" s="1301"/>
      <c r="E99" s="122"/>
      <c r="F99" s="3"/>
      <c r="G99" s="122"/>
      <c r="H99" s="1208"/>
      <c r="I99" s="96"/>
    </row>
    <row r="100" spans="1:9" s="122" customFormat="1" ht="59.25" customHeight="1">
      <c r="A100" s="1005" t="s">
        <v>126</v>
      </c>
      <c r="B100" s="120" t="s">
        <v>127</v>
      </c>
      <c r="C100" s="542" t="s">
        <v>128</v>
      </c>
      <c r="D100" s="1214">
        <v>9</v>
      </c>
      <c r="E100" s="94"/>
      <c r="F100" s="114"/>
      <c r="G100" s="94"/>
      <c r="H100" s="18">
        <f>D100*F100</f>
        <v>0</v>
      </c>
      <c r="I100" s="121"/>
    </row>
    <row r="101" spans="1:9" s="94" customFormat="1">
      <c r="A101" s="1010"/>
      <c r="B101" s="120"/>
      <c r="C101" s="120"/>
      <c r="D101" s="1301"/>
      <c r="E101" s="122"/>
      <c r="F101" s="1302"/>
      <c r="G101" s="122"/>
      <c r="H101" s="1208"/>
      <c r="I101" s="96"/>
    </row>
    <row r="102" spans="1:9" s="122" customFormat="1" ht="57.75" customHeight="1">
      <c r="A102" s="1005" t="s">
        <v>129</v>
      </c>
      <c r="B102" s="120" t="s">
        <v>130</v>
      </c>
      <c r="C102" s="542" t="s">
        <v>128</v>
      </c>
      <c r="D102" s="1214">
        <v>30</v>
      </c>
      <c r="E102" s="9"/>
      <c r="F102" s="114"/>
      <c r="G102" s="9"/>
      <c r="H102" s="18">
        <f>D102*F102</f>
        <v>0</v>
      </c>
      <c r="I102" s="121"/>
    </row>
    <row r="103" spans="1:9" s="94" customFormat="1">
      <c r="A103" s="1010"/>
      <c r="B103" s="120"/>
      <c r="C103" s="120"/>
      <c r="D103" s="1012"/>
      <c r="E103" s="1012"/>
      <c r="F103" s="3"/>
      <c r="G103" s="1012"/>
      <c r="H103" s="1014"/>
      <c r="I103" s="96"/>
    </row>
    <row r="104" spans="1:9" s="94" customFormat="1" ht="45" customHeight="1">
      <c r="A104" s="1005" t="s">
        <v>131</v>
      </c>
      <c r="B104" s="120" t="s">
        <v>132</v>
      </c>
      <c r="C104" s="542" t="s">
        <v>133</v>
      </c>
      <c r="D104" s="1214">
        <v>1</v>
      </c>
      <c r="E104" s="9"/>
      <c r="F104" s="114">
        <v>500</v>
      </c>
      <c r="G104" s="9"/>
      <c r="H104" s="18">
        <f>D104*F104</f>
        <v>500</v>
      </c>
      <c r="I104" s="96"/>
    </row>
    <row r="105" spans="1:9" s="94" customFormat="1">
      <c r="A105" s="1010"/>
      <c r="B105" s="120"/>
      <c r="C105" s="120"/>
      <c r="D105" s="1012"/>
      <c r="E105" s="1012"/>
      <c r="F105" s="1013"/>
      <c r="G105" s="1012"/>
      <c r="H105" s="1014"/>
      <c r="I105" s="96"/>
    </row>
    <row r="106" spans="1:9" s="122" customFormat="1" ht="44.25" customHeight="1">
      <c r="A106" s="1005" t="s">
        <v>134</v>
      </c>
      <c r="B106" s="120" t="s">
        <v>135</v>
      </c>
      <c r="C106" s="542" t="s">
        <v>125</v>
      </c>
      <c r="D106" s="1214">
        <v>599</v>
      </c>
      <c r="E106" s="9"/>
      <c r="F106" s="114"/>
      <c r="G106" s="9"/>
      <c r="H106" s="18">
        <f>D106*F106</f>
        <v>0</v>
      </c>
      <c r="I106" s="121"/>
    </row>
    <row r="107" spans="1:9" s="94" customFormat="1">
      <c r="A107" s="1010"/>
      <c r="B107" s="120"/>
      <c r="C107" s="120"/>
      <c r="D107" s="1012"/>
      <c r="E107" s="1012"/>
      <c r="F107" s="1013"/>
      <c r="G107" s="1012"/>
      <c r="H107" s="1014"/>
      <c r="I107" s="96"/>
    </row>
    <row r="108" spans="1:9" s="122" customFormat="1" ht="55.5" customHeight="1">
      <c r="A108" s="1005" t="s">
        <v>136</v>
      </c>
      <c r="B108" s="120" t="s">
        <v>137</v>
      </c>
      <c r="C108" s="542" t="s">
        <v>125</v>
      </c>
      <c r="D108" s="1214">
        <v>599</v>
      </c>
      <c r="E108" s="9"/>
      <c r="F108" s="114"/>
      <c r="G108" s="9"/>
      <c r="H108" s="18">
        <f>D108*F108</f>
        <v>0</v>
      </c>
      <c r="I108" s="121"/>
    </row>
    <row r="109" spans="1:9" s="94" customFormat="1">
      <c r="A109" s="1010"/>
      <c r="B109" s="120"/>
      <c r="C109" s="120"/>
      <c r="D109" s="1012"/>
      <c r="E109" s="1012"/>
      <c r="F109" s="1013"/>
      <c r="G109" s="1012"/>
      <c r="H109" s="1014"/>
      <c r="I109" s="96"/>
    </row>
    <row r="110" spans="1:9" s="94" customFormat="1" ht="29.25" customHeight="1">
      <c r="A110" s="1005" t="s">
        <v>138</v>
      </c>
      <c r="B110" s="120" t="s">
        <v>139</v>
      </c>
      <c r="C110" s="542" t="s">
        <v>125</v>
      </c>
      <c r="D110" s="1214">
        <v>599</v>
      </c>
      <c r="E110" s="1012"/>
      <c r="F110" s="114"/>
      <c r="G110" s="1012"/>
      <c r="H110" s="18">
        <f>D110*F110</f>
        <v>0</v>
      </c>
      <c r="I110" s="96"/>
    </row>
    <row r="111" spans="1:9" s="1304" customFormat="1" ht="15.75" customHeight="1">
      <c r="A111" s="1010"/>
      <c r="B111" s="120"/>
      <c r="C111" s="120"/>
      <c r="D111" s="1012"/>
      <c r="E111" s="1012"/>
      <c r="F111" s="1013"/>
      <c r="G111" s="1012"/>
      <c r="H111" s="1014"/>
      <c r="I111" s="1303"/>
    </row>
    <row r="112" spans="1:9" s="94" customFormat="1" ht="15.75" customHeight="1">
      <c r="A112" s="1005" t="s">
        <v>143</v>
      </c>
      <c r="B112" s="120" t="s">
        <v>144</v>
      </c>
      <c r="C112" s="542" t="s">
        <v>145</v>
      </c>
      <c r="D112" s="1214">
        <v>6</v>
      </c>
      <c r="E112" s="9"/>
      <c r="F112" s="114"/>
      <c r="G112" s="1305"/>
      <c r="H112" s="18">
        <f>D112*F112</f>
        <v>0</v>
      </c>
      <c r="I112" s="96"/>
    </row>
    <row r="113" spans="1:9" s="1304" customFormat="1">
      <c r="A113" s="1005"/>
      <c r="B113" s="120"/>
      <c r="C113" s="542"/>
      <c r="D113" s="1214"/>
      <c r="E113" s="9"/>
      <c r="F113" s="18"/>
      <c r="G113" s="1305"/>
      <c r="H113" s="18"/>
      <c r="I113" s="1215"/>
    </row>
    <row r="114" spans="1:9" s="1304" customFormat="1" ht="36" customHeight="1">
      <c r="A114" s="1005" t="s">
        <v>146</v>
      </c>
      <c r="B114" s="120" t="s">
        <v>147</v>
      </c>
      <c r="C114" s="542" t="s">
        <v>145</v>
      </c>
      <c r="D114" s="1214">
        <v>6</v>
      </c>
      <c r="E114" s="9"/>
      <c r="F114" s="114"/>
      <c r="G114" s="1305"/>
      <c r="H114" s="18">
        <f>D114*F114</f>
        <v>0</v>
      </c>
      <c r="I114" s="1215"/>
    </row>
    <row r="115" spans="1:9" s="1304" customFormat="1" ht="15.75" customHeight="1">
      <c r="A115" s="1010"/>
      <c r="B115" s="120"/>
      <c r="C115" s="120"/>
      <c r="D115" s="1012"/>
      <c r="E115" s="1012"/>
      <c r="F115" s="3"/>
      <c r="G115" s="1012"/>
      <c r="H115" s="1014"/>
      <c r="I115" s="1303"/>
    </row>
    <row r="116" spans="1:9" s="94" customFormat="1" ht="70.5" customHeight="1">
      <c r="A116" s="1005" t="s">
        <v>148</v>
      </c>
      <c r="B116" s="120" t="s">
        <v>149</v>
      </c>
      <c r="C116" s="542" t="s">
        <v>125</v>
      </c>
      <c r="D116" s="1214">
        <v>599</v>
      </c>
      <c r="E116" s="9"/>
      <c r="F116" s="114"/>
      <c r="G116" s="1305"/>
      <c r="H116" s="18">
        <f>D116*F116</f>
        <v>0</v>
      </c>
      <c r="I116" s="96"/>
    </row>
    <row r="117" spans="1:9" s="94" customFormat="1" ht="15" customHeight="1">
      <c r="A117" s="1005"/>
      <c r="B117" s="120"/>
      <c r="C117" s="542"/>
      <c r="D117" s="1214"/>
      <c r="E117" s="9"/>
      <c r="F117" s="3"/>
      <c r="G117" s="1305"/>
      <c r="H117" s="3"/>
      <c r="I117" s="96"/>
    </row>
    <row r="118" spans="1:9" s="94" customFormat="1" ht="74.25" customHeight="1">
      <c r="A118" s="1005" t="s">
        <v>150</v>
      </c>
      <c r="B118" s="1306" t="s">
        <v>151</v>
      </c>
      <c r="C118" s="1306"/>
      <c r="D118" s="1307"/>
      <c r="E118" s="1308"/>
      <c r="F118" s="1307"/>
      <c r="G118" s="1309"/>
      <c r="H118" s="18">
        <f>SUM(H96:H117)*0.1</f>
        <v>50</v>
      </c>
      <c r="I118" s="96"/>
    </row>
    <row r="119" spans="1:9" s="94" customFormat="1" ht="15.75" customHeight="1">
      <c r="A119" s="91"/>
      <c r="B119" s="120"/>
      <c r="C119" s="120"/>
      <c r="D119" s="9"/>
      <c r="E119" s="9"/>
      <c r="F119" s="3"/>
      <c r="G119" s="9"/>
      <c r="H119" s="2"/>
      <c r="I119" s="96"/>
    </row>
    <row r="120" spans="1:9" s="94" customFormat="1" ht="21.75" customHeight="1">
      <c r="A120" s="1003"/>
      <c r="B120" s="1015" t="s">
        <v>273</v>
      </c>
      <c r="C120" s="1015"/>
      <c r="D120" s="102"/>
      <c r="E120" s="102"/>
      <c r="F120" s="103"/>
      <c r="G120" s="102"/>
      <c r="H120" s="992">
        <f>SUM(H96:H119)</f>
        <v>550</v>
      </c>
      <c r="I120" s="96"/>
    </row>
    <row r="121" spans="1:9" s="94" customFormat="1">
      <c r="A121" s="1003"/>
      <c r="B121" s="1015"/>
      <c r="C121" s="1015"/>
      <c r="D121" s="102"/>
      <c r="E121" s="102"/>
      <c r="F121" s="103"/>
      <c r="G121" s="102"/>
      <c r="H121" s="107"/>
      <c r="I121" s="96"/>
    </row>
    <row r="122" spans="1:9" s="94" customFormat="1">
      <c r="A122" s="1003" t="s">
        <v>83</v>
      </c>
      <c r="B122" s="92" t="s">
        <v>84</v>
      </c>
      <c r="C122" s="92"/>
      <c r="D122" s="93"/>
      <c r="F122" s="95"/>
      <c r="H122" s="99"/>
      <c r="I122" s="96"/>
    </row>
    <row r="123" spans="1:9" s="94" customFormat="1">
      <c r="A123" s="1003"/>
      <c r="B123" s="92"/>
      <c r="C123" s="92"/>
      <c r="D123" s="93"/>
      <c r="F123" s="95"/>
      <c r="H123" s="99"/>
      <c r="I123" s="96"/>
    </row>
    <row r="124" spans="1:9" s="1312" customFormat="1" ht="64.5" customHeight="1">
      <c r="A124" s="1005" t="s">
        <v>153</v>
      </c>
      <c r="B124" s="120" t="s">
        <v>154</v>
      </c>
      <c r="C124" s="542" t="s">
        <v>155</v>
      </c>
      <c r="D124" s="1214">
        <v>6</v>
      </c>
      <c r="E124" s="9"/>
      <c r="F124" s="114"/>
      <c r="G124" s="1305"/>
      <c r="H124" s="18">
        <f>D124*F124</f>
        <v>0</v>
      </c>
      <c r="I124" s="1311"/>
    </row>
    <row r="125" spans="1:9" s="1312" customFormat="1" ht="15" customHeight="1">
      <c r="A125" s="1005"/>
      <c r="B125" s="120"/>
      <c r="C125" s="542"/>
      <c r="D125" s="1214"/>
      <c r="E125" s="9"/>
      <c r="F125" s="3"/>
      <c r="G125" s="1305"/>
      <c r="H125" s="3"/>
      <c r="I125" s="1311"/>
    </row>
    <row r="126" spans="1:9" s="1312" customFormat="1" ht="86.25" customHeight="1">
      <c r="A126" s="1" t="s">
        <v>156</v>
      </c>
      <c r="B126" s="1313" t="s">
        <v>157</v>
      </c>
      <c r="C126" s="542" t="s">
        <v>158</v>
      </c>
      <c r="D126" s="1214">
        <v>705</v>
      </c>
      <c r="E126" s="9"/>
      <c r="F126" s="114"/>
      <c r="G126" s="1305"/>
      <c r="H126" s="18">
        <f>D126*F126</f>
        <v>0</v>
      </c>
      <c r="I126" s="1311"/>
    </row>
    <row r="127" spans="1:9" s="1312" customFormat="1" ht="15" customHeight="1">
      <c r="A127" s="1"/>
      <c r="B127" s="120"/>
      <c r="C127" s="542"/>
      <c r="D127" s="1214"/>
      <c r="E127" s="9"/>
      <c r="F127" s="3"/>
      <c r="G127" s="1305"/>
      <c r="H127" s="3"/>
      <c r="I127" s="1311"/>
    </row>
    <row r="128" spans="1:9" s="1312" customFormat="1" ht="45.75" customHeight="1">
      <c r="A128" s="1" t="s">
        <v>159</v>
      </c>
      <c r="B128" s="1314" t="s">
        <v>160</v>
      </c>
      <c r="C128" s="542" t="s">
        <v>125</v>
      </c>
      <c r="D128" s="1214">
        <v>5</v>
      </c>
      <c r="E128" s="9"/>
      <c r="F128" s="114"/>
      <c r="G128" s="1305"/>
      <c r="H128" s="18">
        <f>D128*F128</f>
        <v>0</v>
      </c>
      <c r="I128" s="1311"/>
    </row>
    <row r="129" spans="1:9">
      <c r="B129" s="120"/>
      <c r="C129" s="120"/>
      <c r="D129" s="9"/>
      <c r="E129" s="9"/>
      <c r="F129" s="3"/>
      <c r="G129" s="9"/>
      <c r="H129" s="2"/>
    </row>
    <row r="130" spans="1:9" s="4" customFormat="1" ht="76.5" customHeight="1">
      <c r="A130" s="1" t="s">
        <v>161</v>
      </c>
      <c r="B130" s="120" t="s">
        <v>162</v>
      </c>
      <c r="C130" s="542" t="s">
        <v>155</v>
      </c>
      <c r="D130" s="1214">
        <v>7.2</v>
      </c>
      <c r="E130" s="9"/>
      <c r="F130" s="114"/>
      <c r="G130" s="1305"/>
      <c r="H130" s="18">
        <f>D130*F130</f>
        <v>0</v>
      </c>
      <c r="I130" s="25"/>
    </row>
    <row r="131" spans="1:9">
      <c r="B131" s="120"/>
      <c r="C131" s="120"/>
      <c r="D131" s="9"/>
      <c r="E131" s="9"/>
      <c r="F131" s="3"/>
      <c r="G131" s="9"/>
      <c r="H131" s="2"/>
    </row>
    <row r="132" spans="1:9" s="4" customFormat="1" ht="83.25" customHeight="1">
      <c r="A132" s="1" t="s">
        <v>163</v>
      </c>
      <c r="B132" s="120" t="s">
        <v>164</v>
      </c>
      <c r="C132" s="120"/>
      <c r="D132" s="9"/>
      <c r="E132" s="9"/>
      <c r="F132" s="3"/>
      <c r="G132" s="9"/>
      <c r="H132" s="2"/>
      <c r="I132" s="25"/>
    </row>
    <row r="133" spans="1:9" s="4" customFormat="1">
      <c r="A133" s="1"/>
      <c r="B133" s="120" t="s">
        <v>165</v>
      </c>
      <c r="C133" s="542" t="s">
        <v>155</v>
      </c>
      <c r="D133" s="1214">
        <v>464.8</v>
      </c>
      <c r="E133" s="9"/>
      <c r="F133" s="114"/>
      <c r="G133" s="1305"/>
      <c r="H133" s="18">
        <f>D133*F133</f>
        <v>0</v>
      </c>
      <c r="I133" s="25"/>
    </row>
    <row r="134" spans="1:9" s="4" customFormat="1">
      <c r="A134" s="1"/>
      <c r="B134" s="120"/>
      <c r="C134" s="120"/>
      <c r="D134" s="9"/>
      <c r="E134" s="9"/>
      <c r="F134" s="3"/>
      <c r="G134" s="9"/>
      <c r="H134" s="2"/>
      <c r="I134" s="24"/>
    </row>
    <row r="135" spans="1:9" s="4" customFormat="1">
      <c r="A135" s="1"/>
      <c r="B135" s="120" t="s">
        <v>166</v>
      </c>
      <c r="C135" s="542" t="s">
        <v>155</v>
      </c>
      <c r="D135" s="1214">
        <v>590</v>
      </c>
      <c r="E135" s="9"/>
      <c r="F135" s="114"/>
      <c r="G135" s="1305"/>
      <c r="H135" s="18">
        <f>D135*F135</f>
        <v>0</v>
      </c>
      <c r="I135" s="25"/>
    </row>
    <row r="136" spans="1:9" s="4" customFormat="1">
      <c r="A136" s="1"/>
      <c r="B136" s="120"/>
      <c r="C136" s="120"/>
      <c r="D136" s="9"/>
      <c r="E136" s="9"/>
      <c r="F136" s="3"/>
      <c r="G136" s="9"/>
      <c r="H136" s="2"/>
      <c r="I136" s="24"/>
    </row>
    <row r="137" spans="1:9" s="4" customFormat="1">
      <c r="A137" s="1"/>
      <c r="B137" s="120" t="s">
        <v>167</v>
      </c>
      <c r="C137" s="542" t="s">
        <v>155</v>
      </c>
      <c r="D137" s="1214">
        <v>118</v>
      </c>
      <c r="E137" s="9"/>
      <c r="F137" s="114"/>
      <c r="G137" s="1305"/>
      <c r="H137" s="18">
        <f>D137*F137</f>
        <v>0</v>
      </c>
      <c r="I137" s="25"/>
    </row>
    <row r="138" spans="1:9" s="4" customFormat="1">
      <c r="A138" s="1"/>
      <c r="B138" s="120"/>
      <c r="C138" s="542"/>
      <c r="D138" s="1214"/>
      <c r="E138" s="9"/>
      <c r="F138" s="18"/>
      <c r="G138" s="1305"/>
      <c r="H138" s="18"/>
      <c r="I138" s="25"/>
    </row>
    <row r="139" spans="1:9" s="4" customFormat="1" ht="84" customHeight="1">
      <c r="A139" s="1" t="s">
        <v>168</v>
      </c>
      <c r="B139" s="120" t="s">
        <v>277</v>
      </c>
      <c r="C139" s="120"/>
      <c r="D139" s="9"/>
      <c r="E139" s="9"/>
      <c r="F139" s="3"/>
      <c r="G139" s="9"/>
      <c r="H139" s="2"/>
      <c r="I139" s="25"/>
    </row>
    <row r="140" spans="1:9" s="4" customFormat="1">
      <c r="A140" s="1"/>
      <c r="B140" s="120" t="s">
        <v>165</v>
      </c>
      <c r="C140" s="542" t="s">
        <v>155</v>
      </c>
      <c r="D140" s="1214">
        <v>12</v>
      </c>
      <c r="E140" s="9"/>
      <c r="F140" s="114"/>
      <c r="G140" s="1305"/>
      <c r="H140" s="18">
        <f>D140*F140</f>
        <v>0</v>
      </c>
      <c r="I140" s="25"/>
    </row>
    <row r="141" spans="1:9" s="4" customFormat="1">
      <c r="A141" s="1"/>
      <c r="B141" s="120"/>
      <c r="C141" s="120"/>
      <c r="D141" s="9"/>
      <c r="E141" s="9"/>
      <c r="F141" s="3"/>
      <c r="G141" s="9"/>
      <c r="H141" s="2"/>
      <c r="I141" s="25"/>
    </row>
    <row r="142" spans="1:9" s="4" customFormat="1">
      <c r="A142" s="1"/>
      <c r="B142" s="120" t="s">
        <v>166</v>
      </c>
      <c r="C142" s="542" t="s">
        <v>155</v>
      </c>
      <c r="D142" s="1214">
        <v>15</v>
      </c>
      <c r="E142" s="9"/>
      <c r="F142" s="114"/>
      <c r="G142" s="1305"/>
      <c r="H142" s="18">
        <f>D142*F142</f>
        <v>0</v>
      </c>
      <c r="I142" s="25"/>
    </row>
    <row r="143" spans="1:9" s="4" customFormat="1">
      <c r="A143" s="1"/>
      <c r="B143" s="120"/>
      <c r="C143" s="120"/>
      <c r="D143" s="9"/>
      <c r="E143" s="9"/>
      <c r="F143" s="3"/>
      <c r="G143" s="9"/>
      <c r="H143" s="2"/>
      <c r="I143" s="25"/>
    </row>
    <row r="144" spans="1:9" s="4" customFormat="1">
      <c r="A144" s="1"/>
      <c r="B144" s="120" t="s">
        <v>167</v>
      </c>
      <c r="C144" s="542" t="s">
        <v>155</v>
      </c>
      <c r="D144" s="1214">
        <v>3</v>
      </c>
      <c r="E144" s="9"/>
      <c r="F144" s="114"/>
      <c r="G144" s="1305"/>
      <c r="H144" s="18">
        <f>D144*F144</f>
        <v>0</v>
      </c>
      <c r="I144" s="25"/>
    </row>
    <row r="145" spans="1:9" s="1316" customFormat="1">
      <c r="A145" s="1"/>
      <c r="B145" s="120"/>
      <c r="C145" s="120"/>
      <c r="D145" s="9"/>
      <c r="E145" s="1315"/>
      <c r="F145" s="3"/>
      <c r="G145" s="9"/>
      <c r="H145" s="2"/>
    </row>
    <row r="146" spans="1:9" s="1317" customFormat="1" ht="38.25" customHeight="1">
      <c r="A146" s="1" t="s">
        <v>170</v>
      </c>
      <c r="B146" s="120" t="s">
        <v>171</v>
      </c>
      <c r="C146" s="542" t="s">
        <v>158</v>
      </c>
      <c r="D146" s="1214">
        <v>1790</v>
      </c>
      <c r="E146" s="9"/>
      <c r="F146" s="114"/>
      <c r="G146" s="9"/>
      <c r="H146" s="18">
        <f>D146*F146</f>
        <v>0</v>
      </c>
      <c r="I146" s="120"/>
    </row>
    <row r="147" spans="1:9" s="1317" customFormat="1" ht="15" customHeight="1">
      <c r="A147" s="1"/>
      <c r="B147" s="120"/>
      <c r="C147" s="542"/>
      <c r="D147" s="1214"/>
      <c r="E147" s="9"/>
      <c r="F147" s="3"/>
      <c r="G147" s="9"/>
      <c r="H147" s="3"/>
      <c r="I147" s="120"/>
    </row>
    <row r="148" spans="1:9" s="1312" customFormat="1" ht="42" customHeight="1">
      <c r="A148" s="1" t="s">
        <v>172</v>
      </c>
      <c r="B148" s="120" t="s">
        <v>173</v>
      </c>
      <c r="C148" s="542" t="s">
        <v>158</v>
      </c>
      <c r="D148" s="1214">
        <v>550.20000000000005</v>
      </c>
      <c r="E148" s="9"/>
      <c r="F148" s="114"/>
      <c r="G148" s="9"/>
      <c r="H148" s="18">
        <f>D148*F148</f>
        <v>0</v>
      </c>
      <c r="I148" s="1318"/>
    </row>
    <row r="149" spans="1:9" s="4" customFormat="1">
      <c r="A149" s="1"/>
      <c r="B149" s="120"/>
      <c r="C149" s="120"/>
      <c r="D149" s="1012"/>
      <c r="E149" s="1012"/>
      <c r="F149" s="3"/>
      <c r="G149" s="1012"/>
      <c r="H149" s="1014"/>
      <c r="I149" s="25"/>
    </row>
    <row r="150" spans="1:9" s="1312" customFormat="1" ht="138" customHeight="1">
      <c r="A150" s="1" t="s">
        <v>174</v>
      </c>
      <c r="B150" s="120" t="s">
        <v>175</v>
      </c>
      <c r="C150" s="542" t="s">
        <v>155</v>
      </c>
      <c r="D150" s="1214">
        <v>73.2</v>
      </c>
      <c r="E150" s="9"/>
      <c r="F150" s="114"/>
      <c r="G150" s="9"/>
      <c r="H150" s="18">
        <f>D150*F150</f>
        <v>0</v>
      </c>
      <c r="I150" s="120"/>
    </row>
    <row r="151" spans="1:9" s="4" customFormat="1">
      <c r="A151" s="1217"/>
      <c r="B151" s="120"/>
      <c r="C151" s="120"/>
      <c r="D151" s="1012"/>
      <c r="E151" s="1012"/>
      <c r="F151" s="3"/>
      <c r="G151" s="1012"/>
      <c r="H151" s="1014"/>
      <c r="I151" s="25"/>
    </row>
    <row r="152" spans="1:9" s="1312" customFormat="1" ht="124.5" customHeight="1">
      <c r="A152" s="1" t="s">
        <v>176</v>
      </c>
      <c r="B152" s="120" t="s">
        <v>177</v>
      </c>
      <c r="C152" s="542" t="s">
        <v>155</v>
      </c>
      <c r="D152" s="1214">
        <v>229.88</v>
      </c>
      <c r="E152" s="9"/>
      <c r="F152" s="114"/>
      <c r="G152" s="9"/>
      <c r="H152" s="18">
        <f>D152*F152</f>
        <v>0</v>
      </c>
      <c r="I152" s="1311"/>
    </row>
    <row r="153" spans="1:9" s="4" customFormat="1">
      <c r="A153" s="1217"/>
      <c r="B153" s="120"/>
      <c r="C153" s="120"/>
      <c r="D153" s="1012"/>
      <c r="E153" s="1012"/>
      <c r="F153" s="3"/>
      <c r="G153" s="1012"/>
      <c r="H153" s="1014"/>
      <c r="I153" s="25"/>
    </row>
    <row r="154" spans="1:9" s="4" customFormat="1" ht="97.5" customHeight="1">
      <c r="A154" s="1" t="s">
        <v>178</v>
      </c>
      <c r="B154" s="120" t="s">
        <v>179</v>
      </c>
      <c r="C154" s="542" t="s">
        <v>155</v>
      </c>
      <c r="D154" s="1214">
        <v>263.04000000000002</v>
      </c>
      <c r="E154" s="9"/>
      <c r="F154" s="114"/>
      <c r="G154" s="9"/>
      <c r="H154" s="18">
        <f>D154*F154</f>
        <v>0</v>
      </c>
      <c r="I154" s="25"/>
    </row>
    <row r="155" spans="1:9" s="4" customFormat="1">
      <c r="A155" s="1217"/>
      <c r="B155" s="120"/>
      <c r="C155" s="120"/>
      <c r="D155" s="9"/>
      <c r="E155" s="9"/>
      <c r="F155" s="3"/>
      <c r="G155" s="9"/>
      <c r="H155" s="2"/>
      <c r="I155" s="25"/>
    </row>
    <row r="156" spans="1:9" s="1319" customFormat="1" ht="45" customHeight="1">
      <c r="A156" s="1" t="s">
        <v>180</v>
      </c>
      <c r="B156" s="120" t="s">
        <v>181</v>
      </c>
      <c r="C156" s="542" t="s">
        <v>155</v>
      </c>
      <c r="D156" s="1214">
        <v>31.36</v>
      </c>
      <c r="E156" s="9"/>
      <c r="F156" s="114"/>
      <c r="G156" s="9"/>
      <c r="H156" s="18">
        <f>D156*F156</f>
        <v>0</v>
      </c>
    </row>
    <row r="157" spans="1:9" s="1312" customFormat="1" ht="15" customHeight="1">
      <c r="A157" s="1"/>
      <c r="B157" s="120"/>
      <c r="C157" s="542"/>
      <c r="D157" s="1214"/>
      <c r="E157" s="9"/>
      <c r="F157" s="3"/>
      <c r="G157" s="9"/>
      <c r="H157" s="3"/>
    </row>
    <row r="158" spans="1:9" s="1319" customFormat="1" ht="107.25" customHeight="1">
      <c r="A158" s="1" t="s">
        <v>182</v>
      </c>
      <c r="B158" s="369" t="s">
        <v>183</v>
      </c>
      <c r="C158" s="542" t="s">
        <v>155</v>
      </c>
      <c r="D158" s="1214">
        <v>140</v>
      </c>
      <c r="E158" s="9"/>
      <c r="F158" s="114"/>
      <c r="G158" s="9"/>
      <c r="H158" s="18">
        <f>D158*F158</f>
        <v>0</v>
      </c>
    </row>
    <row r="159" spans="1:9" s="1312" customFormat="1" ht="15" customHeight="1">
      <c r="A159" s="1"/>
      <c r="B159" s="369"/>
      <c r="C159" s="542"/>
      <c r="D159" s="1214"/>
      <c r="E159" s="9"/>
      <c r="F159" s="3"/>
      <c r="G159" s="9"/>
      <c r="H159" s="3"/>
    </row>
    <row r="160" spans="1:9" s="1319" customFormat="1" ht="107.25" customHeight="1">
      <c r="A160" s="1" t="s">
        <v>184</v>
      </c>
      <c r="B160" s="120" t="s">
        <v>298</v>
      </c>
      <c r="C160" s="542" t="s">
        <v>155</v>
      </c>
      <c r="D160" s="1214">
        <v>260</v>
      </c>
      <c r="E160" s="9"/>
      <c r="F160" s="114"/>
      <c r="G160" s="9"/>
      <c r="H160" s="18">
        <f>D160*F160</f>
        <v>0</v>
      </c>
      <c r="I160" s="1320"/>
    </row>
    <row r="161" spans="1:9" s="1312" customFormat="1" ht="15" customHeight="1">
      <c r="A161" s="1"/>
      <c r="B161" s="369"/>
      <c r="C161" s="542"/>
      <c r="D161" s="1214"/>
      <c r="E161" s="9"/>
      <c r="F161" s="3"/>
      <c r="G161" s="9"/>
      <c r="H161" s="3"/>
    </row>
    <row r="162" spans="1:9" s="1319" customFormat="1" ht="167.25" customHeight="1">
      <c r="A162" s="1" t="s">
        <v>186</v>
      </c>
      <c r="B162" s="1321" t="s">
        <v>187</v>
      </c>
      <c r="C162" s="542" t="s">
        <v>158</v>
      </c>
      <c r="D162" s="1214">
        <v>705</v>
      </c>
      <c r="E162" s="9"/>
      <c r="F162" s="114"/>
      <c r="G162" s="9"/>
      <c r="H162" s="18">
        <f>D162*F162</f>
        <v>0</v>
      </c>
    </row>
    <row r="163" spans="1:9" s="1312" customFormat="1" ht="15" customHeight="1">
      <c r="A163" s="1"/>
      <c r="B163" s="1321"/>
      <c r="C163" s="542"/>
      <c r="D163" s="1214"/>
      <c r="E163" s="9"/>
      <c r="F163" s="3"/>
      <c r="G163" s="9"/>
      <c r="H163" s="3"/>
    </row>
    <row r="164" spans="1:9" ht="158.25" customHeight="1">
      <c r="A164" s="1" t="s">
        <v>325</v>
      </c>
      <c r="B164" s="120" t="s">
        <v>326</v>
      </c>
      <c r="C164" s="542" t="s">
        <v>158</v>
      </c>
      <c r="D164" s="1214">
        <v>50</v>
      </c>
      <c r="E164" s="9"/>
      <c r="F164" s="114"/>
      <c r="G164" s="9"/>
      <c r="H164" s="18">
        <f>D164*F164</f>
        <v>0</v>
      </c>
    </row>
    <row r="165" spans="1:9">
      <c r="B165" s="120"/>
      <c r="C165" s="120"/>
      <c r="D165" s="9"/>
      <c r="E165" s="9"/>
      <c r="F165" s="3"/>
      <c r="G165" s="9"/>
      <c r="H165" s="2"/>
    </row>
    <row r="166" spans="1:9" s="4" customFormat="1" ht="123" customHeight="1">
      <c r="A166" s="1" t="s">
        <v>188</v>
      </c>
      <c r="B166" s="120" t="s">
        <v>189</v>
      </c>
      <c r="C166" s="542" t="s">
        <v>155</v>
      </c>
      <c r="D166" s="1214">
        <v>1178.6320000000001</v>
      </c>
      <c r="E166" s="9"/>
      <c r="F166" s="114"/>
      <c r="G166" s="9"/>
      <c r="H166" s="18">
        <f>D166*F166</f>
        <v>0</v>
      </c>
      <c r="I166" s="25"/>
    </row>
    <row r="167" spans="1:9" s="4" customFormat="1">
      <c r="A167" s="1"/>
      <c r="B167" s="120"/>
      <c r="C167" s="120"/>
      <c r="D167" s="9"/>
      <c r="E167" s="9"/>
      <c r="F167" s="3"/>
      <c r="G167" s="9"/>
      <c r="H167" s="2"/>
      <c r="I167" s="25"/>
    </row>
    <row r="168" spans="1:9" s="4" customFormat="1" ht="143.25" customHeight="1">
      <c r="A168" s="1" t="s">
        <v>190</v>
      </c>
      <c r="B168" s="120" t="s">
        <v>191</v>
      </c>
      <c r="C168" s="542" t="s">
        <v>158</v>
      </c>
      <c r="D168" s="1214">
        <v>40</v>
      </c>
      <c r="E168" s="9"/>
      <c r="F168" s="114"/>
      <c r="G168" s="9"/>
      <c r="H168" s="18">
        <f>D168*F168</f>
        <v>0</v>
      </c>
      <c r="I168" s="25"/>
    </row>
    <row r="169" spans="1:9" s="4" customFormat="1">
      <c r="A169" s="1"/>
      <c r="B169" s="120"/>
      <c r="C169" s="120"/>
      <c r="D169" s="9"/>
      <c r="E169" s="9"/>
      <c r="F169" s="3"/>
      <c r="G169" s="9"/>
      <c r="H169" s="3"/>
      <c r="I169" s="25"/>
    </row>
    <row r="170" spans="1:9" s="4" customFormat="1" ht="59.25" customHeight="1">
      <c r="A170" s="1" t="s">
        <v>192</v>
      </c>
      <c r="B170" s="120" t="s">
        <v>193</v>
      </c>
      <c r="C170" s="542" t="s">
        <v>145</v>
      </c>
      <c r="D170" s="1214">
        <v>12</v>
      </c>
      <c r="E170" s="9"/>
      <c r="F170" s="114"/>
      <c r="G170" s="9"/>
      <c r="H170" s="18">
        <f>D170*F170</f>
        <v>0</v>
      </c>
      <c r="I170" s="25"/>
    </row>
    <row r="171" spans="1:9" s="4" customFormat="1" ht="15" customHeight="1">
      <c r="A171" s="1"/>
      <c r="B171" s="120"/>
      <c r="C171" s="542"/>
      <c r="D171" s="1214"/>
      <c r="E171" s="9"/>
      <c r="F171" s="3"/>
      <c r="G171" s="9"/>
      <c r="H171" s="3"/>
      <c r="I171" s="25"/>
    </row>
    <row r="172" spans="1:9" s="4" customFormat="1" ht="78" customHeight="1">
      <c r="A172" s="1" t="s">
        <v>194</v>
      </c>
      <c r="B172" s="120" t="s">
        <v>195</v>
      </c>
      <c r="C172" s="542" t="s">
        <v>196</v>
      </c>
      <c r="D172" s="9"/>
      <c r="E172" s="9"/>
      <c r="F172" s="3"/>
      <c r="G172" s="9"/>
      <c r="H172" s="558">
        <f>(SUM(H122:H171))*0.1</f>
        <v>0</v>
      </c>
      <c r="I172" s="25"/>
    </row>
    <row r="173" spans="1:9" s="4" customFormat="1">
      <c r="A173" s="1"/>
      <c r="B173" s="120"/>
      <c r="C173" s="120"/>
      <c r="D173" s="1012"/>
      <c r="E173" s="1012"/>
      <c r="F173" s="1013"/>
      <c r="G173" s="1012"/>
      <c r="H173" s="1014"/>
      <c r="I173" s="25"/>
    </row>
    <row r="174" spans="1:9" s="94" customFormat="1">
      <c r="A174" s="1"/>
      <c r="B174" s="1015" t="s">
        <v>197</v>
      </c>
      <c r="C174" s="1015"/>
      <c r="D174" s="1298"/>
      <c r="E174" s="1298"/>
      <c r="F174" s="1299"/>
      <c r="G174" s="1298"/>
      <c r="H174" s="992">
        <f>SUM(H122:H173)</f>
        <v>0</v>
      </c>
      <c r="I174" s="96"/>
    </row>
  </sheetData>
  <sheetProtection selectLockedCells="1"/>
  <mergeCells count="31">
    <mergeCell ref="B90:H90"/>
    <mergeCell ref="B83:D83"/>
    <mergeCell ref="B84:H84"/>
    <mergeCell ref="B86:D86"/>
    <mergeCell ref="B87:H87"/>
    <mergeCell ref="B89:D89"/>
    <mergeCell ref="B81:H81"/>
    <mergeCell ref="B66:H66"/>
    <mergeCell ref="B68:D68"/>
    <mergeCell ref="B69:H69"/>
    <mergeCell ref="B71:D71"/>
    <mergeCell ref="B72:H72"/>
    <mergeCell ref="B74:D74"/>
    <mergeCell ref="B75:H75"/>
    <mergeCell ref="B77:D77"/>
    <mergeCell ref="B78:H78"/>
    <mergeCell ref="B80:D80"/>
    <mergeCell ref="B65:D65"/>
    <mergeCell ref="F26:H26"/>
    <mergeCell ref="B51:H51"/>
    <mergeCell ref="B54:H54"/>
    <mergeCell ref="B57:H57"/>
    <mergeCell ref="B59:D59"/>
    <mergeCell ref="B60:H60"/>
    <mergeCell ref="B62:D62"/>
    <mergeCell ref="B63:H63"/>
    <mergeCell ref="F19:H19"/>
    <mergeCell ref="F20:H20"/>
    <mergeCell ref="F22:H22"/>
    <mergeCell ref="F23:H23"/>
    <mergeCell ref="F25:H25"/>
  </mergeCells>
  <conditionalFormatting sqref="D1:D81">
    <cfRule type="cellIs" dxfId="857" priority="193" stopIfTrue="1" operator="equal">
      <formula>0</formula>
    </cfRule>
  </conditionalFormatting>
  <conditionalFormatting sqref="D59 D68 D71 D74 H53 H55:H56 H58:H59 H67:H68 H70:H71 H73:H74 H91 F92:H92 H93:H97 H99 H101 H103 H105 H107 H109 H111 H115 H119 H121:H123 H129 H131:H132 H134 H136 H145 H149 H151 H153 H155 H165 H167 H173 H175:H65536">
    <cfRule type="cellIs" dxfId="856" priority="219" stopIfTrue="1" operator="equal">
      <formula>0</formula>
    </cfRule>
  </conditionalFormatting>
  <conditionalFormatting sqref="D62 H62">
    <cfRule type="cellIs" dxfId="855" priority="215" stopIfTrue="1" operator="equal">
      <formula>0</formula>
    </cfRule>
  </conditionalFormatting>
  <conditionalFormatting sqref="D65 H65">
    <cfRule type="cellIs" dxfId="854" priority="212" stopIfTrue="1" operator="equal">
      <formula>0</formula>
    </cfRule>
  </conditionalFormatting>
  <conditionalFormatting sqref="D77 H77">
    <cfRule type="cellIs" dxfId="853" priority="206" stopIfTrue="1" operator="equal">
      <formula>0</formula>
    </cfRule>
  </conditionalFormatting>
  <conditionalFormatting sqref="D80 H80">
    <cfRule type="cellIs" dxfId="852" priority="194" stopIfTrue="1" operator="equal">
      <formula>0</formula>
    </cfRule>
  </conditionalFormatting>
  <conditionalFormatting sqref="D82:D85">
    <cfRule type="cellIs" dxfId="851" priority="209" stopIfTrue="1" operator="equal">
      <formula>0</formula>
    </cfRule>
  </conditionalFormatting>
  <conditionalFormatting sqref="D83">
    <cfRule type="cellIs" dxfId="850" priority="208" stopIfTrue="1" operator="equal">
      <formula>0</formula>
    </cfRule>
  </conditionalFormatting>
  <conditionalFormatting sqref="D83:D112">
    <cfRule type="cellIs" dxfId="849" priority="202" stopIfTrue="1" operator="equal">
      <formula>0</formula>
    </cfRule>
  </conditionalFormatting>
  <conditionalFormatting sqref="D86 H83:H87">
    <cfRule type="cellIs" dxfId="848" priority="204" stopIfTrue="1" operator="equal">
      <formula>0</formula>
    </cfRule>
  </conditionalFormatting>
  <conditionalFormatting sqref="D89 H89">
    <cfRule type="cellIs" dxfId="847" priority="218" stopIfTrue="1" operator="equal">
      <formula>0</formula>
    </cfRule>
  </conditionalFormatting>
  <conditionalFormatting sqref="D114:D65536">
    <cfRule type="cellIs" dxfId="846" priority="171" stopIfTrue="1" operator="equal">
      <formula>0</formula>
    </cfRule>
  </conditionalFormatting>
  <conditionalFormatting sqref="D92:E92">
    <cfRule type="cellIs" dxfId="845" priority="222" stopIfTrue="1" operator="equal">
      <formula>0</formula>
    </cfRule>
  </conditionalFormatting>
  <conditionalFormatting sqref="F98 F100">
    <cfRule type="cellIs" dxfId="844" priority="220" stopIfTrue="1" operator="greaterThan">
      <formula>0</formula>
    </cfRule>
    <cfRule type="cellIs" dxfId="843" priority="221" stopIfTrue="1" operator="equal">
      <formula>0</formula>
    </cfRule>
  </conditionalFormatting>
  <conditionalFormatting sqref="F102">
    <cfRule type="cellIs" dxfId="842" priority="170" stopIfTrue="1" operator="equal">
      <formula>0</formula>
    </cfRule>
    <cfRule type="cellIs" dxfId="841" priority="169" stopIfTrue="1" operator="greaterThan">
      <formula>0</formula>
    </cfRule>
  </conditionalFormatting>
  <conditionalFormatting sqref="F106 F108 F110">
    <cfRule type="cellIs" dxfId="840" priority="168" stopIfTrue="1" operator="equal">
      <formula>0</formula>
    </cfRule>
    <cfRule type="cellIs" dxfId="839" priority="167" stopIfTrue="1" operator="greaterThan">
      <formula>0</formula>
    </cfRule>
  </conditionalFormatting>
  <conditionalFormatting sqref="F112">
    <cfRule type="cellIs" dxfId="838" priority="166" stopIfTrue="1" operator="equal">
      <formula>0</formula>
    </cfRule>
    <cfRule type="cellIs" dxfId="837" priority="165" stopIfTrue="1" operator="greaterThan">
      <formula>0</formula>
    </cfRule>
  </conditionalFormatting>
  <conditionalFormatting sqref="F114">
    <cfRule type="cellIs" dxfId="836" priority="164" stopIfTrue="1" operator="equal">
      <formula>0</formula>
    </cfRule>
    <cfRule type="cellIs" dxfId="835" priority="163" stopIfTrue="1" operator="greaterThan">
      <formula>0</formula>
    </cfRule>
  </conditionalFormatting>
  <conditionalFormatting sqref="F116">
    <cfRule type="cellIs" dxfId="834" priority="162" stopIfTrue="1" operator="equal">
      <formula>0</formula>
    </cfRule>
    <cfRule type="cellIs" dxfId="833" priority="161" stopIfTrue="1" operator="greaterThan">
      <formula>0</formula>
    </cfRule>
  </conditionalFormatting>
  <conditionalFormatting sqref="F124">
    <cfRule type="cellIs" dxfId="832" priority="160" stopIfTrue="1" operator="equal">
      <formula>0</formula>
    </cfRule>
    <cfRule type="cellIs" dxfId="831" priority="159" stopIfTrue="1" operator="greaterThan">
      <formula>0</formula>
    </cfRule>
  </conditionalFormatting>
  <conditionalFormatting sqref="F126">
    <cfRule type="cellIs" dxfId="830" priority="158" stopIfTrue="1" operator="equal">
      <formula>0</formula>
    </cfRule>
    <cfRule type="cellIs" dxfId="829" priority="157" stopIfTrue="1" operator="greaterThan">
      <formula>0</formula>
    </cfRule>
  </conditionalFormatting>
  <conditionalFormatting sqref="F128">
    <cfRule type="cellIs" dxfId="828" priority="156" stopIfTrue="1" operator="equal">
      <formula>0</formula>
    </cfRule>
    <cfRule type="cellIs" dxfId="827" priority="155" stopIfTrue="1" operator="greaterThan">
      <formula>0</formula>
    </cfRule>
  </conditionalFormatting>
  <conditionalFormatting sqref="F130">
    <cfRule type="cellIs" dxfId="826" priority="154" stopIfTrue="1" operator="equal">
      <formula>0</formula>
    </cfRule>
    <cfRule type="cellIs" dxfId="825" priority="153" stopIfTrue="1" operator="greaterThan">
      <formula>0</formula>
    </cfRule>
  </conditionalFormatting>
  <conditionalFormatting sqref="F133 F135 F137">
    <cfRule type="cellIs" dxfId="824" priority="151" stopIfTrue="1" operator="greaterThan">
      <formula>0</formula>
    </cfRule>
    <cfRule type="cellIs" dxfId="823" priority="152" stopIfTrue="1" operator="equal">
      <formula>0</formula>
    </cfRule>
  </conditionalFormatting>
  <conditionalFormatting sqref="F140 F142 F144">
    <cfRule type="cellIs" dxfId="822" priority="150" stopIfTrue="1" operator="equal">
      <formula>0</formula>
    </cfRule>
    <cfRule type="cellIs" dxfId="821" priority="149" stopIfTrue="1" operator="greaterThan">
      <formula>0</formula>
    </cfRule>
  </conditionalFormatting>
  <conditionalFormatting sqref="F146">
    <cfRule type="cellIs" dxfId="820" priority="146" stopIfTrue="1" operator="equal">
      <formula>0</formula>
    </cfRule>
    <cfRule type="cellIs" dxfId="819" priority="145" stopIfTrue="1" operator="greaterThan">
      <formula>0</formula>
    </cfRule>
  </conditionalFormatting>
  <conditionalFormatting sqref="F148">
    <cfRule type="cellIs" dxfId="818" priority="148" stopIfTrue="1" operator="equal">
      <formula>0</formula>
    </cfRule>
    <cfRule type="cellIs" dxfId="817" priority="147" stopIfTrue="1" operator="greaterThan">
      <formula>0</formula>
    </cfRule>
  </conditionalFormatting>
  <conditionalFormatting sqref="F150">
    <cfRule type="cellIs" dxfId="816" priority="144" stopIfTrue="1" operator="equal">
      <formula>0</formula>
    </cfRule>
    <cfRule type="cellIs" dxfId="815" priority="143" stopIfTrue="1" operator="greaterThan">
      <formula>0</formula>
    </cfRule>
  </conditionalFormatting>
  <conditionalFormatting sqref="F152">
    <cfRule type="cellIs" dxfId="814" priority="142" stopIfTrue="1" operator="equal">
      <formula>0</formula>
    </cfRule>
    <cfRule type="cellIs" dxfId="813" priority="141" stopIfTrue="1" operator="greaterThan">
      <formula>0</formula>
    </cfRule>
  </conditionalFormatting>
  <conditionalFormatting sqref="F154">
    <cfRule type="cellIs" dxfId="812" priority="140" stopIfTrue="1" operator="equal">
      <formula>0</formula>
    </cfRule>
    <cfRule type="cellIs" dxfId="811" priority="139" stopIfTrue="1" operator="greaterThan">
      <formula>0</formula>
    </cfRule>
  </conditionalFormatting>
  <conditionalFormatting sqref="F156">
    <cfRule type="cellIs" dxfId="810" priority="138" stopIfTrue="1" operator="equal">
      <formula>0</formula>
    </cfRule>
    <cfRule type="cellIs" dxfId="809" priority="137" stopIfTrue="1" operator="greaterThan">
      <formula>0</formula>
    </cfRule>
  </conditionalFormatting>
  <conditionalFormatting sqref="F158">
    <cfRule type="cellIs" dxfId="808" priority="136" stopIfTrue="1" operator="equal">
      <formula>0</formula>
    </cfRule>
    <cfRule type="cellIs" dxfId="807" priority="135" stopIfTrue="1" operator="greaterThan">
      <formula>0</formula>
    </cfRule>
  </conditionalFormatting>
  <conditionalFormatting sqref="F160">
    <cfRule type="cellIs" dxfId="806" priority="134" stopIfTrue="1" operator="equal">
      <formula>0</formula>
    </cfRule>
    <cfRule type="cellIs" dxfId="805" priority="133" stopIfTrue="1" operator="greaterThan">
      <formula>0</formula>
    </cfRule>
  </conditionalFormatting>
  <conditionalFormatting sqref="F162">
    <cfRule type="cellIs" dxfId="804" priority="132" stopIfTrue="1" operator="equal">
      <formula>0</formula>
    </cfRule>
    <cfRule type="cellIs" dxfId="803" priority="131" stopIfTrue="1" operator="greaterThan">
      <formula>0</formula>
    </cfRule>
  </conditionalFormatting>
  <conditionalFormatting sqref="F164">
    <cfRule type="cellIs" dxfId="802" priority="197" stopIfTrue="1" operator="equal">
      <formula>0</formula>
    </cfRule>
    <cfRule type="cellIs" dxfId="801" priority="196" stopIfTrue="1" operator="greaterThan">
      <formula>0</formula>
    </cfRule>
  </conditionalFormatting>
  <conditionalFormatting sqref="F166">
    <cfRule type="cellIs" dxfId="800" priority="130" stopIfTrue="1" operator="equal">
      <formula>0</formula>
    </cfRule>
    <cfRule type="cellIs" dxfId="799" priority="129" stopIfTrue="1" operator="greaterThan">
      <formula>0</formula>
    </cfRule>
  </conditionalFormatting>
  <conditionalFormatting sqref="F168">
    <cfRule type="cellIs" dxfId="798" priority="128" stopIfTrue="1" operator="equal">
      <formula>0</formula>
    </cfRule>
    <cfRule type="cellIs" dxfId="797" priority="127" stopIfTrue="1" operator="greaterThan">
      <formula>0</formula>
    </cfRule>
  </conditionalFormatting>
  <conditionalFormatting sqref="F170">
    <cfRule type="cellIs" dxfId="796" priority="126" stopIfTrue="1" operator="equal">
      <formula>0</formula>
    </cfRule>
    <cfRule type="cellIs" dxfId="795" priority="125" stopIfTrue="1" operator="greaterThan">
      <formula>0</formula>
    </cfRule>
  </conditionalFormatting>
  <conditionalFormatting sqref="H7:H50">
    <cfRule type="cellIs" dxfId="794" priority="13" stopIfTrue="1" operator="equal">
      <formula>0</formula>
    </cfRule>
  </conditionalFormatting>
  <conditionalFormatting sqref="H98">
    <cfRule type="cellIs" dxfId="793" priority="124" stopIfTrue="1" operator="equal">
      <formula>0</formula>
    </cfRule>
    <cfRule type="cellIs" dxfId="792" priority="123" stopIfTrue="1" operator="greaterThan">
      <formula>0</formula>
    </cfRule>
  </conditionalFormatting>
  <conditionalFormatting sqref="H100">
    <cfRule type="cellIs" dxfId="791" priority="121" stopIfTrue="1" operator="equal">
      <formula>0</formula>
    </cfRule>
    <cfRule type="cellIs" dxfId="790" priority="120" stopIfTrue="1" operator="greaterThan">
      <formula>0</formula>
    </cfRule>
  </conditionalFormatting>
  <conditionalFormatting sqref="H102">
    <cfRule type="cellIs" dxfId="789" priority="118" stopIfTrue="1" operator="equal">
      <formula>0</formula>
    </cfRule>
    <cfRule type="cellIs" dxfId="788" priority="117" stopIfTrue="1" operator="greaterThan">
      <formula>0</formula>
    </cfRule>
  </conditionalFormatting>
  <conditionalFormatting sqref="H104">
    <cfRule type="cellIs" dxfId="787" priority="114" stopIfTrue="1" operator="greaterThan">
      <formula>0</formula>
    </cfRule>
    <cfRule type="cellIs" dxfId="786" priority="115" stopIfTrue="1" operator="equal">
      <formula>0</formula>
    </cfRule>
  </conditionalFormatting>
  <conditionalFormatting sqref="H106">
    <cfRule type="cellIs" dxfId="785" priority="112" stopIfTrue="1" operator="equal">
      <formula>0</formula>
    </cfRule>
    <cfRule type="cellIs" dxfId="784" priority="111" stopIfTrue="1" operator="greaterThan">
      <formula>0</formula>
    </cfRule>
  </conditionalFormatting>
  <conditionalFormatting sqref="H108">
    <cfRule type="cellIs" dxfId="783" priority="109" stopIfTrue="1" operator="equal">
      <formula>0</formula>
    </cfRule>
    <cfRule type="cellIs" dxfId="782" priority="108" stopIfTrue="1" operator="greaterThan">
      <formula>0</formula>
    </cfRule>
  </conditionalFormatting>
  <conditionalFormatting sqref="H110">
    <cfRule type="cellIs" dxfId="781" priority="106" stopIfTrue="1" operator="equal">
      <formula>0</formula>
    </cfRule>
    <cfRule type="cellIs" dxfId="780" priority="105" stopIfTrue="1" operator="greaterThan">
      <formula>0</formula>
    </cfRule>
  </conditionalFormatting>
  <conditionalFormatting sqref="H112">
    <cfRule type="cellIs" dxfId="779" priority="103" stopIfTrue="1" operator="equal">
      <formula>0</formula>
    </cfRule>
    <cfRule type="cellIs" dxfId="778" priority="102" stopIfTrue="1" operator="greaterThan">
      <formula>0</formula>
    </cfRule>
  </conditionalFormatting>
  <conditionalFormatting sqref="H114">
    <cfRule type="cellIs" dxfId="777" priority="100" stopIfTrue="1" operator="equal">
      <formula>0</formula>
    </cfRule>
    <cfRule type="cellIs" dxfId="776" priority="99" stopIfTrue="1" operator="greaterThan">
      <formula>0</formula>
    </cfRule>
  </conditionalFormatting>
  <conditionalFormatting sqref="H116">
    <cfRule type="cellIs" dxfId="775" priority="97" stopIfTrue="1" operator="equal">
      <formula>0</formula>
    </cfRule>
    <cfRule type="cellIs" dxfId="774" priority="96" stopIfTrue="1" operator="greaterThan">
      <formula>0</formula>
    </cfRule>
  </conditionalFormatting>
  <conditionalFormatting sqref="H118">
    <cfRule type="cellIs" dxfId="773" priority="6" stopIfTrue="1" operator="equal">
      <formula>0</formula>
    </cfRule>
    <cfRule type="cellIs" dxfId="772" priority="5" stopIfTrue="1" operator="greaterThan">
      <formula>0</formula>
    </cfRule>
  </conditionalFormatting>
  <conditionalFormatting sqref="H120">
    <cfRule type="cellIs" dxfId="771" priority="4" operator="equal">
      <formula>0</formula>
    </cfRule>
  </conditionalFormatting>
  <conditionalFormatting sqref="H124">
    <cfRule type="cellIs" dxfId="770" priority="88" stopIfTrue="1" operator="equal">
      <formula>0</formula>
    </cfRule>
    <cfRule type="cellIs" dxfId="769" priority="87" stopIfTrue="1" operator="greaterThan">
      <formula>0</formula>
    </cfRule>
  </conditionalFormatting>
  <conditionalFormatting sqref="H126">
    <cfRule type="cellIs" dxfId="768" priority="85" stopIfTrue="1" operator="equal">
      <formula>0</formula>
    </cfRule>
    <cfRule type="cellIs" dxfId="767" priority="84" stopIfTrue="1" operator="greaterThan">
      <formula>0</formula>
    </cfRule>
  </conditionalFormatting>
  <conditionalFormatting sqref="H128">
    <cfRule type="cellIs" dxfId="766" priority="82" stopIfTrue="1" operator="equal">
      <formula>0</formula>
    </cfRule>
    <cfRule type="cellIs" dxfId="765" priority="81" stopIfTrue="1" operator="greaterThan">
      <formula>0</formula>
    </cfRule>
  </conditionalFormatting>
  <conditionalFormatting sqref="H130">
    <cfRule type="cellIs" dxfId="764" priority="79" stopIfTrue="1" operator="equal">
      <formula>0</formula>
    </cfRule>
    <cfRule type="cellIs" dxfId="763" priority="78" stopIfTrue="1" operator="greaterThan">
      <formula>0</formula>
    </cfRule>
  </conditionalFormatting>
  <conditionalFormatting sqref="H133">
    <cfRule type="cellIs" dxfId="762" priority="76" stopIfTrue="1" operator="equal">
      <formula>0</formula>
    </cfRule>
    <cfRule type="cellIs" dxfId="761" priority="75" stopIfTrue="1" operator="greaterThan">
      <formula>0</formula>
    </cfRule>
  </conditionalFormatting>
  <conditionalFormatting sqref="H135">
    <cfRule type="cellIs" dxfId="760" priority="73" stopIfTrue="1" operator="equal">
      <formula>0</formula>
    </cfRule>
    <cfRule type="cellIs" dxfId="759" priority="72" stopIfTrue="1" operator="greaterThan">
      <formula>0</formula>
    </cfRule>
  </conditionalFormatting>
  <conditionalFormatting sqref="H137">
    <cfRule type="cellIs" dxfId="758" priority="70" stopIfTrue="1" operator="equal">
      <formula>0</formula>
    </cfRule>
    <cfRule type="cellIs" dxfId="757" priority="69" stopIfTrue="1" operator="greaterThan">
      <formula>0</formula>
    </cfRule>
  </conditionalFormatting>
  <conditionalFormatting sqref="H139 H141 H143">
    <cfRule type="cellIs" dxfId="756" priority="199" stopIfTrue="1" operator="equal">
      <formula>0</formula>
    </cfRule>
  </conditionalFormatting>
  <conditionalFormatting sqref="H140">
    <cfRule type="cellIs" dxfId="755" priority="67" stopIfTrue="1" operator="equal">
      <formula>0</formula>
    </cfRule>
    <cfRule type="cellIs" dxfId="754" priority="66" stopIfTrue="1" operator="greaterThan">
      <formula>0</formula>
    </cfRule>
  </conditionalFormatting>
  <conditionalFormatting sqref="H142">
    <cfRule type="cellIs" dxfId="753" priority="64" stopIfTrue="1" operator="equal">
      <formula>0</formula>
    </cfRule>
    <cfRule type="cellIs" dxfId="752" priority="63" stopIfTrue="1" operator="greaterThan">
      <formula>0</formula>
    </cfRule>
  </conditionalFormatting>
  <conditionalFormatting sqref="H144">
    <cfRule type="cellIs" dxfId="751" priority="60" stopIfTrue="1" operator="greaterThan">
      <formula>0</formula>
    </cfRule>
    <cfRule type="cellIs" dxfId="750" priority="61" stopIfTrue="1" operator="equal">
      <formula>0</formula>
    </cfRule>
  </conditionalFormatting>
  <conditionalFormatting sqref="H146">
    <cfRule type="cellIs" dxfId="749" priority="9" stopIfTrue="1" operator="equal">
      <formula>0</formula>
    </cfRule>
    <cfRule type="cellIs" dxfId="748" priority="8" stopIfTrue="1" operator="greaterThan">
      <formula>0</formula>
    </cfRule>
  </conditionalFormatting>
  <conditionalFormatting sqref="H148">
    <cfRule type="cellIs" dxfId="747" priority="57" stopIfTrue="1" operator="greaterThan">
      <formula>0</formula>
    </cfRule>
    <cfRule type="cellIs" dxfId="746" priority="58" stopIfTrue="1" operator="equal">
      <formula>0</formula>
    </cfRule>
  </conditionalFormatting>
  <conditionalFormatting sqref="H150">
    <cfRule type="cellIs" dxfId="745" priority="55" stopIfTrue="1" operator="equal">
      <formula>0</formula>
    </cfRule>
    <cfRule type="cellIs" dxfId="744" priority="54" stopIfTrue="1" operator="greaterThan">
      <formula>0</formula>
    </cfRule>
  </conditionalFormatting>
  <conditionalFormatting sqref="H152">
    <cfRule type="cellIs" dxfId="743" priority="52" stopIfTrue="1" operator="equal">
      <formula>0</formula>
    </cfRule>
    <cfRule type="cellIs" dxfId="742" priority="51" stopIfTrue="1" operator="greaterThan">
      <formula>0</formula>
    </cfRule>
  </conditionalFormatting>
  <conditionalFormatting sqref="H154">
    <cfRule type="cellIs" dxfId="741" priority="49" stopIfTrue="1" operator="equal">
      <formula>0</formula>
    </cfRule>
    <cfRule type="cellIs" dxfId="740" priority="48" stopIfTrue="1" operator="greaterThan">
      <formula>0</formula>
    </cfRule>
  </conditionalFormatting>
  <conditionalFormatting sqref="H156">
    <cfRule type="cellIs" dxfId="739" priority="45" stopIfTrue="1" operator="greaterThan">
      <formula>0</formula>
    </cfRule>
    <cfRule type="cellIs" dxfId="738" priority="46" stopIfTrue="1" operator="equal">
      <formula>0</formula>
    </cfRule>
  </conditionalFormatting>
  <conditionalFormatting sqref="H158">
    <cfRule type="cellIs" dxfId="737" priority="43" stopIfTrue="1" operator="equal">
      <formula>0</formula>
    </cfRule>
    <cfRule type="cellIs" dxfId="736" priority="42" stopIfTrue="1" operator="greaterThan">
      <formula>0</formula>
    </cfRule>
  </conditionalFormatting>
  <conditionalFormatting sqref="H160">
    <cfRule type="cellIs" dxfId="735" priority="40" stopIfTrue="1" operator="equal">
      <formula>0</formula>
    </cfRule>
    <cfRule type="cellIs" dxfId="734" priority="39" stopIfTrue="1" operator="greaterThan">
      <formula>0</formula>
    </cfRule>
  </conditionalFormatting>
  <conditionalFormatting sqref="H162">
    <cfRule type="cellIs" dxfId="733" priority="37" stopIfTrue="1" operator="equal">
      <formula>0</formula>
    </cfRule>
    <cfRule type="cellIs" dxfId="732" priority="36" stopIfTrue="1" operator="greaterThan">
      <formula>0</formula>
    </cfRule>
  </conditionalFormatting>
  <conditionalFormatting sqref="H164">
    <cfRule type="cellIs" dxfId="731" priority="34" stopIfTrue="1" operator="equal">
      <formula>0</formula>
    </cfRule>
    <cfRule type="cellIs" dxfId="730" priority="33" stopIfTrue="1" operator="greaterThan">
      <formula>0</formula>
    </cfRule>
  </conditionalFormatting>
  <conditionalFormatting sqref="H166">
    <cfRule type="cellIs" dxfId="729" priority="31" stopIfTrue="1" operator="equal">
      <formula>0</formula>
    </cfRule>
    <cfRule type="cellIs" dxfId="728" priority="30" stopIfTrue="1" operator="greaterThan">
      <formula>0</formula>
    </cfRule>
  </conditionalFormatting>
  <conditionalFormatting sqref="H168">
    <cfRule type="cellIs" dxfId="727" priority="28" stopIfTrue="1" operator="equal">
      <formula>0</formula>
    </cfRule>
    <cfRule type="cellIs" dxfId="726" priority="27" stopIfTrue="1" operator="greaterThan">
      <formula>0</formula>
    </cfRule>
  </conditionalFormatting>
  <conditionalFormatting sqref="H170">
    <cfRule type="cellIs" dxfId="725" priority="25" stopIfTrue="1" operator="equal">
      <formula>0</formula>
    </cfRule>
    <cfRule type="cellIs" dxfId="724" priority="24" stopIfTrue="1" operator="greaterThan">
      <formula>0</formula>
    </cfRule>
  </conditionalFormatting>
  <conditionalFormatting sqref="H172">
    <cfRule type="cellIs" dxfId="723" priority="21" stopIfTrue="1" operator="greaterThan">
      <formula>0</formula>
    </cfRule>
    <cfRule type="cellIs" dxfId="722" priority="22" stopIfTrue="1" operator="equal">
      <formula>0</formula>
    </cfRule>
  </conditionalFormatting>
  <conditionalFormatting sqref="H174">
    <cfRule type="cellIs" dxfId="721" priority="3" operator="equal">
      <formula>0</formula>
    </cfRule>
  </conditionalFormatting>
  <conditionalFormatting sqref="F104">
    <cfRule type="cellIs" dxfId="2" priority="1" stopIfTrue="1" operator="greaterThan">
      <formula>0</formula>
    </cfRule>
    <cfRule type="cellIs" dxfId="1" priority="2" stopIfTrue="1" operator="equal">
      <formula>0</formula>
    </cfRule>
  </conditionalFormatting>
  <pageMargins left="1.1811023622047243" right="0.98425196850393704" top="1.1811023622047243" bottom="0.74803149606299213" header="0.98425196850393704" footer="0.31496062992125984"/>
  <pageSetup paperSize="9" scale="80" fitToHeight="0" orientation="portrait" r:id="rId1"/>
  <headerFooter alignWithMargins="0">
    <oddHeader>&amp;R&amp;"Arial,Navadno"&amp;9&amp;A</oddHeader>
    <oddFooter>&amp;C&amp;"Arial,Navadno"&amp;10&amp;P/&amp;N</oddFooter>
  </headerFooter>
  <rowBreaks count="6" manualBreakCount="6">
    <brk id="48" max="9" man="1"/>
    <brk id="78" max="9" man="1"/>
    <brk id="90" max="9" man="1"/>
    <brk id="120" max="9" man="1"/>
    <brk id="144" max="9" man="1"/>
    <brk id="160"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view="pageBreakPreview" zoomScale="80" zoomScaleNormal="100" zoomScaleSheetLayoutView="80" workbookViewId="0">
      <selection activeCell="A15" sqref="A15"/>
    </sheetView>
  </sheetViews>
  <sheetFormatPr defaultColWidth="8.6640625" defaultRowHeight="15.75"/>
  <cols>
    <col min="1" max="1" width="26.5546875" style="982" customWidth="1"/>
    <col min="2" max="2" width="1.109375" style="983" customWidth="1"/>
    <col min="3" max="3" width="2.88671875" style="983" customWidth="1"/>
    <col min="4" max="4" width="4.77734375" style="983" customWidth="1"/>
    <col min="5" max="5" width="16.77734375" style="983" customWidth="1"/>
    <col min="6" max="6" width="3.44140625" style="984" customWidth="1"/>
    <col min="7" max="7" width="14.5546875" style="984" customWidth="1"/>
    <col min="8" max="8" width="8.6640625" style="984" customWidth="1"/>
    <col min="9" max="9" width="18.109375" style="984" customWidth="1"/>
    <col min="10" max="10" width="10.77734375" style="984" customWidth="1"/>
    <col min="11" max="256" width="8.6640625" style="984"/>
    <col min="257" max="257" width="26.5546875" style="984" customWidth="1"/>
    <col min="258" max="258" width="1.109375" style="984" customWidth="1"/>
    <col min="259" max="259" width="2.88671875" style="984" customWidth="1"/>
    <col min="260" max="260" width="4.77734375" style="984" customWidth="1"/>
    <col min="261" max="261" width="16.77734375" style="984" customWidth="1"/>
    <col min="262" max="262" width="3.44140625" style="984" customWidth="1"/>
    <col min="263" max="263" width="14.5546875" style="984" customWidth="1"/>
    <col min="264" max="264" width="8.6640625" style="984"/>
    <col min="265" max="265" width="18.109375" style="984" customWidth="1"/>
    <col min="266" max="266" width="10.77734375" style="984" customWidth="1"/>
    <col min="267" max="512" width="8.6640625" style="984"/>
    <col min="513" max="513" width="26.5546875" style="984" customWidth="1"/>
    <col min="514" max="514" width="1.109375" style="984" customWidth="1"/>
    <col min="515" max="515" width="2.88671875" style="984" customWidth="1"/>
    <col min="516" max="516" width="4.77734375" style="984" customWidth="1"/>
    <col min="517" max="517" width="16.77734375" style="984" customWidth="1"/>
    <col min="518" max="518" width="3.44140625" style="984" customWidth="1"/>
    <col min="519" max="519" width="14.5546875" style="984" customWidth="1"/>
    <col min="520" max="520" width="8.6640625" style="984"/>
    <col min="521" max="521" width="18.109375" style="984" customWidth="1"/>
    <col min="522" max="522" width="10.77734375" style="984" customWidth="1"/>
    <col min="523" max="768" width="8.6640625" style="984"/>
    <col min="769" max="769" width="26.5546875" style="984" customWidth="1"/>
    <col min="770" max="770" width="1.109375" style="984" customWidth="1"/>
    <col min="771" max="771" width="2.88671875" style="984" customWidth="1"/>
    <col min="772" max="772" width="4.77734375" style="984" customWidth="1"/>
    <col min="773" max="773" width="16.77734375" style="984" customWidth="1"/>
    <col min="774" max="774" width="3.44140625" style="984" customWidth="1"/>
    <col min="775" max="775" width="14.5546875" style="984" customWidth="1"/>
    <col min="776" max="776" width="8.6640625" style="984"/>
    <col min="777" max="777" width="18.109375" style="984" customWidth="1"/>
    <col min="778" max="778" width="10.77734375" style="984" customWidth="1"/>
    <col min="779" max="1024" width="8.6640625" style="984"/>
    <col min="1025" max="1025" width="26.5546875" style="984" customWidth="1"/>
    <col min="1026" max="1026" width="1.109375" style="984" customWidth="1"/>
    <col min="1027" max="1027" width="2.88671875" style="984" customWidth="1"/>
    <col min="1028" max="1028" width="4.77734375" style="984" customWidth="1"/>
    <col min="1029" max="1029" width="16.77734375" style="984" customWidth="1"/>
    <col min="1030" max="1030" width="3.44140625" style="984" customWidth="1"/>
    <col min="1031" max="1031" width="14.5546875" style="984" customWidth="1"/>
    <col min="1032" max="1032" width="8.6640625" style="984"/>
    <col min="1033" max="1033" width="18.109375" style="984" customWidth="1"/>
    <col min="1034" max="1034" width="10.77734375" style="984" customWidth="1"/>
    <col min="1035" max="1280" width="8.6640625" style="984"/>
    <col min="1281" max="1281" width="26.5546875" style="984" customWidth="1"/>
    <col min="1282" max="1282" width="1.109375" style="984" customWidth="1"/>
    <col min="1283" max="1283" width="2.88671875" style="984" customWidth="1"/>
    <col min="1284" max="1284" width="4.77734375" style="984" customWidth="1"/>
    <col min="1285" max="1285" width="16.77734375" style="984" customWidth="1"/>
    <col min="1286" max="1286" width="3.44140625" style="984" customWidth="1"/>
    <col min="1287" max="1287" width="14.5546875" style="984" customWidth="1"/>
    <col min="1288" max="1288" width="8.6640625" style="984"/>
    <col min="1289" max="1289" width="18.109375" style="984" customWidth="1"/>
    <col min="1290" max="1290" width="10.77734375" style="984" customWidth="1"/>
    <col min="1291" max="1536" width="8.6640625" style="984"/>
    <col min="1537" max="1537" width="26.5546875" style="984" customWidth="1"/>
    <col min="1538" max="1538" width="1.109375" style="984" customWidth="1"/>
    <col min="1539" max="1539" width="2.88671875" style="984" customWidth="1"/>
    <col min="1540" max="1540" width="4.77734375" style="984" customWidth="1"/>
    <col min="1541" max="1541" width="16.77734375" style="984" customWidth="1"/>
    <col min="1542" max="1542" width="3.44140625" style="984" customWidth="1"/>
    <col min="1543" max="1543" width="14.5546875" style="984" customWidth="1"/>
    <col min="1544" max="1544" width="8.6640625" style="984"/>
    <col min="1545" max="1545" width="18.109375" style="984" customWidth="1"/>
    <col min="1546" max="1546" width="10.77734375" style="984" customWidth="1"/>
    <col min="1547" max="1792" width="8.6640625" style="984"/>
    <col min="1793" max="1793" width="26.5546875" style="984" customWidth="1"/>
    <col min="1794" max="1794" width="1.109375" style="984" customWidth="1"/>
    <col min="1795" max="1795" width="2.88671875" style="984" customWidth="1"/>
    <col min="1796" max="1796" width="4.77734375" style="984" customWidth="1"/>
    <col min="1797" max="1797" width="16.77734375" style="984" customWidth="1"/>
    <col min="1798" max="1798" width="3.44140625" style="984" customWidth="1"/>
    <col min="1799" max="1799" width="14.5546875" style="984" customWidth="1"/>
    <col min="1800" max="1800" width="8.6640625" style="984"/>
    <col min="1801" max="1801" width="18.109375" style="984" customWidth="1"/>
    <col min="1802" max="1802" width="10.77734375" style="984" customWidth="1"/>
    <col min="1803" max="2048" width="8.6640625" style="984"/>
    <col min="2049" max="2049" width="26.5546875" style="984" customWidth="1"/>
    <col min="2050" max="2050" width="1.109375" style="984" customWidth="1"/>
    <col min="2051" max="2051" width="2.88671875" style="984" customWidth="1"/>
    <col min="2052" max="2052" width="4.77734375" style="984" customWidth="1"/>
    <col min="2053" max="2053" width="16.77734375" style="984" customWidth="1"/>
    <col min="2054" max="2054" width="3.44140625" style="984" customWidth="1"/>
    <col min="2055" max="2055" width="14.5546875" style="984" customWidth="1"/>
    <col min="2056" max="2056" width="8.6640625" style="984"/>
    <col min="2057" max="2057" width="18.109375" style="984" customWidth="1"/>
    <col min="2058" max="2058" width="10.77734375" style="984" customWidth="1"/>
    <col min="2059" max="2304" width="8.6640625" style="984"/>
    <col min="2305" max="2305" width="26.5546875" style="984" customWidth="1"/>
    <col min="2306" max="2306" width="1.109375" style="984" customWidth="1"/>
    <col min="2307" max="2307" width="2.88671875" style="984" customWidth="1"/>
    <col min="2308" max="2308" width="4.77734375" style="984" customWidth="1"/>
    <col min="2309" max="2309" width="16.77734375" style="984" customWidth="1"/>
    <col min="2310" max="2310" width="3.44140625" style="984" customWidth="1"/>
    <col min="2311" max="2311" width="14.5546875" style="984" customWidth="1"/>
    <col min="2312" max="2312" width="8.6640625" style="984"/>
    <col min="2313" max="2313" width="18.109375" style="984" customWidth="1"/>
    <col min="2314" max="2314" width="10.77734375" style="984" customWidth="1"/>
    <col min="2315" max="2560" width="8.6640625" style="984"/>
    <col min="2561" max="2561" width="26.5546875" style="984" customWidth="1"/>
    <col min="2562" max="2562" width="1.109375" style="984" customWidth="1"/>
    <col min="2563" max="2563" width="2.88671875" style="984" customWidth="1"/>
    <col min="2564" max="2564" width="4.77734375" style="984" customWidth="1"/>
    <col min="2565" max="2565" width="16.77734375" style="984" customWidth="1"/>
    <col min="2566" max="2566" width="3.44140625" style="984" customWidth="1"/>
    <col min="2567" max="2567" width="14.5546875" style="984" customWidth="1"/>
    <col min="2568" max="2568" width="8.6640625" style="984"/>
    <col min="2569" max="2569" width="18.109375" style="984" customWidth="1"/>
    <col min="2570" max="2570" width="10.77734375" style="984" customWidth="1"/>
    <col min="2571" max="2816" width="8.6640625" style="984"/>
    <col min="2817" max="2817" width="26.5546875" style="984" customWidth="1"/>
    <col min="2818" max="2818" width="1.109375" style="984" customWidth="1"/>
    <col min="2819" max="2819" width="2.88671875" style="984" customWidth="1"/>
    <col min="2820" max="2820" width="4.77734375" style="984" customWidth="1"/>
    <col min="2821" max="2821" width="16.77734375" style="984" customWidth="1"/>
    <col min="2822" max="2822" width="3.44140625" style="984" customWidth="1"/>
    <col min="2823" max="2823" width="14.5546875" style="984" customWidth="1"/>
    <col min="2824" max="2824" width="8.6640625" style="984"/>
    <col min="2825" max="2825" width="18.109375" style="984" customWidth="1"/>
    <col min="2826" max="2826" width="10.77734375" style="984" customWidth="1"/>
    <col min="2827" max="3072" width="8.6640625" style="984"/>
    <col min="3073" max="3073" width="26.5546875" style="984" customWidth="1"/>
    <col min="3074" max="3074" width="1.109375" style="984" customWidth="1"/>
    <col min="3075" max="3075" width="2.88671875" style="984" customWidth="1"/>
    <col min="3076" max="3076" width="4.77734375" style="984" customWidth="1"/>
    <col min="3077" max="3077" width="16.77734375" style="984" customWidth="1"/>
    <col min="3078" max="3078" width="3.44140625" style="984" customWidth="1"/>
    <col min="3079" max="3079" width="14.5546875" style="984" customWidth="1"/>
    <col min="3080" max="3080" width="8.6640625" style="984"/>
    <col min="3081" max="3081" width="18.109375" style="984" customWidth="1"/>
    <col min="3082" max="3082" width="10.77734375" style="984" customWidth="1"/>
    <col min="3083" max="3328" width="8.6640625" style="984"/>
    <col min="3329" max="3329" width="26.5546875" style="984" customWidth="1"/>
    <col min="3330" max="3330" width="1.109375" style="984" customWidth="1"/>
    <col min="3331" max="3331" width="2.88671875" style="984" customWidth="1"/>
    <col min="3332" max="3332" width="4.77734375" style="984" customWidth="1"/>
    <col min="3333" max="3333" width="16.77734375" style="984" customWidth="1"/>
    <col min="3334" max="3334" width="3.44140625" style="984" customWidth="1"/>
    <col min="3335" max="3335" width="14.5546875" style="984" customWidth="1"/>
    <col min="3336" max="3336" width="8.6640625" style="984"/>
    <col min="3337" max="3337" width="18.109375" style="984" customWidth="1"/>
    <col min="3338" max="3338" width="10.77734375" style="984" customWidth="1"/>
    <col min="3339" max="3584" width="8.6640625" style="984"/>
    <col min="3585" max="3585" width="26.5546875" style="984" customWidth="1"/>
    <col min="3586" max="3586" width="1.109375" style="984" customWidth="1"/>
    <col min="3587" max="3587" width="2.88671875" style="984" customWidth="1"/>
    <col min="3588" max="3588" width="4.77734375" style="984" customWidth="1"/>
    <col min="3589" max="3589" width="16.77734375" style="984" customWidth="1"/>
    <col min="3590" max="3590" width="3.44140625" style="984" customWidth="1"/>
    <col min="3591" max="3591" width="14.5546875" style="984" customWidth="1"/>
    <col min="3592" max="3592" width="8.6640625" style="984"/>
    <col min="3593" max="3593" width="18.109375" style="984" customWidth="1"/>
    <col min="3594" max="3594" width="10.77734375" style="984" customWidth="1"/>
    <col min="3595" max="3840" width="8.6640625" style="984"/>
    <col min="3841" max="3841" width="26.5546875" style="984" customWidth="1"/>
    <col min="3842" max="3842" width="1.109375" style="984" customWidth="1"/>
    <col min="3843" max="3843" width="2.88671875" style="984" customWidth="1"/>
    <col min="3844" max="3844" width="4.77734375" style="984" customWidth="1"/>
    <col min="3845" max="3845" width="16.77734375" style="984" customWidth="1"/>
    <col min="3846" max="3846" width="3.44140625" style="984" customWidth="1"/>
    <col min="3847" max="3847" width="14.5546875" style="984" customWidth="1"/>
    <col min="3848" max="3848" width="8.6640625" style="984"/>
    <col min="3849" max="3849" width="18.109375" style="984" customWidth="1"/>
    <col min="3850" max="3850" width="10.77734375" style="984" customWidth="1"/>
    <col min="3851" max="4096" width="8.6640625" style="984"/>
    <col min="4097" max="4097" width="26.5546875" style="984" customWidth="1"/>
    <col min="4098" max="4098" width="1.109375" style="984" customWidth="1"/>
    <col min="4099" max="4099" width="2.88671875" style="984" customWidth="1"/>
    <col min="4100" max="4100" width="4.77734375" style="984" customWidth="1"/>
    <col min="4101" max="4101" width="16.77734375" style="984" customWidth="1"/>
    <col min="4102" max="4102" width="3.44140625" style="984" customWidth="1"/>
    <col min="4103" max="4103" width="14.5546875" style="984" customWidth="1"/>
    <col min="4104" max="4104" width="8.6640625" style="984"/>
    <col min="4105" max="4105" width="18.109375" style="984" customWidth="1"/>
    <col min="4106" max="4106" width="10.77734375" style="984" customWidth="1"/>
    <col min="4107" max="4352" width="8.6640625" style="984"/>
    <col min="4353" max="4353" width="26.5546875" style="984" customWidth="1"/>
    <col min="4354" max="4354" width="1.109375" style="984" customWidth="1"/>
    <col min="4355" max="4355" width="2.88671875" style="984" customWidth="1"/>
    <col min="4356" max="4356" width="4.77734375" style="984" customWidth="1"/>
    <col min="4357" max="4357" width="16.77734375" style="984" customWidth="1"/>
    <col min="4358" max="4358" width="3.44140625" style="984" customWidth="1"/>
    <col min="4359" max="4359" width="14.5546875" style="984" customWidth="1"/>
    <col min="4360" max="4360" width="8.6640625" style="984"/>
    <col min="4361" max="4361" width="18.109375" style="984" customWidth="1"/>
    <col min="4362" max="4362" width="10.77734375" style="984" customWidth="1"/>
    <col min="4363" max="4608" width="8.6640625" style="984"/>
    <col min="4609" max="4609" width="26.5546875" style="984" customWidth="1"/>
    <col min="4610" max="4610" width="1.109375" style="984" customWidth="1"/>
    <col min="4611" max="4611" width="2.88671875" style="984" customWidth="1"/>
    <col min="4612" max="4612" width="4.77734375" style="984" customWidth="1"/>
    <col min="4613" max="4613" width="16.77734375" style="984" customWidth="1"/>
    <col min="4614" max="4614" width="3.44140625" style="984" customWidth="1"/>
    <col min="4615" max="4615" width="14.5546875" style="984" customWidth="1"/>
    <col min="4616" max="4616" width="8.6640625" style="984"/>
    <col min="4617" max="4617" width="18.109375" style="984" customWidth="1"/>
    <col min="4618" max="4618" width="10.77734375" style="984" customWidth="1"/>
    <col min="4619" max="4864" width="8.6640625" style="984"/>
    <col min="4865" max="4865" width="26.5546875" style="984" customWidth="1"/>
    <col min="4866" max="4866" width="1.109375" style="984" customWidth="1"/>
    <col min="4867" max="4867" width="2.88671875" style="984" customWidth="1"/>
    <col min="4868" max="4868" width="4.77734375" style="984" customWidth="1"/>
    <col min="4869" max="4869" width="16.77734375" style="984" customWidth="1"/>
    <col min="4870" max="4870" width="3.44140625" style="984" customWidth="1"/>
    <col min="4871" max="4871" width="14.5546875" style="984" customWidth="1"/>
    <col min="4872" max="4872" width="8.6640625" style="984"/>
    <col min="4873" max="4873" width="18.109375" style="984" customWidth="1"/>
    <col min="4874" max="4874" width="10.77734375" style="984" customWidth="1"/>
    <col min="4875" max="5120" width="8.6640625" style="984"/>
    <col min="5121" max="5121" width="26.5546875" style="984" customWidth="1"/>
    <col min="5122" max="5122" width="1.109375" style="984" customWidth="1"/>
    <col min="5123" max="5123" width="2.88671875" style="984" customWidth="1"/>
    <col min="5124" max="5124" width="4.77734375" style="984" customWidth="1"/>
    <col min="5125" max="5125" width="16.77734375" style="984" customWidth="1"/>
    <col min="5126" max="5126" width="3.44140625" style="984" customWidth="1"/>
    <col min="5127" max="5127" width="14.5546875" style="984" customWidth="1"/>
    <col min="5128" max="5128" width="8.6640625" style="984"/>
    <col min="5129" max="5129" width="18.109375" style="984" customWidth="1"/>
    <col min="5130" max="5130" width="10.77734375" style="984" customWidth="1"/>
    <col min="5131" max="5376" width="8.6640625" style="984"/>
    <col min="5377" max="5377" width="26.5546875" style="984" customWidth="1"/>
    <col min="5378" max="5378" width="1.109375" style="984" customWidth="1"/>
    <col min="5379" max="5379" width="2.88671875" style="984" customWidth="1"/>
    <col min="5380" max="5380" width="4.77734375" style="984" customWidth="1"/>
    <col min="5381" max="5381" width="16.77734375" style="984" customWidth="1"/>
    <col min="5382" max="5382" width="3.44140625" style="984" customWidth="1"/>
    <col min="5383" max="5383" width="14.5546875" style="984" customWidth="1"/>
    <col min="5384" max="5384" width="8.6640625" style="984"/>
    <col min="5385" max="5385" width="18.109375" style="984" customWidth="1"/>
    <col min="5386" max="5386" width="10.77734375" style="984" customWidth="1"/>
    <col min="5387" max="5632" width="8.6640625" style="984"/>
    <col min="5633" max="5633" width="26.5546875" style="984" customWidth="1"/>
    <col min="5634" max="5634" width="1.109375" style="984" customWidth="1"/>
    <col min="5635" max="5635" width="2.88671875" style="984" customWidth="1"/>
    <col min="5636" max="5636" width="4.77734375" style="984" customWidth="1"/>
    <col min="5637" max="5637" width="16.77734375" style="984" customWidth="1"/>
    <col min="5638" max="5638" width="3.44140625" style="984" customWidth="1"/>
    <col min="5639" max="5639" width="14.5546875" style="984" customWidth="1"/>
    <col min="5640" max="5640" width="8.6640625" style="984"/>
    <col min="5641" max="5641" width="18.109375" style="984" customWidth="1"/>
    <col min="5642" max="5642" width="10.77734375" style="984" customWidth="1"/>
    <col min="5643" max="5888" width="8.6640625" style="984"/>
    <col min="5889" max="5889" width="26.5546875" style="984" customWidth="1"/>
    <col min="5890" max="5890" width="1.109375" style="984" customWidth="1"/>
    <col min="5891" max="5891" width="2.88671875" style="984" customWidth="1"/>
    <col min="5892" max="5892" width="4.77734375" style="984" customWidth="1"/>
    <col min="5893" max="5893" width="16.77734375" style="984" customWidth="1"/>
    <col min="5894" max="5894" width="3.44140625" style="984" customWidth="1"/>
    <col min="5895" max="5895" width="14.5546875" style="984" customWidth="1"/>
    <col min="5896" max="5896" width="8.6640625" style="984"/>
    <col min="5897" max="5897" width="18.109375" style="984" customWidth="1"/>
    <col min="5898" max="5898" width="10.77734375" style="984" customWidth="1"/>
    <col min="5899" max="6144" width="8.6640625" style="984"/>
    <col min="6145" max="6145" width="26.5546875" style="984" customWidth="1"/>
    <col min="6146" max="6146" width="1.109375" style="984" customWidth="1"/>
    <col min="6147" max="6147" width="2.88671875" style="984" customWidth="1"/>
    <col min="6148" max="6148" width="4.77734375" style="984" customWidth="1"/>
    <col min="6149" max="6149" width="16.77734375" style="984" customWidth="1"/>
    <col min="6150" max="6150" width="3.44140625" style="984" customWidth="1"/>
    <col min="6151" max="6151" width="14.5546875" style="984" customWidth="1"/>
    <col min="6152" max="6152" width="8.6640625" style="984"/>
    <col min="6153" max="6153" width="18.109375" style="984" customWidth="1"/>
    <col min="6154" max="6154" width="10.77734375" style="984" customWidth="1"/>
    <col min="6155" max="6400" width="8.6640625" style="984"/>
    <col min="6401" max="6401" width="26.5546875" style="984" customWidth="1"/>
    <col min="6402" max="6402" width="1.109375" style="984" customWidth="1"/>
    <col min="6403" max="6403" width="2.88671875" style="984" customWidth="1"/>
    <col min="6404" max="6404" width="4.77734375" style="984" customWidth="1"/>
    <col min="6405" max="6405" width="16.77734375" style="984" customWidth="1"/>
    <col min="6406" max="6406" width="3.44140625" style="984" customWidth="1"/>
    <col min="6407" max="6407" width="14.5546875" style="984" customWidth="1"/>
    <col min="6408" max="6408" width="8.6640625" style="984"/>
    <col min="6409" max="6409" width="18.109375" style="984" customWidth="1"/>
    <col min="6410" max="6410" width="10.77734375" style="984" customWidth="1"/>
    <col min="6411" max="6656" width="8.6640625" style="984"/>
    <col min="6657" max="6657" width="26.5546875" style="984" customWidth="1"/>
    <col min="6658" max="6658" width="1.109375" style="984" customWidth="1"/>
    <col min="6659" max="6659" width="2.88671875" style="984" customWidth="1"/>
    <col min="6660" max="6660" width="4.77734375" style="984" customWidth="1"/>
    <col min="6661" max="6661" width="16.77734375" style="984" customWidth="1"/>
    <col min="6662" max="6662" width="3.44140625" style="984" customWidth="1"/>
    <col min="6663" max="6663" width="14.5546875" style="984" customWidth="1"/>
    <col min="6664" max="6664" width="8.6640625" style="984"/>
    <col min="6665" max="6665" width="18.109375" style="984" customWidth="1"/>
    <col min="6666" max="6666" width="10.77734375" style="984" customWidth="1"/>
    <col min="6667" max="6912" width="8.6640625" style="984"/>
    <col min="6913" max="6913" width="26.5546875" style="984" customWidth="1"/>
    <col min="6914" max="6914" width="1.109375" style="984" customWidth="1"/>
    <col min="6915" max="6915" width="2.88671875" style="984" customWidth="1"/>
    <col min="6916" max="6916" width="4.77734375" style="984" customWidth="1"/>
    <col min="6917" max="6917" width="16.77734375" style="984" customWidth="1"/>
    <col min="6918" max="6918" width="3.44140625" style="984" customWidth="1"/>
    <col min="6919" max="6919" width="14.5546875" style="984" customWidth="1"/>
    <col min="6920" max="6920" width="8.6640625" style="984"/>
    <col min="6921" max="6921" width="18.109375" style="984" customWidth="1"/>
    <col min="6922" max="6922" width="10.77734375" style="984" customWidth="1"/>
    <col min="6923" max="7168" width="8.6640625" style="984"/>
    <col min="7169" max="7169" width="26.5546875" style="984" customWidth="1"/>
    <col min="7170" max="7170" width="1.109375" style="984" customWidth="1"/>
    <col min="7171" max="7171" width="2.88671875" style="984" customWidth="1"/>
    <col min="7172" max="7172" width="4.77734375" style="984" customWidth="1"/>
    <col min="7173" max="7173" width="16.77734375" style="984" customWidth="1"/>
    <col min="7174" max="7174" width="3.44140625" style="984" customWidth="1"/>
    <col min="7175" max="7175" width="14.5546875" style="984" customWidth="1"/>
    <col min="7176" max="7176" width="8.6640625" style="984"/>
    <col min="7177" max="7177" width="18.109375" style="984" customWidth="1"/>
    <col min="7178" max="7178" width="10.77734375" style="984" customWidth="1"/>
    <col min="7179" max="7424" width="8.6640625" style="984"/>
    <col min="7425" max="7425" width="26.5546875" style="984" customWidth="1"/>
    <col min="7426" max="7426" width="1.109375" style="984" customWidth="1"/>
    <col min="7427" max="7427" width="2.88671875" style="984" customWidth="1"/>
    <col min="7428" max="7428" width="4.77734375" style="984" customWidth="1"/>
    <col min="7429" max="7429" width="16.77734375" style="984" customWidth="1"/>
    <col min="7430" max="7430" width="3.44140625" style="984" customWidth="1"/>
    <col min="7431" max="7431" width="14.5546875" style="984" customWidth="1"/>
    <col min="7432" max="7432" width="8.6640625" style="984"/>
    <col min="7433" max="7433" width="18.109375" style="984" customWidth="1"/>
    <col min="7434" max="7434" width="10.77734375" style="984" customWidth="1"/>
    <col min="7435" max="7680" width="8.6640625" style="984"/>
    <col min="7681" max="7681" width="26.5546875" style="984" customWidth="1"/>
    <col min="7682" max="7682" width="1.109375" style="984" customWidth="1"/>
    <col min="7683" max="7683" width="2.88671875" style="984" customWidth="1"/>
    <col min="7684" max="7684" width="4.77734375" style="984" customWidth="1"/>
    <col min="7685" max="7685" width="16.77734375" style="984" customWidth="1"/>
    <col min="7686" max="7686" width="3.44140625" style="984" customWidth="1"/>
    <col min="7687" max="7687" width="14.5546875" style="984" customWidth="1"/>
    <col min="7688" max="7688" width="8.6640625" style="984"/>
    <col min="7689" max="7689" width="18.109375" style="984" customWidth="1"/>
    <col min="7690" max="7690" width="10.77734375" style="984" customWidth="1"/>
    <col min="7691" max="7936" width="8.6640625" style="984"/>
    <col min="7937" max="7937" width="26.5546875" style="984" customWidth="1"/>
    <col min="7938" max="7938" width="1.109375" style="984" customWidth="1"/>
    <col min="7939" max="7939" width="2.88671875" style="984" customWidth="1"/>
    <col min="7940" max="7940" width="4.77734375" style="984" customWidth="1"/>
    <col min="7941" max="7941" width="16.77734375" style="984" customWidth="1"/>
    <col min="7942" max="7942" width="3.44140625" style="984" customWidth="1"/>
    <col min="7943" max="7943" width="14.5546875" style="984" customWidth="1"/>
    <col min="7944" max="7944" width="8.6640625" style="984"/>
    <col min="7945" max="7945" width="18.109375" style="984" customWidth="1"/>
    <col min="7946" max="7946" width="10.77734375" style="984" customWidth="1"/>
    <col min="7947" max="8192" width="8.6640625" style="984"/>
    <col min="8193" max="8193" width="26.5546875" style="984" customWidth="1"/>
    <col min="8194" max="8194" width="1.109375" style="984" customWidth="1"/>
    <col min="8195" max="8195" width="2.88671875" style="984" customWidth="1"/>
    <col min="8196" max="8196" width="4.77734375" style="984" customWidth="1"/>
    <col min="8197" max="8197" width="16.77734375" style="984" customWidth="1"/>
    <col min="8198" max="8198" width="3.44140625" style="984" customWidth="1"/>
    <col min="8199" max="8199" width="14.5546875" style="984" customWidth="1"/>
    <col min="8200" max="8200" width="8.6640625" style="984"/>
    <col min="8201" max="8201" width="18.109375" style="984" customWidth="1"/>
    <col min="8202" max="8202" width="10.77734375" style="984" customWidth="1"/>
    <col min="8203" max="8448" width="8.6640625" style="984"/>
    <col min="8449" max="8449" width="26.5546875" style="984" customWidth="1"/>
    <col min="8450" max="8450" width="1.109375" style="984" customWidth="1"/>
    <col min="8451" max="8451" width="2.88671875" style="984" customWidth="1"/>
    <col min="8452" max="8452" width="4.77734375" style="984" customWidth="1"/>
    <col min="8453" max="8453" width="16.77734375" style="984" customWidth="1"/>
    <col min="8454" max="8454" width="3.44140625" style="984" customWidth="1"/>
    <col min="8455" max="8455" width="14.5546875" style="984" customWidth="1"/>
    <col min="8456" max="8456" width="8.6640625" style="984"/>
    <col min="8457" max="8457" width="18.109375" style="984" customWidth="1"/>
    <col min="8458" max="8458" width="10.77734375" style="984" customWidth="1"/>
    <col min="8459" max="8704" width="8.6640625" style="984"/>
    <col min="8705" max="8705" width="26.5546875" style="984" customWidth="1"/>
    <col min="8706" max="8706" width="1.109375" style="984" customWidth="1"/>
    <col min="8707" max="8707" width="2.88671875" style="984" customWidth="1"/>
    <col min="8708" max="8708" width="4.77734375" style="984" customWidth="1"/>
    <col min="8709" max="8709" width="16.77734375" style="984" customWidth="1"/>
    <col min="8710" max="8710" width="3.44140625" style="984" customWidth="1"/>
    <col min="8711" max="8711" width="14.5546875" style="984" customWidth="1"/>
    <col min="8712" max="8712" width="8.6640625" style="984"/>
    <col min="8713" max="8713" width="18.109375" style="984" customWidth="1"/>
    <col min="8714" max="8714" width="10.77734375" style="984" customWidth="1"/>
    <col min="8715" max="8960" width="8.6640625" style="984"/>
    <col min="8961" max="8961" width="26.5546875" style="984" customWidth="1"/>
    <col min="8962" max="8962" width="1.109375" style="984" customWidth="1"/>
    <col min="8963" max="8963" width="2.88671875" style="984" customWidth="1"/>
    <col min="8964" max="8964" width="4.77734375" style="984" customWidth="1"/>
    <col min="8965" max="8965" width="16.77734375" style="984" customWidth="1"/>
    <col min="8966" max="8966" width="3.44140625" style="984" customWidth="1"/>
    <col min="8967" max="8967" width="14.5546875" style="984" customWidth="1"/>
    <col min="8968" max="8968" width="8.6640625" style="984"/>
    <col min="8969" max="8969" width="18.109375" style="984" customWidth="1"/>
    <col min="8970" max="8970" width="10.77734375" style="984" customWidth="1"/>
    <col min="8971" max="9216" width="8.6640625" style="984"/>
    <col min="9217" max="9217" width="26.5546875" style="984" customWidth="1"/>
    <col min="9218" max="9218" width="1.109375" style="984" customWidth="1"/>
    <col min="9219" max="9219" width="2.88671875" style="984" customWidth="1"/>
    <col min="9220" max="9220" width="4.77734375" style="984" customWidth="1"/>
    <col min="9221" max="9221" width="16.77734375" style="984" customWidth="1"/>
    <col min="9222" max="9222" width="3.44140625" style="984" customWidth="1"/>
    <col min="9223" max="9223" width="14.5546875" style="984" customWidth="1"/>
    <col min="9224" max="9224" width="8.6640625" style="984"/>
    <col min="9225" max="9225" width="18.109375" style="984" customWidth="1"/>
    <col min="9226" max="9226" width="10.77734375" style="984" customWidth="1"/>
    <col min="9227" max="9472" width="8.6640625" style="984"/>
    <col min="9473" max="9473" width="26.5546875" style="984" customWidth="1"/>
    <col min="9474" max="9474" width="1.109375" style="984" customWidth="1"/>
    <col min="9475" max="9475" width="2.88671875" style="984" customWidth="1"/>
    <col min="9476" max="9476" width="4.77734375" style="984" customWidth="1"/>
    <col min="9477" max="9477" width="16.77734375" style="984" customWidth="1"/>
    <col min="9478" max="9478" width="3.44140625" style="984" customWidth="1"/>
    <col min="9479" max="9479" width="14.5546875" style="984" customWidth="1"/>
    <col min="9480" max="9480" width="8.6640625" style="984"/>
    <col min="9481" max="9481" width="18.109375" style="984" customWidth="1"/>
    <col min="9482" max="9482" width="10.77734375" style="984" customWidth="1"/>
    <col min="9483" max="9728" width="8.6640625" style="984"/>
    <col min="9729" max="9729" width="26.5546875" style="984" customWidth="1"/>
    <col min="9730" max="9730" width="1.109375" style="984" customWidth="1"/>
    <col min="9731" max="9731" width="2.88671875" style="984" customWidth="1"/>
    <col min="9732" max="9732" width="4.77734375" style="984" customWidth="1"/>
    <col min="9733" max="9733" width="16.77734375" style="984" customWidth="1"/>
    <col min="9734" max="9734" width="3.44140625" style="984" customWidth="1"/>
    <col min="9735" max="9735" width="14.5546875" style="984" customWidth="1"/>
    <col min="9736" max="9736" width="8.6640625" style="984"/>
    <col min="9737" max="9737" width="18.109375" style="984" customWidth="1"/>
    <col min="9738" max="9738" width="10.77734375" style="984" customWidth="1"/>
    <col min="9739" max="9984" width="8.6640625" style="984"/>
    <col min="9985" max="9985" width="26.5546875" style="984" customWidth="1"/>
    <col min="9986" max="9986" width="1.109375" style="984" customWidth="1"/>
    <col min="9987" max="9987" width="2.88671875" style="984" customWidth="1"/>
    <col min="9988" max="9988" width="4.77734375" style="984" customWidth="1"/>
    <col min="9989" max="9989" width="16.77734375" style="984" customWidth="1"/>
    <col min="9990" max="9990" width="3.44140625" style="984" customWidth="1"/>
    <col min="9991" max="9991" width="14.5546875" style="984" customWidth="1"/>
    <col min="9992" max="9992" width="8.6640625" style="984"/>
    <col min="9993" max="9993" width="18.109375" style="984" customWidth="1"/>
    <col min="9994" max="9994" width="10.77734375" style="984" customWidth="1"/>
    <col min="9995" max="10240" width="8.6640625" style="984"/>
    <col min="10241" max="10241" width="26.5546875" style="984" customWidth="1"/>
    <col min="10242" max="10242" width="1.109375" style="984" customWidth="1"/>
    <col min="10243" max="10243" width="2.88671875" style="984" customWidth="1"/>
    <col min="10244" max="10244" width="4.77734375" style="984" customWidth="1"/>
    <col min="10245" max="10245" width="16.77734375" style="984" customWidth="1"/>
    <col min="10246" max="10246" width="3.44140625" style="984" customWidth="1"/>
    <col min="10247" max="10247" width="14.5546875" style="984" customWidth="1"/>
    <col min="10248" max="10248" width="8.6640625" style="984"/>
    <col min="10249" max="10249" width="18.109375" style="984" customWidth="1"/>
    <col min="10250" max="10250" width="10.77734375" style="984" customWidth="1"/>
    <col min="10251" max="10496" width="8.6640625" style="984"/>
    <col min="10497" max="10497" width="26.5546875" style="984" customWidth="1"/>
    <col min="10498" max="10498" width="1.109375" style="984" customWidth="1"/>
    <col min="10499" max="10499" width="2.88671875" style="984" customWidth="1"/>
    <col min="10500" max="10500" width="4.77734375" style="984" customWidth="1"/>
    <col min="10501" max="10501" width="16.77734375" style="984" customWidth="1"/>
    <col min="10502" max="10502" width="3.44140625" style="984" customWidth="1"/>
    <col min="10503" max="10503" width="14.5546875" style="984" customWidth="1"/>
    <col min="10504" max="10504" width="8.6640625" style="984"/>
    <col min="10505" max="10505" width="18.109375" style="984" customWidth="1"/>
    <col min="10506" max="10506" width="10.77734375" style="984" customWidth="1"/>
    <col min="10507" max="10752" width="8.6640625" style="984"/>
    <col min="10753" max="10753" width="26.5546875" style="984" customWidth="1"/>
    <col min="10754" max="10754" width="1.109375" style="984" customWidth="1"/>
    <col min="10755" max="10755" width="2.88671875" style="984" customWidth="1"/>
    <col min="10756" max="10756" width="4.77734375" style="984" customWidth="1"/>
    <col min="10757" max="10757" width="16.77734375" style="984" customWidth="1"/>
    <col min="10758" max="10758" width="3.44140625" style="984" customWidth="1"/>
    <col min="10759" max="10759" width="14.5546875" style="984" customWidth="1"/>
    <col min="10760" max="10760" width="8.6640625" style="984"/>
    <col min="10761" max="10761" width="18.109375" style="984" customWidth="1"/>
    <col min="10762" max="10762" width="10.77734375" style="984" customWidth="1"/>
    <col min="10763" max="11008" width="8.6640625" style="984"/>
    <col min="11009" max="11009" width="26.5546875" style="984" customWidth="1"/>
    <col min="11010" max="11010" width="1.109375" style="984" customWidth="1"/>
    <col min="11011" max="11011" width="2.88671875" style="984" customWidth="1"/>
    <col min="11012" max="11012" width="4.77734375" style="984" customWidth="1"/>
    <col min="11013" max="11013" width="16.77734375" style="984" customWidth="1"/>
    <col min="11014" max="11014" width="3.44140625" style="984" customWidth="1"/>
    <col min="11015" max="11015" width="14.5546875" style="984" customWidth="1"/>
    <col min="11016" max="11016" width="8.6640625" style="984"/>
    <col min="11017" max="11017" width="18.109375" style="984" customWidth="1"/>
    <col min="11018" max="11018" width="10.77734375" style="984" customWidth="1"/>
    <col min="11019" max="11264" width="8.6640625" style="984"/>
    <col min="11265" max="11265" width="26.5546875" style="984" customWidth="1"/>
    <col min="11266" max="11266" width="1.109375" style="984" customWidth="1"/>
    <col min="11267" max="11267" width="2.88671875" style="984" customWidth="1"/>
    <col min="11268" max="11268" width="4.77734375" style="984" customWidth="1"/>
    <col min="11269" max="11269" width="16.77734375" style="984" customWidth="1"/>
    <col min="11270" max="11270" width="3.44140625" style="984" customWidth="1"/>
    <col min="11271" max="11271" width="14.5546875" style="984" customWidth="1"/>
    <col min="11272" max="11272" width="8.6640625" style="984"/>
    <col min="11273" max="11273" width="18.109375" style="984" customWidth="1"/>
    <col min="11274" max="11274" width="10.77734375" style="984" customWidth="1"/>
    <col min="11275" max="11520" width="8.6640625" style="984"/>
    <col min="11521" max="11521" width="26.5546875" style="984" customWidth="1"/>
    <col min="11522" max="11522" width="1.109375" style="984" customWidth="1"/>
    <col min="11523" max="11523" width="2.88671875" style="984" customWidth="1"/>
    <col min="11524" max="11524" width="4.77734375" style="984" customWidth="1"/>
    <col min="11525" max="11525" width="16.77734375" style="984" customWidth="1"/>
    <col min="11526" max="11526" width="3.44140625" style="984" customWidth="1"/>
    <col min="11527" max="11527" width="14.5546875" style="984" customWidth="1"/>
    <col min="11528" max="11528" width="8.6640625" style="984"/>
    <col min="11529" max="11529" width="18.109375" style="984" customWidth="1"/>
    <col min="11530" max="11530" width="10.77734375" style="984" customWidth="1"/>
    <col min="11531" max="11776" width="8.6640625" style="984"/>
    <col min="11777" max="11777" width="26.5546875" style="984" customWidth="1"/>
    <col min="11778" max="11778" width="1.109375" style="984" customWidth="1"/>
    <col min="11779" max="11779" width="2.88671875" style="984" customWidth="1"/>
    <col min="11780" max="11780" width="4.77734375" style="984" customWidth="1"/>
    <col min="11781" max="11781" width="16.77734375" style="984" customWidth="1"/>
    <col min="11782" max="11782" width="3.44140625" style="984" customWidth="1"/>
    <col min="11783" max="11783" width="14.5546875" style="984" customWidth="1"/>
    <col min="11784" max="11784" width="8.6640625" style="984"/>
    <col min="11785" max="11785" width="18.109375" style="984" customWidth="1"/>
    <col min="11786" max="11786" width="10.77734375" style="984" customWidth="1"/>
    <col min="11787" max="12032" width="8.6640625" style="984"/>
    <col min="12033" max="12033" width="26.5546875" style="984" customWidth="1"/>
    <col min="12034" max="12034" width="1.109375" style="984" customWidth="1"/>
    <col min="12035" max="12035" width="2.88671875" style="984" customWidth="1"/>
    <col min="12036" max="12036" width="4.77734375" style="984" customWidth="1"/>
    <col min="12037" max="12037" width="16.77734375" style="984" customWidth="1"/>
    <col min="12038" max="12038" width="3.44140625" style="984" customWidth="1"/>
    <col min="12039" max="12039" width="14.5546875" style="984" customWidth="1"/>
    <col min="12040" max="12040" width="8.6640625" style="984"/>
    <col min="12041" max="12041" width="18.109375" style="984" customWidth="1"/>
    <col min="12042" max="12042" width="10.77734375" style="984" customWidth="1"/>
    <col min="12043" max="12288" width="8.6640625" style="984"/>
    <col min="12289" max="12289" width="26.5546875" style="984" customWidth="1"/>
    <col min="12290" max="12290" width="1.109375" style="984" customWidth="1"/>
    <col min="12291" max="12291" width="2.88671875" style="984" customWidth="1"/>
    <col min="12292" max="12292" width="4.77734375" style="984" customWidth="1"/>
    <col min="12293" max="12293" width="16.77734375" style="984" customWidth="1"/>
    <col min="12294" max="12294" width="3.44140625" style="984" customWidth="1"/>
    <col min="12295" max="12295" width="14.5546875" style="984" customWidth="1"/>
    <col min="12296" max="12296" width="8.6640625" style="984"/>
    <col min="12297" max="12297" width="18.109375" style="984" customWidth="1"/>
    <col min="12298" max="12298" width="10.77734375" style="984" customWidth="1"/>
    <col min="12299" max="12544" width="8.6640625" style="984"/>
    <col min="12545" max="12545" width="26.5546875" style="984" customWidth="1"/>
    <col min="12546" max="12546" width="1.109375" style="984" customWidth="1"/>
    <col min="12547" max="12547" width="2.88671875" style="984" customWidth="1"/>
    <col min="12548" max="12548" width="4.77734375" style="984" customWidth="1"/>
    <col min="12549" max="12549" width="16.77734375" style="984" customWidth="1"/>
    <col min="12550" max="12550" width="3.44140625" style="984" customWidth="1"/>
    <col min="12551" max="12551" width="14.5546875" style="984" customWidth="1"/>
    <col min="12552" max="12552" width="8.6640625" style="984"/>
    <col min="12553" max="12553" width="18.109375" style="984" customWidth="1"/>
    <col min="12554" max="12554" width="10.77734375" style="984" customWidth="1"/>
    <col min="12555" max="12800" width="8.6640625" style="984"/>
    <col min="12801" max="12801" width="26.5546875" style="984" customWidth="1"/>
    <col min="12802" max="12802" width="1.109375" style="984" customWidth="1"/>
    <col min="12803" max="12803" width="2.88671875" style="984" customWidth="1"/>
    <col min="12804" max="12804" width="4.77734375" style="984" customWidth="1"/>
    <col min="12805" max="12805" width="16.77734375" style="984" customWidth="1"/>
    <col min="12806" max="12806" width="3.44140625" style="984" customWidth="1"/>
    <col min="12807" max="12807" width="14.5546875" style="984" customWidth="1"/>
    <col min="12808" max="12808" width="8.6640625" style="984"/>
    <col min="12809" max="12809" width="18.109375" style="984" customWidth="1"/>
    <col min="12810" max="12810" width="10.77734375" style="984" customWidth="1"/>
    <col min="12811" max="13056" width="8.6640625" style="984"/>
    <col min="13057" max="13057" width="26.5546875" style="984" customWidth="1"/>
    <col min="13058" max="13058" width="1.109375" style="984" customWidth="1"/>
    <col min="13059" max="13059" width="2.88671875" style="984" customWidth="1"/>
    <col min="13060" max="13060" width="4.77734375" style="984" customWidth="1"/>
    <col min="13061" max="13061" width="16.77734375" style="984" customWidth="1"/>
    <col min="13062" max="13062" width="3.44140625" style="984" customWidth="1"/>
    <col min="13063" max="13063" width="14.5546875" style="984" customWidth="1"/>
    <col min="13064" max="13064" width="8.6640625" style="984"/>
    <col min="13065" max="13065" width="18.109375" style="984" customWidth="1"/>
    <col min="13066" max="13066" width="10.77734375" style="984" customWidth="1"/>
    <col min="13067" max="13312" width="8.6640625" style="984"/>
    <col min="13313" max="13313" width="26.5546875" style="984" customWidth="1"/>
    <col min="13314" max="13314" width="1.109375" style="984" customWidth="1"/>
    <col min="13315" max="13315" width="2.88671875" style="984" customWidth="1"/>
    <col min="13316" max="13316" width="4.77734375" style="984" customWidth="1"/>
    <col min="13317" max="13317" width="16.77734375" style="984" customWidth="1"/>
    <col min="13318" max="13318" width="3.44140625" style="984" customWidth="1"/>
    <col min="13319" max="13319" width="14.5546875" style="984" customWidth="1"/>
    <col min="13320" max="13320" width="8.6640625" style="984"/>
    <col min="13321" max="13321" width="18.109375" style="984" customWidth="1"/>
    <col min="13322" max="13322" width="10.77734375" style="984" customWidth="1"/>
    <col min="13323" max="13568" width="8.6640625" style="984"/>
    <col min="13569" max="13569" width="26.5546875" style="984" customWidth="1"/>
    <col min="13570" max="13570" width="1.109375" style="984" customWidth="1"/>
    <col min="13571" max="13571" width="2.88671875" style="984" customWidth="1"/>
    <col min="13572" max="13572" width="4.77734375" style="984" customWidth="1"/>
    <col min="13573" max="13573" width="16.77734375" style="984" customWidth="1"/>
    <col min="13574" max="13574" width="3.44140625" style="984" customWidth="1"/>
    <col min="13575" max="13575" width="14.5546875" style="984" customWidth="1"/>
    <col min="13576" max="13576" width="8.6640625" style="984"/>
    <col min="13577" max="13577" width="18.109375" style="984" customWidth="1"/>
    <col min="13578" max="13578" width="10.77734375" style="984" customWidth="1"/>
    <col min="13579" max="13824" width="8.6640625" style="984"/>
    <col min="13825" max="13825" width="26.5546875" style="984" customWidth="1"/>
    <col min="13826" max="13826" width="1.109375" style="984" customWidth="1"/>
    <col min="13827" max="13827" width="2.88671875" style="984" customWidth="1"/>
    <col min="13828" max="13828" width="4.77734375" style="984" customWidth="1"/>
    <col min="13829" max="13829" width="16.77734375" style="984" customWidth="1"/>
    <col min="13830" max="13830" width="3.44140625" style="984" customWidth="1"/>
    <col min="13831" max="13831" width="14.5546875" style="984" customWidth="1"/>
    <col min="13832" max="13832" width="8.6640625" style="984"/>
    <col min="13833" max="13833" width="18.109375" style="984" customWidth="1"/>
    <col min="13834" max="13834" width="10.77734375" style="984" customWidth="1"/>
    <col min="13835" max="14080" width="8.6640625" style="984"/>
    <col min="14081" max="14081" width="26.5546875" style="984" customWidth="1"/>
    <col min="14082" max="14082" width="1.109375" style="984" customWidth="1"/>
    <col min="14083" max="14083" width="2.88671875" style="984" customWidth="1"/>
    <col min="14084" max="14084" width="4.77734375" style="984" customWidth="1"/>
    <col min="14085" max="14085" width="16.77734375" style="984" customWidth="1"/>
    <col min="14086" max="14086" width="3.44140625" style="984" customWidth="1"/>
    <col min="14087" max="14087" width="14.5546875" style="984" customWidth="1"/>
    <col min="14088" max="14088" width="8.6640625" style="984"/>
    <col min="14089" max="14089" width="18.109375" style="984" customWidth="1"/>
    <col min="14090" max="14090" width="10.77734375" style="984" customWidth="1"/>
    <col min="14091" max="14336" width="8.6640625" style="984"/>
    <col min="14337" max="14337" width="26.5546875" style="984" customWidth="1"/>
    <col min="14338" max="14338" width="1.109375" style="984" customWidth="1"/>
    <col min="14339" max="14339" width="2.88671875" style="984" customWidth="1"/>
    <col min="14340" max="14340" width="4.77734375" style="984" customWidth="1"/>
    <col min="14341" max="14341" width="16.77734375" style="984" customWidth="1"/>
    <col min="14342" max="14342" width="3.44140625" style="984" customWidth="1"/>
    <col min="14343" max="14343" width="14.5546875" style="984" customWidth="1"/>
    <col min="14344" max="14344" width="8.6640625" style="984"/>
    <col min="14345" max="14345" width="18.109375" style="984" customWidth="1"/>
    <col min="14346" max="14346" width="10.77734375" style="984" customWidth="1"/>
    <col min="14347" max="14592" width="8.6640625" style="984"/>
    <col min="14593" max="14593" width="26.5546875" style="984" customWidth="1"/>
    <col min="14594" max="14594" width="1.109375" style="984" customWidth="1"/>
    <col min="14595" max="14595" width="2.88671875" style="984" customWidth="1"/>
    <col min="14596" max="14596" width="4.77734375" style="984" customWidth="1"/>
    <col min="14597" max="14597" width="16.77734375" style="984" customWidth="1"/>
    <col min="14598" max="14598" width="3.44140625" style="984" customWidth="1"/>
    <col min="14599" max="14599" width="14.5546875" style="984" customWidth="1"/>
    <col min="14600" max="14600" width="8.6640625" style="984"/>
    <col min="14601" max="14601" width="18.109375" style="984" customWidth="1"/>
    <col min="14602" max="14602" width="10.77734375" style="984" customWidth="1"/>
    <col min="14603" max="14848" width="8.6640625" style="984"/>
    <col min="14849" max="14849" width="26.5546875" style="984" customWidth="1"/>
    <col min="14850" max="14850" width="1.109375" style="984" customWidth="1"/>
    <col min="14851" max="14851" width="2.88671875" style="984" customWidth="1"/>
    <col min="14852" max="14852" width="4.77734375" style="984" customWidth="1"/>
    <col min="14853" max="14853" width="16.77734375" style="984" customWidth="1"/>
    <col min="14854" max="14854" width="3.44140625" style="984" customWidth="1"/>
    <col min="14855" max="14855" width="14.5546875" style="984" customWidth="1"/>
    <col min="14856" max="14856" width="8.6640625" style="984"/>
    <col min="14857" max="14857" width="18.109375" style="984" customWidth="1"/>
    <col min="14858" max="14858" width="10.77734375" style="984" customWidth="1"/>
    <col min="14859" max="15104" width="8.6640625" style="984"/>
    <col min="15105" max="15105" width="26.5546875" style="984" customWidth="1"/>
    <col min="15106" max="15106" width="1.109375" style="984" customWidth="1"/>
    <col min="15107" max="15107" width="2.88671875" style="984" customWidth="1"/>
    <col min="15108" max="15108" width="4.77734375" style="984" customWidth="1"/>
    <col min="15109" max="15109" width="16.77734375" style="984" customWidth="1"/>
    <col min="15110" max="15110" width="3.44140625" style="984" customWidth="1"/>
    <col min="15111" max="15111" width="14.5546875" style="984" customWidth="1"/>
    <col min="15112" max="15112" width="8.6640625" style="984"/>
    <col min="15113" max="15113" width="18.109375" style="984" customWidth="1"/>
    <col min="15114" max="15114" width="10.77734375" style="984" customWidth="1"/>
    <col min="15115" max="15360" width="8.6640625" style="984"/>
    <col min="15361" max="15361" width="26.5546875" style="984" customWidth="1"/>
    <col min="15362" max="15362" width="1.109375" style="984" customWidth="1"/>
    <col min="15363" max="15363" width="2.88671875" style="984" customWidth="1"/>
    <col min="15364" max="15364" width="4.77734375" style="984" customWidth="1"/>
    <col min="15365" max="15365" width="16.77734375" style="984" customWidth="1"/>
    <col min="15366" max="15366" width="3.44140625" style="984" customWidth="1"/>
    <col min="15367" max="15367" width="14.5546875" style="984" customWidth="1"/>
    <col min="15368" max="15368" width="8.6640625" style="984"/>
    <col min="15369" max="15369" width="18.109375" style="984" customWidth="1"/>
    <col min="15370" max="15370" width="10.77734375" style="984" customWidth="1"/>
    <col min="15371" max="15616" width="8.6640625" style="984"/>
    <col min="15617" max="15617" width="26.5546875" style="984" customWidth="1"/>
    <col min="15618" max="15618" width="1.109375" style="984" customWidth="1"/>
    <col min="15619" max="15619" width="2.88671875" style="984" customWidth="1"/>
    <col min="15620" max="15620" width="4.77734375" style="984" customWidth="1"/>
    <col min="15621" max="15621" width="16.77734375" style="984" customWidth="1"/>
    <col min="15622" max="15622" width="3.44140625" style="984" customWidth="1"/>
    <col min="15623" max="15623" width="14.5546875" style="984" customWidth="1"/>
    <col min="15624" max="15624" width="8.6640625" style="984"/>
    <col min="15625" max="15625" width="18.109375" style="984" customWidth="1"/>
    <col min="15626" max="15626" width="10.77734375" style="984" customWidth="1"/>
    <col min="15627" max="15872" width="8.6640625" style="984"/>
    <col min="15873" max="15873" width="26.5546875" style="984" customWidth="1"/>
    <col min="15874" max="15874" width="1.109375" style="984" customWidth="1"/>
    <col min="15875" max="15875" width="2.88671875" style="984" customWidth="1"/>
    <col min="15876" max="15876" width="4.77734375" style="984" customWidth="1"/>
    <col min="15877" max="15877" width="16.77734375" style="984" customWidth="1"/>
    <col min="15878" max="15878" width="3.44140625" style="984" customWidth="1"/>
    <col min="15879" max="15879" width="14.5546875" style="984" customWidth="1"/>
    <col min="15880" max="15880" width="8.6640625" style="984"/>
    <col min="15881" max="15881" width="18.109375" style="984" customWidth="1"/>
    <col min="15882" max="15882" width="10.77734375" style="984" customWidth="1"/>
    <col min="15883" max="16128" width="8.6640625" style="984"/>
    <col min="16129" max="16129" width="26.5546875" style="984" customWidth="1"/>
    <col min="16130" max="16130" width="1.109375" style="984" customWidth="1"/>
    <col min="16131" max="16131" width="2.88671875" style="984" customWidth="1"/>
    <col min="16132" max="16132" width="4.77734375" style="984" customWidth="1"/>
    <col min="16133" max="16133" width="16.77734375" style="984" customWidth="1"/>
    <col min="16134" max="16134" width="3.44140625" style="984" customWidth="1"/>
    <col min="16135" max="16135" width="14.5546875" style="984" customWidth="1"/>
    <col min="16136" max="16136" width="8.6640625" style="984"/>
    <col min="16137" max="16137" width="18.109375" style="984" customWidth="1"/>
    <col min="16138" max="16138" width="10.77734375" style="984" customWidth="1"/>
    <col min="16139" max="16384" width="8.6640625" style="984"/>
  </cols>
  <sheetData>
    <row r="1" spans="1:17" s="85" customFormat="1" ht="13.5" customHeight="1">
      <c r="A1" s="83"/>
      <c r="B1" s="84" t="s">
        <v>17</v>
      </c>
      <c r="C1" s="944" t="s">
        <v>57</v>
      </c>
      <c r="D1" s="945"/>
      <c r="E1" s="945"/>
      <c r="F1" s="339"/>
      <c r="G1" s="946"/>
      <c r="H1" s="947"/>
      <c r="Q1" s="948"/>
    </row>
    <row r="2" spans="1:17" s="85" customFormat="1" ht="13.5" customHeight="1">
      <c r="A2" s="83"/>
      <c r="B2" s="84"/>
      <c r="C2" s="944" t="s">
        <v>327</v>
      </c>
      <c r="D2" s="945"/>
      <c r="E2" s="945"/>
      <c r="F2" s="339"/>
      <c r="G2" s="946"/>
      <c r="H2" s="947"/>
      <c r="Q2" s="948"/>
    </row>
    <row r="3" spans="1:17" s="85" customFormat="1" ht="13.5" customHeight="1">
      <c r="A3" s="83"/>
      <c r="B3" s="84"/>
      <c r="C3" s="944" t="s">
        <v>328</v>
      </c>
      <c r="D3" s="945"/>
      <c r="E3" s="945"/>
      <c r="F3" s="339"/>
      <c r="G3" s="946"/>
      <c r="H3" s="947"/>
      <c r="Q3" s="948"/>
    </row>
    <row r="4" spans="1:17" s="85" customFormat="1" ht="13.5" customHeight="1">
      <c r="A4" s="83"/>
      <c r="B4" s="84" t="s">
        <v>18</v>
      </c>
      <c r="C4" s="134" t="s">
        <v>56</v>
      </c>
      <c r="D4" s="134"/>
      <c r="E4" s="3"/>
      <c r="F4" s="9"/>
      <c r="G4" s="2"/>
      <c r="Q4" s="948"/>
    </row>
    <row r="5" spans="1:17" s="85" customFormat="1" ht="13.5" customHeight="1">
      <c r="A5" s="83"/>
      <c r="B5" s="84" t="s">
        <v>19</v>
      </c>
      <c r="C5" s="949" t="s">
        <v>55</v>
      </c>
      <c r="D5" s="945"/>
      <c r="E5" s="950"/>
      <c r="F5" s="339"/>
      <c r="G5" s="2"/>
      <c r="Q5" s="18"/>
    </row>
    <row r="6" spans="1:17" s="947" customFormat="1">
      <c r="A6" s="83"/>
      <c r="B6" s="84"/>
      <c r="C6" s="44" t="s">
        <v>27</v>
      </c>
      <c r="D6" s="9"/>
      <c r="E6" s="3"/>
      <c r="F6" s="9"/>
    </row>
    <row r="7" spans="1:17" s="947" customFormat="1">
      <c r="A7" s="951"/>
      <c r="B7" s="5"/>
      <c r="C7" s="945"/>
      <c r="D7" s="945"/>
      <c r="E7" s="339"/>
      <c r="F7" s="952"/>
    </row>
    <row r="8" spans="1:17" s="947" customFormat="1">
      <c r="A8" s="951"/>
      <c r="B8" s="5"/>
      <c r="C8" s="945"/>
      <c r="D8" s="945"/>
      <c r="E8" s="339"/>
      <c r="F8" s="952"/>
    </row>
    <row r="9" spans="1:17" s="947" customFormat="1" ht="18">
      <c r="A9" s="953" t="s">
        <v>329</v>
      </c>
      <c r="B9" s="953"/>
      <c r="C9" s="953"/>
      <c r="D9" s="953"/>
      <c r="E9" s="953"/>
      <c r="F9" s="953"/>
    </row>
    <row r="10" spans="1:17" s="947" customFormat="1" ht="15" customHeight="1">
      <c r="A10" s="954"/>
      <c r="B10" s="954"/>
      <c r="C10" s="954"/>
      <c r="D10" s="954"/>
      <c r="E10" s="954"/>
      <c r="F10" s="954"/>
    </row>
    <row r="11" spans="1:17" s="947" customFormat="1">
      <c r="A11" s="955"/>
      <c r="B11" s="945"/>
      <c r="C11" s="945"/>
      <c r="D11" s="945"/>
      <c r="E11" s="956"/>
      <c r="F11" s="957"/>
    </row>
    <row r="12" spans="1:17" s="963" customFormat="1" ht="15" customHeight="1">
      <c r="A12" s="958" t="s">
        <v>330</v>
      </c>
      <c r="B12" s="959"/>
      <c r="C12" s="959"/>
      <c r="D12" s="959"/>
      <c r="E12" s="960">
        <f>'ČRPALIŠČE Gv (nepovozno)'!H15</f>
        <v>0</v>
      </c>
      <c r="F12" s="447" t="s">
        <v>63</v>
      </c>
      <c r="G12" s="961"/>
      <c r="H12" s="962"/>
      <c r="I12" s="962"/>
      <c r="J12" s="962"/>
    </row>
    <row r="13" spans="1:17" s="963" customFormat="1" ht="15" customHeight="1">
      <c r="A13" s="958"/>
      <c r="B13" s="959"/>
      <c r="C13" s="959"/>
      <c r="D13" s="959"/>
      <c r="E13" s="964"/>
      <c r="F13" s="447"/>
      <c r="G13" s="961"/>
      <c r="H13" s="962"/>
      <c r="I13" s="962"/>
      <c r="J13" s="962"/>
    </row>
    <row r="14" spans="1:17" s="963" customFormat="1" ht="15" customHeight="1">
      <c r="A14" s="958" t="s">
        <v>331</v>
      </c>
      <c r="B14" s="959"/>
      <c r="C14" s="959"/>
      <c r="D14" s="959"/>
      <c r="E14" s="960">
        <f>'ČRPALIŠČE MP (nepovozno)'!H15</f>
        <v>0</v>
      </c>
      <c r="F14" s="447" t="s">
        <v>63</v>
      </c>
      <c r="G14" s="961"/>
      <c r="H14" s="962"/>
      <c r="I14" s="962"/>
      <c r="J14" s="962"/>
    </row>
    <row r="15" spans="1:17" s="968" customFormat="1" ht="15" customHeight="1">
      <c r="A15" s="965"/>
      <c r="B15" s="966"/>
      <c r="C15" s="966"/>
      <c r="D15" s="966"/>
      <c r="E15" s="967"/>
      <c r="F15" s="354"/>
      <c r="G15" s="341"/>
      <c r="I15" s="969"/>
      <c r="J15" s="970"/>
    </row>
    <row r="16" spans="1:17" s="968" customFormat="1" ht="15" customHeight="1">
      <c r="A16" s="971"/>
      <c r="B16" s="339"/>
      <c r="C16" s="339"/>
      <c r="D16" s="339"/>
      <c r="E16" s="972"/>
      <c r="F16" s="354"/>
      <c r="G16" s="341"/>
      <c r="I16" s="969"/>
      <c r="J16" s="973"/>
    </row>
    <row r="17" spans="1:10" s="968" customFormat="1" ht="12.75">
      <c r="A17" s="958" t="s">
        <v>332</v>
      </c>
      <c r="B17" s="974"/>
      <c r="C17" s="974"/>
      <c r="D17" s="974"/>
      <c r="E17" s="975">
        <f>SUM(E12:E14)</f>
        <v>0</v>
      </c>
      <c r="F17" s="354" t="s">
        <v>63</v>
      </c>
      <c r="G17" s="341"/>
      <c r="I17" s="969"/>
      <c r="J17" s="973"/>
    </row>
    <row r="18" spans="1:10" s="968" customFormat="1" ht="12.75">
      <c r="A18" s="958"/>
      <c r="B18" s="974"/>
      <c r="C18" s="974"/>
      <c r="D18" s="974"/>
      <c r="E18" s="976"/>
      <c r="F18" s="354"/>
      <c r="G18" s="341"/>
      <c r="I18" s="969"/>
      <c r="J18" s="973"/>
    </row>
    <row r="19" spans="1:10" s="968" customFormat="1" ht="15" customHeight="1">
      <c r="A19" s="971" t="s">
        <v>72</v>
      </c>
      <c r="B19" s="339"/>
      <c r="C19" s="339"/>
      <c r="D19" s="339"/>
      <c r="E19" s="975">
        <f>(E17)*0.22</f>
        <v>0</v>
      </c>
      <c r="F19" s="354" t="s">
        <v>63</v>
      </c>
      <c r="G19" s="341"/>
      <c r="H19" s="963"/>
      <c r="I19" s="969"/>
    </row>
    <row r="20" spans="1:10" s="968" customFormat="1" ht="15" customHeight="1" thickBot="1">
      <c r="A20" s="977"/>
      <c r="B20" s="978"/>
      <c r="C20" s="978"/>
      <c r="D20" s="978"/>
      <c r="E20" s="979"/>
      <c r="F20" s="447"/>
      <c r="G20" s="341"/>
      <c r="H20" s="963"/>
      <c r="I20" s="969"/>
    </row>
    <row r="21" spans="1:10" s="968" customFormat="1" ht="15" customHeight="1" thickTop="1">
      <c r="A21" s="958"/>
      <c r="B21" s="959"/>
      <c r="C21" s="959"/>
      <c r="D21" s="959"/>
      <c r="E21" s="974"/>
      <c r="F21" s="447"/>
      <c r="G21" s="341"/>
      <c r="H21" s="963"/>
      <c r="I21" s="969"/>
    </row>
    <row r="22" spans="1:10" s="968" customFormat="1" ht="15" customHeight="1">
      <c r="A22" s="958" t="s">
        <v>89</v>
      </c>
      <c r="B22" s="959"/>
      <c r="C22" s="959"/>
      <c r="D22" s="959"/>
      <c r="E22" s="975">
        <f>SUM(E17:E19)</f>
        <v>0</v>
      </c>
      <c r="F22" s="354" t="s">
        <v>63</v>
      </c>
      <c r="G22" s="341"/>
      <c r="H22" s="963"/>
      <c r="I22" s="969"/>
    </row>
    <row r="23" spans="1:10" s="968" customFormat="1" ht="15" customHeight="1">
      <c r="A23" s="958"/>
      <c r="B23" s="959"/>
      <c r="C23" s="959"/>
      <c r="D23" s="959"/>
      <c r="E23" s="974"/>
      <c r="F23" s="447"/>
      <c r="G23" s="341"/>
      <c r="H23" s="963"/>
      <c r="I23" s="969"/>
    </row>
    <row r="24" spans="1:10" s="341" customFormat="1" ht="15" customHeight="1">
      <c r="A24" s="958"/>
      <c r="B24" s="959"/>
      <c r="C24" s="959"/>
      <c r="D24" s="959"/>
      <c r="E24" s="974"/>
      <c r="F24" s="447"/>
      <c r="H24" s="961"/>
      <c r="I24" s="972"/>
    </row>
    <row r="25" spans="1:10" s="341" customFormat="1" ht="15" customHeight="1">
      <c r="A25" s="958"/>
      <c r="B25" s="959"/>
      <c r="C25" s="959"/>
      <c r="D25" s="959"/>
      <c r="E25" s="974"/>
      <c r="F25" s="447"/>
      <c r="H25" s="961"/>
      <c r="I25" s="972"/>
    </row>
    <row r="26" spans="1:10" s="341" customFormat="1" ht="15" customHeight="1">
      <c r="A26" s="958"/>
      <c r="B26" s="959"/>
      <c r="C26" s="959"/>
      <c r="D26" s="959"/>
      <c r="E26" s="974"/>
      <c r="F26" s="447"/>
      <c r="H26" s="961"/>
      <c r="I26" s="972"/>
    </row>
    <row r="27" spans="1:10" s="341" customFormat="1" ht="15" customHeight="1">
      <c r="A27" s="958"/>
      <c r="B27" s="959"/>
      <c r="C27" s="959"/>
      <c r="D27" s="959"/>
      <c r="E27" s="974"/>
      <c r="F27" s="447"/>
      <c r="H27" s="961"/>
      <c r="I27" s="972"/>
    </row>
    <row r="28" spans="1:10" s="961" customFormat="1" ht="15" customHeight="1">
      <c r="A28" s="958"/>
      <c r="B28" s="959"/>
      <c r="C28" s="959"/>
      <c r="D28" s="959"/>
      <c r="E28" s="974"/>
      <c r="F28" s="447"/>
      <c r="I28" s="974"/>
    </row>
    <row r="29" spans="1:10" s="961" customFormat="1" ht="15" customHeight="1">
      <c r="A29" s="958"/>
      <c r="B29" s="959"/>
      <c r="C29" s="959"/>
      <c r="D29" s="959"/>
      <c r="E29" s="974"/>
      <c r="F29" s="447"/>
      <c r="G29" s="980"/>
      <c r="I29" s="974"/>
    </row>
    <row r="30" spans="1:10" s="961" customFormat="1" ht="15" customHeight="1">
      <c r="A30" s="958"/>
      <c r="B30" s="959"/>
      <c r="C30" s="959"/>
      <c r="D30" s="959"/>
      <c r="E30" s="974"/>
      <c r="F30" s="447"/>
      <c r="G30" s="980"/>
      <c r="I30" s="974"/>
    </row>
    <row r="31" spans="1:10" s="961" customFormat="1" ht="15" customHeight="1">
      <c r="A31" s="958"/>
      <c r="B31" s="959"/>
      <c r="C31" s="959"/>
      <c r="D31" s="959"/>
      <c r="E31" s="974"/>
      <c r="F31" s="447"/>
      <c r="G31" s="980"/>
      <c r="I31" s="974"/>
    </row>
    <row r="32" spans="1:10" s="961" customFormat="1" ht="15" customHeight="1">
      <c r="A32" s="958"/>
      <c r="B32" s="959"/>
      <c r="C32" s="959"/>
      <c r="D32" s="959"/>
      <c r="E32" s="974"/>
      <c r="F32" s="447"/>
      <c r="G32" s="980"/>
      <c r="I32" s="974"/>
    </row>
    <row r="33" spans="1:9" s="961" customFormat="1" ht="15" customHeight="1">
      <c r="A33" s="958"/>
      <c r="B33" s="959"/>
      <c r="C33" s="959"/>
      <c r="D33" s="959"/>
      <c r="E33" s="974"/>
      <c r="F33" s="447"/>
      <c r="G33" s="980"/>
      <c r="I33" s="974"/>
    </row>
    <row r="34" spans="1:9" s="961" customFormat="1" ht="15" customHeight="1">
      <c r="A34" s="958"/>
      <c r="B34" s="959"/>
      <c r="C34" s="959"/>
      <c r="D34" s="959"/>
      <c r="E34" s="974"/>
      <c r="F34" s="447"/>
      <c r="G34" s="980"/>
      <c r="I34" s="974"/>
    </row>
    <row r="35" spans="1:9" s="961" customFormat="1" ht="15" customHeight="1">
      <c r="A35" s="958"/>
      <c r="B35" s="959"/>
      <c r="C35" s="959"/>
      <c r="D35" s="959"/>
      <c r="E35" s="974"/>
      <c r="F35" s="447"/>
      <c r="G35" s="980"/>
      <c r="I35" s="974"/>
    </row>
    <row r="36" spans="1:9" s="961" customFormat="1" ht="15" customHeight="1">
      <c r="A36" s="958"/>
      <c r="B36" s="959"/>
      <c r="C36" s="959"/>
      <c r="D36" s="959"/>
      <c r="E36" s="974"/>
      <c r="F36" s="447"/>
      <c r="G36" s="980"/>
      <c r="I36" s="974"/>
    </row>
    <row r="37" spans="1:9" s="961" customFormat="1" ht="15" customHeight="1">
      <c r="A37" s="958"/>
      <c r="B37" s="959"/>
      <c r="C37" s="959"/>
      <c r="D37" s="959"/>
      <c r="E37" s="974"/>
      <c r="F37" s="447"/>
      <c r="G37" s="980"/>
      <c r="I37" s="974"/>
    </row>
    <row r="38" spans="1:9" s="961" customFormat="1" ht="15" customHeight="1">
      <c r="A38" s="958"/>
      <c r="B38" s="959"/>
      <c r="C38" s="959"/>
      <c r="D38" s="959"/>
      <c r="E38" s="974"/>
      <c r="F38" s="447"/>
      <c r="G38" s="980"/>
      <c r="I38" s="974"/>
    </row>
    <row r="39" spans="1:9" s="961" customFormat="1" ht="15" customHeight="1">
      <c r="A39" s="958"/>
      <c r="B39" s="959"/>
      <c r="C39" s="959"/>
      <c r="D39" s="959"/>
      <c r="E39" s="974"/>
      <c r="F39" s="447"/>
      <c r="G39" s="980"/>
      <c r="I39" s="974"/>
    </row>
    <row r="40" spans="1:9" s="961" customFormat="1" ht="15" customHeight="1">
      <c r="A40" s="958"/>
      <c r="B40" s="959"/>
      <c r="C40" s="959"/>
      <c r="D40" s="959"/>
      <c r="E40" s="974"/>
      <c r="F40" s="447"/>
      <c r="G40" s="980"/>
      <c r="I40" s="974"/>
    </row>
    <row r="41" spans="1:9" s="961" customFormat="1" ht="15" customHeight="1">
      <c r="A41" s="958"/>
      <c r="B41" s="959"/>
      <c r="C41" s="959"/>
      <c r="D41" s="959"/>
      <c r="E41" s="974"/>
      <c r="F41" s="447"/>
      <c r="G41" s="980"/>
      <c r="I41" s="974"/>
    </row>
    <row r="42" spans="1:9" s="961" customFormat="1" ht="15" customHeight="1">
      <c r="A42" s="958"/>
      <c r="B42" s="959"/>
      <c r="C42" s="959"/>
      <c r="D42" s="959"/>
      <c r="E42" s="974"/>
      <c r="F42" s="447"/>
      <c r="G42" s="980"/>
      <c r="I42" s="974"/>
    </row>
    <row r="43" spans="1:9" s="961" customFormat="1" ht="15" customHeight="1">
      <c r="A43" s="958"/>
      <c r="B43" s="959"/>
      <c r="C43" s="959"/>
      <c r="D43" s="959"/>
      <c r="E43" s="974"/>
      <c r="F43" s="447"/>
      <c r="G43" s="980"/>
      <c r="I43" s="974"/>
    </row>
    <row r="44" spans="1:9" s="961" customFormat="1" ht="15" customHeight="1">
      <c r="A44" s="958"/>
      <c r="B44" s="959"/>
      <c r="C44" s="959"/>
      <c r="D44" s="959"/>
      <c r="E44" s="974"/>
      <c r="F44" s="447"/>
      <c r="G44" s="980"/>
      <c r="I44" s="974"/>
    </row>
    <row r="45" spans="1:9" s="961" customFormat="1" ht="15" customHeight="1">
      <c r="A45" s="958"/>
      <c r="B45" s="959"/>
      <c r="C45" s="959"/>
      <c r="D45" s="959"/>
      <c r="E45" s="974"/>
      <c r="F45" s="447"/>
      <c r="G45" s="980"/>
      <c r="I45" s="974"/>
    </row>
    <row r="46" spans="1:9" s="961" customFormat="1" ht="15" customHeight="1">
      <c r="A46" s="958"/>
      <c r="B46" s="959"/>
      <c r="C46" s="959"/>
      <c r="D46" s="959"/>
      <c r="E46" s="974"/>
      <c r="F46" s="447"/>
      <c r="I46" s="974"/>
    </row>
    <row r="47" spans="1:9" s="961" customFormat="1" ht="15" customHeight="1">
      <c r="A47" s="958"/>
      <c r="B47" s="959"/>
      <c r="C47" s="959"/>
      <c r="D47" s="959"/>
      <c r="E47" s="974"/>
      <c r="F47" s="447"/>
      <c r="I47" s="974"/>
    </row>
    <row r="48" spans="1:9" s="961" customFormat="1" ht="15" customHeight="1">
      <c r="A48" s="958"/>
      <c r="B48" s="959"/>
      <c r="C48" s="959"/>
      <c r="D48" s="959"/>
      <c r="E48" s="974"/>
      <c r="F48" s="447"/>
      <c r="I48" s="974"/>
    </row>
    <row r="49" spans="1:9" s="961" customFormat="1" ht="15" customHeight="1">
      <c r="A49" s="958"/>
      <c r="B49" s="959"/>
      <c r="C49" s="959"/>
      <c r="D49" s="959"/>
      <c r="E49" s="974"/>
      <c r="F49" s="447"/>
      <c r="I49" s="974"/>
    </row>
    <row r="50" spans="1:9" s="961" customFormat="1" ht="15" customHeight="1">
      <c r="A50" s="958"/>
      <c r="B50" s="959"/>
      <c r="C50" s="959"/>
      <c r="D50" s="959"/>
      <c r="E50" s="974"/>
      <c r="F50" s="447"/>
      <c r="I50" s="974"/>
    </row>
    <row r="51" spans="1:9" s="961" customFormat="1" ht="15" customHeight="1">
      <c r="A51" s="19" t="s">
        <v>38</v>
      </c>
      <c r="B51" s="339"/>
      <c r="C51" s="339"/>
      <c r="D51" s="339"/>
      <c r="E51" s="339"/>
      <c r="F51" s="952"/>
      <c r="I51" s="974"/>
    </row>
    <row r="52" spans="1:9" s="947" customFormat="1">
      <c r="A52" s="981"/>
      <c r="B52" s="339"/>
      <c r="C52" s="339"/>
      <c r="D52" s="339"/>
      <c r="E52" s="339"/>
    </row>
    <row r="53" spans="1:9" s="947" customFormat="1">
      <c r="A53" s="981"/>
      <c r="B53" s="339"/>
      <c r="C53" s="339"/>
      <c r="D53" s="339"/>
      <c r="E53" s="339"/>
    </row>
    <row r="54" spans="1:9" s="947" customFormat="1">
      <c r="A54" s="981"/>
      <c r="B54" s="339"/>
      <c r="C54" s="339"/>
      <c r="D54" s="339"/>
      <c r="E54" s="339"/>
    </row>
    <row r="55" spans="1:9" s="947" customFormat="1">
      <c r="A55" s="981"/>
      <c r="B55" s="339"/>
      <c r="C55" s="339"/>
      <c r="D55" s="339"/>
      <c r="E55" s="339"/>
    </row>
    <row r="56" spans="1:9" s="947" customFormat="1">
      <c r="A56" s="981"/>
      <c r="B56" s="339"/>
      <c r="C56" s="339"/>
      <c r="D56" s="339"/>
      <c r="E56" s="339"/>
    </row>
    <row r="57" spans="1:9" s="947" customFormat="1">
      <c r="A57" s="981"/>
      <c r="B57" s="339"/>
      <c r="C57" s="339"/>
      <c r="D57" s="339"/>
      <c r="E57" s="339"/>
    </row>
    <row r="58" spans="1:9" s="947" customFormat="1">
      <c r="A58" s="981"/>
      <c r="B58" s="339"/>
      <c r="C58" s="339"/>
      <c r="D58" s="339"/>
      <c r="E58" s="339"/>
    </row>
    <row r="59" spans="1:9" s="947" customFormat="1">
      <c r="A59" s="981"/>
      <c r="B59" s="339"/>
      <c r="C59" s="339"/>
      <c r="D59" s="339"/>
      <c r="E59" s="339"/>
    </row>
    <row r="60" spans="1:9" s="947" customFormat="1">
      <c r="A60" s="981"/>
      <c r="B60" s="339"/>
      <c r="C60" s="339"/>
      <c r="D60" s="339"/>
      <c r="E60" s="339"/>
    </row>
    <row r="61" spans="1:9" s="947" customFormat="1">
      <c r="A61" s="981"/>
      <c r="B61" s="339"/>
      <c r="C61" s="339"/>
      <c r="D61" s="339"/>
      <c r="E61" s="339"/>
    </row>
    <row r="62" spans="1:9" s="947" customFormat="1">
      <c r="A62" s="981"/>
      <c r="B62" s="339"/>
      <c r="C62" s="339"/>
      <c r="D62" s="339"/>
      <c r="E62" s="339"/>
    </row>
    <row r="63" spans="1:9" s="947" customFormat="1">
      <c r="A63" s="981"/>
      <c r="B63" s="339"/>
      <c r="C63" s="339"/>
      <c r="D63" s="339"/>
      <c r="E63" s="339"/>
    </row>
    <row r="64" spans="1:9" s="947" customFormat="1">
      <c r="A64" s="981"/>
      <c r="B64" s="339"/>
      <c r="C64" s="339"/>
      <c r="D64" s="339"/>
      <c r="E64" s="339"/>
    </row>
    <row r="65" spans="1:5" s="947" customFormat="1">
      <c r="A65" s="981"/>
      <c r="B65" s="339"/>
      <c r="C65" s="339"/>
      <c r="D65" s="339"/>
      <c r="E65" s="339"/>
    </row>
    <row r="66" spans="1:5" s="947" customFormat="1">
      <c r="A66" s="981"/>
      <c r="B66" s="339"/>
      <c r="C66" s="339"/>
      <c r="D66" s="339"/>
      <c r="E66" s="339"/>
    </row>
    <row r="67" spans="1:5" s="947" customFormat="1">
      <c r="A67" s="981"/>
      <c r="B67" s="339"/>
      <c r="C67" s="339"/>
      <c r="D67" s="339"/>
      <c r="E67" s="339"/>
    </row>
    <row r="68" spans="1:5" s="947" customFormat="1">
      <c r="A68" s="981"/>
      <c r="B68" s="339"/>
      <c r="C68" s="339"/>
      <c r="D68" s="339"/>
      <c r="E68" s="339"/>
    </row>
    <row r="69" spans="1:5" s="947" customFormat="1">
      <c r="A69" s="981"/>
      <c r="B69" s="339"/>
      <c r="C69" s="339"/>
      <c r="D69" s="339"/>
      <c r="E69" s="339"/>
    </row>
  </sheetData>
  <sheetProtection selectLockedCells="1"/>
  <conditionalFormatting sqref="E1:E12">
    <cfRule type="cellIs" dxfId="720" priority="2" stopIfTrue="1" operator="equal">
      <formula>0</formula>
    </cfRule>
  </conditionalFormatting>
  <conditionalFormatting sqref="E14:E65536">
    <cfRule type="cellIs" dxfId="719" priority="1" stopIfTrue="1" operator="equal">
      <formula>0</formula>
    </cfRule>
  </conditionalFormatting>
  <pageMargins left="1.1811023622047245" right="0.4" top="0.49" bottom="0.59055118110236227" header="0.39370078740157483" footer="0.39370078740157483"/>
  <pageSetup paperSize="9" orientation="portrait" useFirstPageNumber="1" r:id="rId1"/>
  <headerFooter alignWithMargins="0">
    <oddFooter>&amp;C&amp;"SSPalatino,Običajno"&amp;10&amp;P/&amp;N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0"/>
  <sheetViews>
    <sheetView view="pageBreakPreview" topLeftCell="A55" zoomScale="90" zoomScaleNormal="90" zoomScaleSheetLayoutView="90" workbookViewId="0">
      <selection activeCell="M68" sqref="M68"/>
    </sheetView>
  </sheetViews>
  <sheetFormatPr defaultColWidth="8.6640625" defaultRowHeight="15.75"/>
  <cols>
    <col min="1" max="1" width="6.77734375" style="1" customWidth="1"/>
    <col min="2" max="2" width="28.21875" style="1016" customWidth="1"/>
    <col min="3" max="3" width="6.77734375" style="1016" customWidth="1"/>
    <col min="4" max="4" width="8.44140625" style="1017" customWidth="1"/>
    <col min="5" max="5" width="1.6640625" style="1018" customWidth="1"/>
    <col min="6" max="6" width="11.6640625" style="1019" customWidth="1"/>
    <col min="7" max="7" width="1.6640625" style="1018" customWidth="1"/>
    <col min="8" max="8" width="12.21875" style="1020" customWidth="1"/>
    <col min="9" max="256" width="8.6640625" style="998"/>
    <col min="257" max="257" width="6.77734375" style="998" customWidth="1"/>
    <col min="258" max="258" width="28.21875" style="998" customWidth="1"/>
    <col min="259" max="259" width="6.77734375" style="998" customWidth="1"/>
    <col min="260" max="260" width="8.44140625" style="998" customWidth="1"/>
    <col min="261" max="261" width="1.6640625" style="998" customWidth="1"/>
    <col min="262" max="262" width="11.6640625" style="998" customWidth="1"/>
    <col min="263" max="263" width="1.6640625" style="998" customWidth="1"/>
    <col min="264" max="264" width="12.21875" style="998" customWidth="1"/>
    <col min="265" max="512" width="8.6640625" style="998"/>
    <col min="513" max="513" width="6.77734375" style="998" customWidth="1"/>
    <col min="514" max="514" width="28.21875" style="998" customWidth="1"/>
    <col min="515" max="515" width="6.77734375" style="998" customWidth="1"/>
    <col min="516" max="516" width="8.44140625" style="998" customWidth="1"/>
    <col min="517" max="517" width="1.6640625" style="998" customWidth="1"/>
    <col min="518" max="518" width="11.6640625" style="998" customWidth="1"/>
    <col min="519" max="519" width="1.6640625" style="998" customWidth="1"/>
    <col min="520" max="520" width="12.21875" style="998" customWidth="1"/>
    <col min="521" max="768" width="8.6640625" style="998"/>
    <col min="769" max="769" width="6.77734375" style="998" customWidth="1"/>
    <col min="770" max="770" width="28.21875" style="998" customWidth="1"/>
    <col min="771" max="771" width="6.77734375" style="998" customWidth="1"/>
    <col min="772" max="772" width="8.44140625" style="998" customWidth="1"/>
    <col min="773" max="773" width="1.6640625" style="998" customWidth="1"/>
    <col min="774" max="774" width="11.6640625" style="998" customWidth="1"/>
    <col min="775" max="775" width="1.6640625" style="998" customWidth="1"/>
    <col min="776" max="776" width="12.21875" style="998" customWidth="1"/>
    <col min="777" max="1024" width="8.6640625" style="998"/>
    <col min="1025" max="1025" width="6.77734375" style="998" customWidth="1"/>
    <col min="1026" max="1026" width="28.21875" style="998" customWidth="1"/>
    <col min="1027" max="1027" width="6.77734375" style="998" customWidth="1"/>
    <col min="1028" max="1028" width="8.44140625" style="998" customWidth="1"/>
    <col min="1029" max="1029" width="1.6640625" style="998" customWidth="1"/>
    <col min="1030" max="1030" width="11.6640625" style="998" customWidth="1"/>
    <col min="1031" max="1031" width="1.6640625" style="998" customWidth="1"/>
    <col min="1032" max="1032" width="12.21875" style="998" customWidth="1"/>
    <col min="1033" max="1280" width="8.6640625" style="998"/>
    <col min="1281" max="1281" width="6.77734375" style="998" customWidth="1"/>
    <col min="1282" max="1282" width="28.21875" style="998" customWidth="1"/>
    <col min="1283" max="1283" width="6.77734375" style="998" customWidth="1"/>
    <col min="1284" max="1284" width="8.44140625" style="998" customWidth="1"/>
    <col min="1285" max="1285" width="1.6640625" style="998" customWidth="1"/>
    <col min="1286" max="1286" width="11.6640625" style="998" customWidth="1"/>
    <col min="1287" max="1287" width="1.6640625" style="998" customWidth="1"/>
    <col min="1288" max="1288" width="12.21875" style="998" customWidth="1"/>
    <col min="1289" max="1536" width="8.6640625" style="998"/>
    <col min="1537" max="1537" width="6.77734375" style="998" customWidth="1"/>
    <col min="1538" max="1538" width="28.21875" style="998" customWidth="1"/>
    <col min="1539" max="1539" width="6.77734375" style="998" customWidth="1"/>
    <col min="1540" max="1540" width="8.44140625" style="998" customWidth="1"/>
    <col min="1541" max="1541" width="1.6640625" style="998" customWidth="1"/>
    <col min="1542" max="1542" width="11.6640625" style="998" customWidth="1"/>
    <col min="1543" max="1543" width="1.6640625" style="998" customWidth="1"/>
    <col min="1544" max="1544" width="12.21875" style="998" customWidth="1"/>
    <col min="1545" max="1792" width="8.6640625" style="998"/>
    <col min="1793" max="1793" width="6.77734375" style="998" customWidth="1"/>
    <col min="1794" max="1794" width="28.21875" style="998" customWidth="1"/>
    <col min="1795" max="1795" width="6.77734375" style="998" customWidth="1"/>
    <col min="1796" max="1796" width="8.44140625" style="998" customWidth="1"/>
    <col min="1797" max="1797" width="1.6640625" style="998" customWidth="1"/>
    <col min="1798" max="1798" width="11.6640625" style="998" customWidth="1"/>
    <col min="1799" max="1799" width="1.6640625" style="998" customWidth="1"/>
    <col min="1800" max="1800" width="12.21875" style="998" customWidth="1"/>
    <col min="1801" max="2048" width="8.6640625" style="998"/>
    <col min="2049" max="2049" width="6.77734375" style="998" customWidth="1"/>
    <col min="2050" max="2050" width="28.21875" style="998" customWidth="1"/>
    <col min="2051" max="2051" width="6.77734375" style="998" customWidth="1"/>
    <col min="2052" max="2052" width="8.44140625" style="998" customWidth="1"/>
    <col min="2053" max="2053" width="1.6640625" style="998" customWidth="1"/>
    <col min="2054" max="2054" width="11.6640625" style="998" customWidth="1"/>
    <col min="2055" max="2055" width="1.6640625" style="998" customWidth="1"/>
    <col min="2056" max="2056" width="12.21875" style="998" customWidth="1"/>
    <col min="2057" max="2304" width="8.6640625" style="998"/>
    <col min="2305" max="2305" width="6.77734375" style="998" customWidth="1"/>
    <col min="2306" max="2306" width="28.21875" style="998" customWidth="1"/>
    <col min="2307" max="2307" width="6.77734375" style="998" customWidth="1"/>
    <col min="2308" max="2308" width="8.44140625" style="998" customWidth="1"/>
    <col min="2309" max="2309" width="1.6640625" style="998" customWidth="1"/>
    <col min="2310" max="2310" width="11.6640625" style="998" customWidth="1"/>
    <col min="2311" max="2311" width="1.6640625" style="998" customWidth="1"/>
    <col min="2312" max="2312" width="12.21875" style="998" customWidth="1"/>
    <col min="2313" max="2560" width="8.6640625" style="998"/>
    <col min="2561" max="2561" width="6.77734375" style="998" customWidth="1"/>
    <col min="2562" max="2562" width="28.21875" style="998" customWidth="1"/>
    <col min="2563" max="2563" width="6.77734375" style="998" customWidth="1"/>
    <col min="2564" max="2564" width="8.44140625" style="998" customWidth="1"/>
    <col min="2565" max="2565" width="1.6640625" style="998" customWidth="1"/>
    <col min="2566" max="2566" width="11.6640625" style="998" customWidth="1"/>
    <col min="2567" max="2567" width="1.6640625" style="998" customWidth="1"/>
    <col min="2568" max="2568" width="12.21875" style="998" customWidth="1"/>
    <col min="2569" max="2816" width="8.6640625" style="998"/>
    <col min="2817" max="2817" width="6.77734375" style="998" customWidth="1"/>
    <col min="2818" max="2818" width="28.21875" style="998" customWidth="1"/>
    <col min="2819" max="2819" width="6.77734375" style="998" customWidth="1"/>
    <col min="2820" max="2820" width="8.44140625" style="998" customWidth="1"/>
    <col min="2821" max="2821" width="1.6640625" style="998" customWidth="1"/>
    <col min="2822" max="2822" width="11.6640625" style="998" customWidth="1"/>
    <col min="2823" max="2823" width="1.6640625" style="998" customWidth="1"/>
    <col min="2824" max="2824" width="12.21875" style="998" customWidth="1"/>
    <col min="2825" max="3072" width="8.6640625" style="998"/>
    <col min="3073" max="3073" width="6.77734375" style="998" customWidth="1"/>
    <col min="3074" max="3074" width="28.21875" style="998" customWidth="1"/>
    <col min="3075" max="3075" width="6.77734375" style="998" customWidth="1"/>
    <col min="3076" max="3076" width="8.44140625" style="998" customWidth="1"/>
    <col min="3077" max="3077" width="1.6640625" style="998" customWidth="1"/>
    <col min="3078" max="3078" width="11.6640625" style="998" customWidth="1"/>
    <col min="3079" max="3079" width="1.6640625" style="998" customWidth="1"/>
    <col min="3080" max="3080" width="12.21875" style="998" customWidth="1"/>
    <col min="3081" max="3328" width="8.6640625" style="998"/>
    <col min="3329" max="3329" width="6.77734375" style="998" customWidth="1"/>
    <col min="3330" max="3330" width="28.21875" style="998" customWidth="1"/>
    <col min="3331" max="3331" width="6.77734375" style="998" customWidth="1"/>
    <col min="3332" max="3332" width="8.44140625" style="998" customWidth="1"/>
    <col min="3333" max="3333" width="1.6640625" style="998" customWidth="1"/>
    <col min="3334" max="3334" width="11.6640625" style="998" customWidth="1"/>
    <col min="3335" max="3335" width="1.6640625" style="998" customWidth="1"/>
    <col min="3336" max="3336" width="12.21875" style="998" customWidth="1"/>
    <col min="3337" max="3584" width="8.6640625" style="998"/>
    <col min="3585" max="3585" width="6.77734375" style="998" customWidth="1"/>
    <col min="3586" max="3586" width="28.21875" style="998" customWidth="1"/>
    <col min="3587" max="3587" width="6.77734375" style="998" customWidth="1"/>
    <col min="3588" max="3588" width="8.44140625" style="998" customWidth="1"/>
    <col min="3589" max="3589" width="1.6640625" style="998" customWidth="1"/>
    <col min="3590" max="3590" width="11.6640625" style="998" customWidth="1"/>
    <col min="3591" max="3591" width="1.6640625" style="998" customWidth="1"/>
    <col min="3592" max="3592" width="12.21875" style="998" customWidth="1"/>
    <col min="3593" max="3840" width="8.6640625" style="998"/>
    <col min="3841" max="3841" width="6.77734375" style="998" customWidth="1"/>
    <col min="3842" max="3842" width="28.21875" style="998" customWidth="1"/>
    <col min="3843" max="3843" width="6.77734375" style="998" customWidth="1"/>
    <col min="3844" max="3844" width="8.44140625" style="998" customWidth="1"/>
    <col min="3845" max="3845" width="1.6640625" style="998" customWidth="1"/>
    <col min="3846" max="3846" width="11.6640625" style="998" customWidth="1"/>
    <col min="3847" max="3847" width="1.6640625" style="998" customWidth="1"/>
    <col min="3848" max="3848" width="12.21875" style="998" customWidth="1"/>
    <col min="3849" max="4096" width="8.6640625" style="998"/>
    <col min="4097" max="4097" width="6.77734375" style="998" customWidth="1"/>
    <col min="4098" max="4098" width="28.21875" style="998" customWidth="1"/>
    <col min="4099" max="4099" width="6.77734375" style="998" customWidth="1"/>
    <col min="4100" max="4100" width="8.44140625" style="998" customWidth="1"/>
    <col min="4101" max="4101" width="1.6640625" style="998" customWidth="1"/>
    <col min="4102" max="4102" width="11.6640625" style="998" customWidth="1"/>
    <col min="4103" max="4103" width="1.6640625" style="998" customWidth="1"/>
    <col min="4104" max="4104" width="12.21875" style="998" customWidth="1"/>
    <col min="4105" max="4352" width="8.6640625" style="998"/>
    <col min="4353" max="4353" width="6.77734375" style="998" customWidth="1"/>
    <col min="4354" max="4354" width="28.21875" style="998" customWidth="1"/>
    <col min="4355" max="4355" width="6.77734375" style="998" customWidth="1"/>
    <col min="4356" max="4356" width="8.44140625" style="998" customWidth="1"/>
    <col min="4357" max="4357" width="1.6640625" style="998" customWidth="1"/>
    <col min="4358" max="4358" width="11.6640625" style="998" customWidth="1"/>
    <col min="4359" max="4359" width="1.6640625" style="998" customWidth="1"/>
    <col min="4360" max="4360" width="12.21875" style="998" customWidth="1"/>
    <col min="4361" max="4608" width="8.6640625" style="998"/>
    <col min="4609" max="4609" width="6.77734375" style="998" customWidth="1"/>
    <col min="4610" max="4610" width="28.21875" style="998" customWidth="1"/>
    <col min="4611" max="4611" width="6.77734375" style="998" customWidth="1"/>
    <col min="4612" max="4612" width="8.44140625" style="998" customWidth="1"/>
    <col min="4613" max="4613" width="1.6640625" style="998" customWidth="1"/>
    <col min="4614" max="4614" width="11.6640625" style="998" customWidth="1"/>
    <col min="4615" max="4615" width="1.6640625" style="998" customWidth="1"/>
    <col min="4616" max="4616" width="12.21875" style="998" customWidth="1"/>
    <col min="4617" max="4864" width="8.6640625" style="998"/>
    <col min="4865" max="4865" width="6.77734375" style="998" customWidth="1"/>
    <col min="4866" max="4866" width="28.21875" style="998" customWidth="1"/>
    <col min="4867" max="4867" width="6.77734375" style="998" customWidth="1"/>
    <col min="4868" max="4868" width="8.44140625" style="998" customWidth="1"/>
    <col min="4869" max="4869" width="1.6640625" style="998" customWidth="1"/>
    <col min="4870" max="4870" width="11.6640625" style="998" customWidth="1"/>
    <col min="4871" max="4871" width="1.6640625" style="998" customWidth="1"/>
    <col min="4872" max="4872" width="12.21875" style="998" customWidth="1"/>
    <col min="4873" max="5120" width="8.6640625" style="998"/>
    <col min="5121" max="5121" width="6.77734375" style="998" customWidth="1"/>
    <col min="5122" max="5122" width="28.21875" style="998" customWidth="1"/>
    <col min="5123" max="5123" width="6.77734375" style="998" customWidth="1"/>
    <col min="5124" max="5124" width="8.44140625" style="998" customWidth="1"/>
    <col min="5125" max="5125" width="1.6640625" style="998" customWidth="1"/>
    <col min="5126" max="5126" width="11.6640625" style="998" customWidth="1"/>
    <col min="5127" max="5127" width="1.6640625" style="998" customWidth="1"/>
    <col min="5128" max="5128" width="12.21875" style="998" customWidth="1"/>
    <col min="5129" max="5376" width="8.6640625" style="998"/>
    <col min="5377" max="5377" width="6.77734375" style="998" customWidth="1"/>
    <col min="5378" max="5378" width="28.21875" style="998" customWidth="1"/>
    <col min="5379" max="5379" width="6.77734375" style="998" customWidth="1"/>
    <col min="5380" max="5380" width="8.44140625" style="998" customWidth="1"/>
    <col min="5381" max="5381" width="1.6640625" style="998" customWidth="1"/>
    <col min="5382" max="5382" width="11.6640625" style="998" customWidth="1"/>
    <col min="5383" max="5383" width="1.6640625" style="998" customWidth="1"/>
    <col min="5384" max="5384" width="12.21875" style="998" customWidth="1"/>
    <col min="5385" max="5632" width="8.6640625" style="998"/>
    <col min="5633" max="5633" width="6.77734375" style="998" customWidth="1"/>
    <col min="5634" max="5634" width="28.21875" style="998" customWidth="1"/>
    <col min="5635" max="5635" width="6.77734375" style="998" customWidth="1"/>
    <col min="5636" max="5636" width="8.44140625" style="998" customWidth="1"/>
    <col min="5637" max="5637" width="1.6640625" style="998" customWidth="1"/>
    <col min="5638" max="5638" width="11.6640625" style="998" customWidth="1"/>
    <col min="5639" max="5639" width="1.6640625" style="998" customWidth="1"/>
    <col min="5640" max="5640" width="12.21875" style="998" customWidth="1"/>
    <col min="5641" max="5888" width="8.6640625" style="998"/>
    <col min="5889" max="5889" width="6.77734375" style="998" customWidth="1"/>
    <col min="5890" max="5890" width="28.21875" style="998" customWidth="1"/>
    <col min="5891" max="5891" width="6.77734375" style="998" customWidth="1"/>
    <col min="5892" max="5892" width="8.44140625" style="998" customWidth="1"/>
    <col min="5893" max="5893" width="1.6640625" style="998" customWidth="1"/>
    <col min="5894" max="5894" width="11.6640625" style="998" customWidth="1"/>
    <col min="5895" max="5895" width="1.6640625" style="998" customWidth="1"/>
    <col min="5896" max="5896" width="12.21875" style="998" customWidth="1"/>
    <col min="5897" max="6144" width="8.6640625" style="998"/>
    <col min="6145" max="6145" width="6.77734375" style="998" customWidth="1"/>
    <col min="6146" max="6146" width="28.21875" style="998" customWidth="1"/>
    <col min="6147" max="6147" width="6.77734375" style="998" customWidth="1"/>
    <col min="6148" max="6148" width="8.44140625" style="998" customWidth="1"/>
    <col min="6149" max="6149" width="1.6640625" style="998" customWidth="1"/>
    <col min="6150" max="6150" width="11.6640625" style="998" customWidth="1"/>
    <col min="6151" max="6151" width="1.6640625" style="998" customWidth="1"/>
    <col min="6152" max="6152" width="12.21875" style="998" customWidth="1"/>
    <col min="6153" max="6400" width="8.6640625" style="998"/>
    <col min="6401" max="6401" width="6.77734375" style="998" customWidth="1"/>
    <col min="6402" max="6402" width="28.21875" style="998" customWidth="1"/>
    <col min="6403" max="6403" width="6.77734375" style="998" customWidth="1"/>
    <col min="6404" max="6404" width="8.44140625" style="998" customWidth="1"/>
    <col min="6405" max="6405" width="1.6640625" style="998" customWidth="1"/>
    <col min="6406" max="6406" width="11.6640625" style="998" customWidth="1"/>
    <col min="6407" max="6407" width="1.6640625" style="998" customWidth="1"/>
    <col min="6408" max="6408" width="12.21875" style="998" customWidth="1"/>
    <col min="6409" max="6656" width="8.6640625" style="998"/>
    <col min="6657" max="6657" width="6.77734375" style="998" customWidth="1"/>
    <col min="6658" max="6658" width="28.21875" style="998" customWidth="1"/>
    <col min="6659" max="6659" width="6.77734375" style="998" customWidth="1"/>
    <col min="6660" max="6660" width="8.44140625" style="998" customWidth="1"/>
    <col min="6661" max="6661" width="1.6640625" style="998" customWidth="1"/>
    <col min="6662" max="6662" width="11.6640625" style="998" customWidth="1"/>
    <col min="6663" max="6663" width="1.6640625" style="998" customWidth="1"/>
    <col min="6664" max="6664" width="12.21875" style="998" customWidth="1"/>
    <col min="6665" max="6912" width="8.6640625" style="998"/>
    <col min="6913" max="6913" width="6.77734375" style="998" customWidth="1"/>
    <col min="6914" max="6914" width="28.21875" style="998" customWidth="1"/>
    <col min="6915" max="6915" width="6.77734375" style="998" customWidth="1"/>
    <col min="6916" max="6916" width="8.44140625" style="998" customWidth="1"/>
    <col min="6917" max="6917" width="1.6640625" style="998" customWidth="1"/>
    <col min="6918" max="6918" width="11.6640625" style="998" customWidth="1"/>
    <col min="6919" max="6919" width="1.6640625" style="998" customWidth="1"/>
    <col min="6920" max="6920" width="12.21875" style="998" customWidth="1"/>
    <col min="6921" max="7168" width="8.6640625" style="998"/>
    <col min="7169" max="7169" width="6.77734375" style="998" customWidth="1"/>
    <col min="7170" max="7170" width="28.21875" style="998" customWidth="1"/>
    <col min="7171" max="7171" width="6.77734375" style="998" customWidth="1"/>
    <col min="7172" max="7172" width="8.44140625" style="998" customWidth="1"/>
    <col min="7173" max="7173" width="1.6640625" style="998" customWidth="1"/>
    <col min="7174" max="7174" width="11.6640625" style="998" customWidth="1"/>
    <col min="7175" max="7175" width="1.6640625" style="998" customWidth="1"/>
    <col min="7176" max="7176" width="12.21875" style="998" customWidth="1"/>
    <col min="7177" max="7424" width="8.6640625" style="998"/>
    <col min="7425" max="7425" width="6.77734375" style="998" customWidth="1"/>
    <col min="7426" max="7426" width="28.21875" style="998" customWidth="1"/>
    <col min="7427" max="7427" width="6.77734375" style="998" customWidth="1"/>
    <col min="7428" max="7428" width="8.44140625" style="998" customWidth="1"/>
    <col min="7429" max="7429" width="1.6640625" style="998" customWidth="1"/>
    <col min="7430" max="7430" width="11.6640625" style="998" customWidth="1"/>
    <col min="7431" max="7431" width="1.6640625" style="998" customWidth="1"/>
    <col min="7432" max="7432" width="12.21875" style="998" customWidth="1"/>
    <col min="7433" max="7680" width="8.6640625" style="998"/>
    <col min="7681" max="7681" width="6.77734375" style="998" customWidth="1"/>
    <col min="7682" max="7682" width="28.21875" style="998" customWidth="1"/>
    <col min="7683" max="7683" width="6.77734375" style="998" customWidth="1"/>
    <col min="7684" max="7684" width="8.44140625" style="998" customWidth="1"/>
    <col min="7685" max="7685" width="1.6640625" style="998" customWidth="1"/>
    <col min="7686" max="7686" width="11.6640625" style="998" customWidth="1"/>
    <col min="7687" max="7687" width="1.6640625" style="998" customWidth="1"/>
    <col min="7688" max="7688" width="12.21875" style="998" customWidth="1"/>
    <col min="7689" max="7936" width="8.6640625" style="998"/>
    <col min="7937" max="7937" width="6.77734375" style="998" customWidth="1"/>
    <col min="7938" max="7938" width="28.21875" style="998" customWidth="1"/>
    <col min="7939" max="7939" width="6.77734375" style="998" customWidth="1"/>
    <col min="7940" max="7940" width="8.44140625" style="998" customWidth="1"/>
    <col min="7941" max="7941" width="1.6640625" style="998" customWidth="1"/>
    <col min="7942" max="7942" width="11.6640625" style="998" customWidth="1"/>
    <col min="7943" max="7943" width="1.6640625" style="998" customWidth="1"/>
    <col min="7944" max="7944" width="12.21875" style="998" customWidth="1"/>
    <col min="7945" max="8192" width="8.6640625" style="998"/>
    <col min="8193" max="8193" width="6.77734375" style="998" customWidth="1"/>
    <col min="8194" max="8194" width="28.21875" style="998" customWidth="1"/>
    <col min="8195" max="8195" width="6.77734375" style="998" customWidth="1"/>
    <col min="8196" max="8196" width="8.44140625" style="998" customWidth="1"/>
    <col min="8197" max="8197" width="1.6640625" style="998" customWidth="1"/>
    <col min="8198" max="8198" width="11.6640625" style="998" customWidth="1"/>
    <col min="8199" max="8199" width="1.6640625" style="998" customWidth="1"/>
    <col min="8200" max="8200" width="12.21875" style="998" customWidth="1"/>
    <col min="8201" max="8448" width="8.6640625" style="998"/>
    <col min="8449" max="8449" width="6.77734375" style="998" customWidth="1"/>
    <col min="8450" max="8450" width="28.21875" style="998" customWidth="1"/>
    <col min="8451" max="8451" width="6.77734375" style="998" customWidth="1"/>
    <col min="8452" max="8452" width="8.44140625" style="998" customWidth="1"/>
    <col min="8453" max="8453" width="1.6640625" style="998" customWidth="1"/>
    <col min="8454" max="8454" width="11.6640625" style="998" customWidth="1"/>
    <col min="8455" max="8455" width="1.6640625" style="998" customWidth="1"/>
    <col min="8456" max="8456" width="12.21875" style="998" customWidth="1"/>
    <col min="8457" max="8704" width="8.6640625" style="998"/>
    <col min="8705" max="8705" width="6.77734375" style="998" customWidth="1"/>
    <col min="8706" max="8706" width="28.21875" style="998" customWidth="1"/>
    <col min="8707" max="8707" width="6.77734375" style="998" customWidth="1"/>
    <col min="8708" max="8708" width="8.44140625" style="998" customWidth="1"/>
    <col min="8709" max="8709" width="1.6640625" style="998" customWidth="1"/>
    <col min="8710" max="8710" width="11.6640625" style="998" customWidth="1"/>
    <col min="8711" max="8711" width="1.6640625" style="998" customWidth="1"/>
    <col min="8712" max="8712" width="12.21875" style="998" customWidth="1"/>
    <col min="8713" max="8960" width="8.6640625" style="998"/>
    <col min="8961" max="8961" width="6.77734375" style="998" customWidth="1"/>
    <col min="8962" max="8962" width="28.21875" style="998" customWidth="1"/>
    <col min="8963" max="8963" width="6.77734375" style="998" customWidth="1"/>
    <col min="8964" max="8964" width="8.44140625" style="998" customWidth="1"/>
    <col min="8965" max="8965" width="1.6640625" style="998" customWidth="1"/>
    <col min="8966" max="8966" width="11.6640625" style="998" customWidth="1"/>
    <col min="8967" max="8967" width="1.6640625" style="998" customWidth="1"/>
    <col min="8968" max="8968" width="12.21875" style="998" customWidth="1"/>
    <col min="8969" max="9216" width="8.6640625" style="998"/>
    <col min="9217" max="9217" width="6.77734375" style="998" customWidth="1"/>
    <col min="9218" max="9218" width="28.21875" style="998" customWidth="1"/>
    <col min="9219" max="9219" width="6.77734375" style="998" customWidth="1"/>
    <col min="9220" max="9220" width="8.44140625" style="998" customWidth="1"/>
    <col min="9221" max="9221" width="1.6640625" style="998" customWidth="1"/>
    <col min="9222" max="9222" width="11.6640625" style="998" customWidth="1"/>
    <col min="9223" max="9223" width="1.6640625" style="998" customWidth="1"/>
    <col min="9224" max="9224" width="12.21875" style="998" customWidth="1"/>
    <col min="9225" max="9472" width="8.6640625" style="998"/>
    <col min="9473" max="9473" width="6.77734375" style="998" customWidth="1"/>
    <col min="9474" max="9474" width="28.21875" style="998" customWidth="1"/>
    <col min="9475" max="9475" width="6.77734375" style="998" customWidth="1"/>
    <col min="9476" max="9476" width="8.44140625" style="998" customWidth="1"/>
    <col min="9477" max="9477" width="1.6640625" style="998" customWidth="1"/>
    <col min="9478" max="9478" width="11.6640625" style="998" customWidth="1"/>
    <col min="9479" max="9479" width="1.6640625" style="998" customWidth="1"/>
    <col min="9480" max="9480" width="12.21875" style="998" customWidth="1"/>
    <col min="9481" max="9728" width="8.6640625" style="998"/>
    <col min="9729" max="9729" width="6.77734375" style="998" customWidth="1"/>
    <col min="9730" max="9730" width="28.21875" style="998" customWidth="1"/>
    <col min="9731" max="9731" width="6.77734375" style="998" customWidth="1"/>
    <col min="9732" max="9732" width="8.44140625" style="998" customWidth="1"/>
    <col min="9733" max="9733" width="1.6640625" style="998" customWidth="1"/>
    <col min="9734" max="9734" width="11.6640625" style="998" customWidth="1"/>
    <col min="9735" max="9735" width="1.6640625" style="998" customWidth="1"/>
    <col min="9736" max="9736" width="12.21875" style="998" customWidth="1"/>
    <col min="9737" max="9984" width="8.6640625" style="998"/>
    <col min="9985" max="9985" width="6.77734375" style="998" customWidth="1"/>
    <col min="9986" max="9986" width="28.21875" style="998" customWidth="1"/>
    <col min="9987" max="9987" width="6.77734375" style="998" customWidth="1"/>
    <col min="9988" max="9988" width="8.44140625" style="998" customWidth="1"/>
    <col min="9989" max="9989" width="1.6640625" style="998" customWidth="1"/>
    <col min="9990" max="9990" width="11.6640625" style="998" customWidth="1"/>
    <col min="9991" max="9991" width="1.6640625" style="998" customWidth="1"/>
    <col min="9992" max="9992" width="12.21875" style="998" customWidth="1"/>
    <col min="9993" max="10240" width="8.6640625" style="998"/>
    <col min="10241" max="10241" width="6.77734375" style="998" customWidth="1"/>
    <col min="10242" max="10242" width="28.21875" style="998" customWidth="1"/>
    <col min="10243" max="10243" width="6.77734375" style="998" customWidth="1"/>
    <col min="10244" max="10244" width="8.44140625" style="998" customWidth="1"/>
    <col min="10245" max="10245" width="1.6640625" style="998" customWidth="1"/>
    <col min="10246" max="10246" width="11.6640625" style="998" customWidth="1"/>
    <col min="10247" max="10247" width="1.6640625" style="998" customWidth="1"/>
    <col min="10248" max="10248" width="12.21875" style="998" customWidth="1"/>
    <col min="10249" max="10496" width="8.6640625" style="998"/>
    <col min="10497" max="10497" width="6.77734375" style="998" customWidth="1"/>
    <col min="10498" max="10498" width="28.21875" style="998" customWidth="1"/>
    <col min="10499" max="10499" width="6.77734375" style="998" customWidth="1"/>
    <col min="10500" max="10500" width="8.44140625" style="998" customWidth="1"/>
    <col min="10501" max="10501" width="1.6640625" style="998" customWidth="1"/>
    <col min="10502" max="10502" width="11.6640625" style="998" customWidth="1"/>
    <col min="10503" max="10503" width="1.6640625" style="998" customWidth="1"/>
    <col min="10504" max="10504" width="12.21875" style="998" customWidth="1"/>
    <col min="10505" max="10752" width="8.6640625" style="998"/>
    <col min="10753" max="10753" width="6.77734375" style="998" customWidth="1"/>
    <col min="10754" max="10754" width="28.21875" style="998" customWidth="1"/>
    <col min="10755" max="10755" width="6.77734375" style="998" customWidth="1"/>
    <col min="10756" max="10756" width="8.44140625" style="998" customWidth="1"/>
    <col min="10757" max="10757" width="1.6640625" style="998" customWidth="1"/>
    <col min="10758" max="10758" width="11.6640625" style="998" customWidth="1"/>
    <col min="10759" max="10759" width="1.6640625" style="998" customWidth="1"/>
    <col min="10760" max="10760" width="12.21875" style="998" customWidth="1"/>
    <col min="10761" max="11008" width="8.6640625" style="998"/>
    <col min="11009" max="11009" width="6.77734375" style="998" customWidth="1"/>
    <col min="11010" max="11010" width="28.21875" style="998" customWidth="1"/>
    <col min="11011" max="11011" width="6.77734375" style="998" customWidth="1"/>
    <col min="11012" max="11012" width="8.44140625" style="998" customWidth="1"/>
    <col min="11013" max="11013" width="1.6640625" style="998" customWidth="1"/>
    <col min="11014" max="11014" width="11.6640625" style="998" customWidth="1"/>
    <col min="11015" max="11015" width="1.6640625" style="998" customWidth="1"/>
    <col min="11016" max="11016" width="12.21875" style="998" customWidth="1"/>
    <col min="11017" max="11264" width="8.6640625" style="998"/>
    <col min="11265" max="11265" width="6.77734375" style="998" customWidth="1"/>
    <col min="11266" max="11266" width="28.21875" style="998" customWidth="1"/>
    <col min="11267" max="11267" width="6.77734375" style="998" customWidth="1"/>
    <col min="11268" max="11268" width="8.44140625" style="998" customWidth="1"/>
    <col min="11269" max="11269" width="1.6640625" style="998" customWidth="1"/>
    <col min="11270" max="11270" width="11.6640625" style="998" customWidth="1"/>
    <col min="11271" max="11271" width="1.6640625" style="998" customWidth="1"/>
    <col min="11272" max="11272" width="12.21875" style="998" customWidth="1"/>
    <col min="11273" max="11520" width="8.6640625" style="998"/>
    <col min="11521" max="11521" width="6.77734375" style="998" customWidth="1"/>
    <col min="11522" max="11522" width="28.21875" style="998" customWidth="1"/>
    <col min="11523" max="11523" width="6.77734375" style="998" customWidth="1"/>
    <col min="11524" max="11524" width="8.44140625" style="998" customWidth="1"/>
    <col min="11525" max="11525" width="1.6640625" style="998" customWidth="1"/>
    <col min="11526" max="11526" width="11.6640625" style="998" customWidth="1"/>
    <col min="11527" max="11527" width="1.6640625" style="998" customWidth="1"/>
    <col min="11528" max="11528" width="12.21875" style="998" customWidth="1"/>
    <col min="11529" max="11776" width="8.6640625" style="998"/>
    <col min="11777" max="11777" width="6.77734375" style="998" customWidth="1"/>
    <col min="11778" max="11778" width="28.21875" style="998" customWidth="1"/>
    <col min="11779" max="11779" width="6.77734375" style="998" customWidth="1"/>
    <col min="11780" max="11780" width="8.44140625" style="998" customWidth="1"/>
    <col min="11781" max="11781" width="1.6640625" style="998" customWidth="1"/>
    <col min="11782" max="11782" width="11.6640625" style="998" customWidth="1"/>
    <col min="11783" max="11783" width="1.6640625" style="998" customWidth="1"/>
    <col min="11784" max="11784" width="12.21875" style="998" customWidth="1"/>
    <col min="11785" max="12032" width="8.6640625" style="998"/>
    <col min="12033" max="12033" width="6.77734375" style="998" customWidth="1"/>
    <col min="12034" max="12034" width="28.21875" style="998" customWidth="1"/>
    <col min="12035" max="12035" width="6.77734375" style="998" customWidth="1"/>
    <col min="12036" max="12036" width="8.44140625" style="998" customWidth="1"/>
    <col min="12037" max="12037" width="1.6640625" style="998" customWidth="1"/>
    <col min="12038" max="12038" width="11.6640625" style="998" customWidth="1"/>
    <col min="12039" max="12039" width="1.6640625" style="998" customWidth="1"/>
    <col min="12040" max="12040" width="12.21875" style="998" customWidth="1"/>
    <col min="12041" max="12288" width="8.6640625" style="998"/>
    <col min="12289" max="12289" width="6.77734375" style="998" customWidth="1"/>
    <col min="12290" max="12290" width="28.21875" style="998" customWidth="1"/>
    <col min="12291" max="12291" width="6.77734375" style="998" customWidth="1"/>
    <col min="12292" max="12292" width="8.44140625" style="998" customWidth="1"/>
    <col min="12293" max="12293" width="1.6640625" style="998" customWidth="1"/>
    <col min="12294" max="12294" width="11.6640625" style="998" customWidth="1"/>
    <col min="12295" max="12295" width="1.6640625" style="998" customWidth="1"/>
    <col min="12296" max="12296" width="12.21875" style="998" customWidth="1"/>
    <col min="12297" max="12544" width="8.6640625" style="998"/>
    <col min="12545" max="12545" width="6.77734375" style="998" customWidth="1"/>
    <col min="12546" max="12546" width="28.21875" style="998" customWidth="1"/>
    <col min="12547" max="12547" width="6.77734375" style="998" customWidth="1"/>
    <col min="12548" max="12548" width="8.44140625" style="998" customWidth="1"/>
    <col min="12549" max="12549" width="1.6640625" style="998" customWidth="1"/>
    <col min="12550" max="12550" width="11.6640625" style="998" customWidth="1"/>
    <col min="12551" max="12551" width="1.6640625" style="998" customWidth="1"/>
    <col min="12552" max="12552" width="12.21875" style="998" customWidth="1"/>
    <col min="12553" max="12800" width="8.6640625" style="998"/>
    <col min="12801" max="12801" width="6.77734375" style="998" customWidth="1"/>
    <col min="12802" max="12802" width="28.21875" style="998" customWidth="1"/>
    <col min="12803" max="12803" width="6.77734375" style="998" customWidth="1"/>
    <col min="12804" max="12804" width="8.44140625" style="998" customWidth="1"/>
    <col min="12805" max="12805" width="1.6640625" style="998" customWidth="1"/>
    <col min="12806" max="12806" width="11.6640625" style="998" customWidth="1"/>
    <col min="12807" max="12807" width="1.6640625" style="998" customWidth="1"/>
    <col min="12808" max="12808" width="12.21875" style="998" customWidth="1"/>
    <col min="12809" max="13056" width="8.6640625" style="998"/>
    <col min="13057" max="13057" width="6.77734375" style="998" customWidth="1"/>
    <col min="13058" max="13058" width="28.21875" style="998" customWidth="1"/>
    <col min="13059" max="13059" width="6.77734375" style="998" customWidth="1"/>
    <col min="13060" max="13060" width="8.44140625" style="998" customWidth="1"/>
    <col min="13061" max="13061" width="1.6640625" style="998" customWidth="1"/>
    <col min="13062" max="13062" width="11.6640625" style="998" customWidth="1"/>
    <col min="13063" max="13063" width="1.6640625" style="998" customWidth="1"/>
    <col min="13064" max="13064" width="12.21875" style="998" customWidth="1"/>
    <col min="13065" max="13312" width="8.6640625" style="998"/>
    <col min="13313" max="13313" width="6.77734375" style="998" customWidth="1"/>
    <col min="13314" max="13314" width="28.21875" style="998" customWidth="1"/>
    <col min="13315" max="13315" width="6.77734375" style="998" customWidth="1"/>
    <col min="13316" max="13316" width="8.44140625" style="998" customWidth="1"/>
    <col min="13317" max="13317" width="1.6640625" style="998" customWidth="1"/>
    <col min="13318" max="13318" width="11.6640625" style="998" customWidth="1"/>
    <col min="13319" max="13319" width="1.6640625" style="998" customWidth="1"/>
    <col min="13320" max="13320" width="12.21875" style="998" customWidth="1"/>
    <col min="13321" max="13568" width="8.6640625" style="998"/>
    <col min="13569" max="13569" width="6.77734375" style="998" customWidth="1"/>
    <col min="13570" max="13570" width="28.21875" style="998" customWidth="1"/>
    <col min="13571" max="13571" width="6.77734375" style="998" customWidth="1"/>
    <col min="13572" max="13572" width="8.44140625" style="998" customWidth="1"/>
    <col min="13573" max="13573" width="1.6640625" style="998" customWidth="1"/>
    <col min="13574" max="13574" width="11.6640625" style="998" customWidth="1"/>
    <col min="13575" max="13575" width="1.6640625" style="998" customWidth="1"/>
    <col min="13576" max="13576" width="12.21875" style="998" customWidth="1"/>
    <col min="13577" max="13824" width="8.6640625" style="998"/>
    <col min="13825" max="13825" width="6.77734375" style="998" customWidth="1"/>
    <col min="13826" max="13826" width="28.21875" style="998" customWidth="1"/>
    <col min="13827" max="13827" width="6.77734375" style="998" customWidth="1"/>
    <col min="13828" max="13828" width="8.44140625" style="998" customWidth="1"/>
    <col min="13829" max="13829" width="1.6640625" style="998" customWidth="1"/>
    <col min="13830" max="13830" width="11.6640625" style="998" customWidth="1"/>
    <col min="13831" max="13831" width="1.6640625" style="998" customWidth="1"/>
    <col min="13832" max="13832" width="12.21875" style="998" customWidth="1"/>
    <col min="13833" max="14080" width="8.6640625" style="998"/>
    <col min="14081" max="14081" width="6.77734375" style="998" customWidth="1"/>
    <col min="14082" max="14082" width="28.21875" style="998" customWidth="1"/>
    <col min="14083" max="14083" width="6.77734375" style="998" customWidth="1"/>
    <col min="14084" max="14084" width="8.44140625" style="998" customWidth="1"/>
    <col min="14085" max="14085" width="1.6640625" style="998" customWidth="1"/>
    <col min="14086" max="14086" width="11.6640625" style="998" customWidth="1"/>
    <col min="14087" max="14087" width="1.6640625" style="998" customWidth="1"/>
    <col min="14088" max="14088" width="12.21875" style="998" customWidth="1"/>
    <col min="14089" max="14336" width="8.6640625" style="998"/>
    <col min="14337" max="14337" width="6.77734375" style="998" customWidth="1"/>
    <col min="14338" max="14338" width="28.21875" style="998" customWidth="1"/>
    <col min="14339" max="14339" width="6.77734375" style="998" customWidth="1"/>
    <col min="14340" max="14340" width="8.44140625" style="998" customWidth="1"/>
    <col min="14341" max="14341" width="1.6640625" style="998" customWidth="1"/>
    <col min="14342" max="14342" width="11.6640625" style="998" customWidth="1"/>
    <col min="14343" max="14343" width="1.6640625" style="998" customWidth="1"/>
    <col min="14344" max="14344" width="12.21875" style="998" customWidth="1"/>
    <col min="14345" max="14592" width="8.6640625" style="998"/>
    <col min="14593" max="14593" width="6.77734375" style="998" customWidth="1"/>
    <col min="14594" max="14594" width="28.21875" style="998" customWidth="1"/>
    <col min="14595" max="14595" width="6.77734375" style="998" customWidth="1"/>
    <col min="14596" max="14596" width="8.44140625" style="998" customWidth="1"/>
    <col min="14597" max="14597" width="1.6640625" style="998" customWidth="1"/>
    <col min="14598" max="14598" width="11.6640625" style="998" customWidth="1"/>
    <col min="14599" max="14599" width="1.6640625" style="998" customWidth="1"/>
    <col min="14600" max="14600" width="12.21875" style="998" customWidth="1"/>
    <col min="14601" max="14848" width="8.6640625" style="998"/>
    <col min="14849" max="14849" width="6.77734375" style="998" customWidth="1"/>
    <col min="14850" max="14850" width="28.21875" style="998" customWidth="1"/>
    <col min="14851" max="14851" width="6.77734375" style="998" customWidth="1"/>
    <col min="14852" max="14852" width="8.44140625" style="998" customWidth="1"/>
    <col min="14853" max="14853" width="1.6640625" style="998" customWidth="1"/>
    <col min="14854" max="14854" width="11.6640625" style="998" customWidth="1"/>
    <col min="14855" max="14855" width="1.6640625" style="998" customWidth="1"/>
    <col min="14856" max="14856" width="12.21875" style="998" customWidth="1"/>
    <col min="14857" max="15104" width="8.6640625" style="998"/>
    <col min="15105" max="15105" width="6.77734375" style="998" customWidth="1"/>
    <col min="15106" max="15106" width="28.21875" style="998" customWidth="1"/>
    <col min="15107" max="15107" width="6.77734375" style="998" customWidth="1"/>
    <col min="15108" max="15108" width="8.44140625" style="998" customWidth="1"/>
    <col min="15109" max="15109" width="1.6640625" style="998" customWidth="1"/>
    <col min="15110" max="15110" width="11.6640625" style="998" customWidth="1"/>
    <col min="15111" max="15111" width="1.6640625" style="998" customWidth="1"/>
    <col min="15112" max="15112" width="12.21875" style="998" customWidth="1"/>
    <col min="15113" max="15360" width="8.6640625" style="998"/>
    <col min="15361" max="15361" width="6.77734375" style="998" customWidth="1"/>
    <col min="15362" max="15362" width="28.21875" style="998" customWidth="1"/>
    <col min="15363" max="15363" width="6.77734375" style="998" customWidth="1"/>
    <col min="15364" max="15364" width="8.44140625" style="998" customWidth="1"/>
    <col min="15365" max="15365" width="1.6640625" style="998" customWidth="1"/>
    <col min="15366" max="15366" width="11.6640625" style="998" customWidth="1"/>
    <col min="15367" max="15367" width="1.6640625" style="998" customWidth="1"/>
    <col min="15368" max="15368" width="12.21875" style="998" customWidth="1"/>
    <col min="15369" max="15616" width="8.6640625" style="998"/>
    <col min="15617" max="15617" width="6.77734375" style="998" customWidth="1"/>
    <col min="15618" max="15618" width="28.21875" style="998" customWidth="1"/>
    <col min="15619" max="15619" width="6.77734375" style="998" customWidth="1"/>
    <col min="15620" max="15620" width="8.44140625" style="998" customWidth="1"/>
    <col min="15621" max="15621" width="1.6640625" style="998" customWidth="1"/>
    <col min="15622" max="15622" width="11.6640625" style="998" customWidth="1"/>
    <col min="15623" max="15623" width="1.6640625" style="998" customWidth="1"/>
    <col min="15624" max="15624" width="12.21875" style="998" customWidth="1"/>
    <col min="15625" max="15872" width="8.6640625" style="998"/>
    <col min="15873" max="15873" width="6.77734375" style="998" customWidth="1"/>
    <col min="15874" max="15874" width="28.21875" style="998" customWidth="1"/>
    <col min="15875" max="15875" width="6.77734375" style="998" customWidth="1"/>
    <col min="15876" max="15876" width="8.44140625" style="998" customWidth="1"/>
    <col min="15877" max="15877" width="1.6640625" style="998" customWidth="1"/>
    <col min="15878" max="15878" width="11.6640625" style="998" customWidth="1"/>
    <col min="15879" max="15879" width="1.6640625" style="998" customWidth="1"/>
    <col min="15880" max="15880" width="12.21875" style="998" customWidth="1"/>
    <col min="15881" max="16128" width="8.6640625" style="998"/>
    <col min="16129" max="16129" width="6.77734375" style="998" customWidth="1"/>
    <col min="16130" max="16130" width="28.21875" style="998" customWidth="1"/>
    <col min="16131" max="16131" width="6.77734375" style="998" customWidth="1"/>
    <col min="16132" max="16132" width="8.44140625" style="998" customWidth="1"/>
    <col min="16133" max="16133" width="1.6640625" style="998" customWidth="1"/>
    <col min="16134" max="16134" width="11.6640625" style="998" customWidth="1"/>
    <col min="16135" max="16135" width="1.6640625" style="998" customWidth="1"/>
    <col min="16136" max="16136" width="12.21875" style="998" customWidth="1"/>
    <col min="16137" max="16384" width="8.6640625" style="998"/>
  </cols>
  <sheetData>
    <row r="1" spans="1:8" s="85" customFormat="1" ht="15.75" customHeight="1">
      <c r="A1" s="83"/>
      <c r="B1" s="84" t="s">
        <v>17</v>
      </c>
      <c r="C1" s="944" t="s">
        <v>57</v>
      </c>
      <c r="D1" s="985"/>
      <c r="E1" s="945"/>
      <c r="F1" s="339"/>
      <c r="G1" s="946"/>
      <c r="H1" s="947"/>
    </row>
    <row r="2" spans="1:8" s="85" customFormat="1" ht="15.75" customHeight="1">
      <c r="A2" s="83"/>
      <c r="B2" s="84"/>
      <c r="C2" s="944" t="s">
        <v>58</v>
      </c>
      <c r="D2" s="985"/>
      <c r="E2" s="945"/>
      <c r="F2" s="339"/>
      <c r="G2" s="946"/>
      <c r="H2" s="947"/>
    </row>
    <row r="3" spans="1:8" s="85" customFormat="1" ht="15.75" customHeight="1">
      <c r="A3" s="83"/>
      <c r="B3" s="84" t="s">
        <v>333</v>
      </c>
      <c r="C3" s="986" t="s">
        <v>330</v>
      </c>
      <c r="D3" s="985"/>
      <c r="E3" s="950"/>
      <c r="F3" s="339"/>
      <c r="G3" s="946"/>
      <c r="H3" s="947"/>
    </row>
    <row r="4" spans="1:8" s="85" customFormat="1">
      <c r="A4" s="83"/>
      <c r="B4" s="84" t="s">
        <v>18</v>
      </c>
      <c r="C4" s="134" t="s">
        <v>75</v>
      </c>
      <c r="D4" s="987"/>
      <c r="E4" s="3"/>
      <c r="F4" s="9"/>
      <c r="G4" s="2"/>
    </row>
    <row r="5" spans="1:8" s="85" customFormat="1">
      <c r="A5" s="83"/>
      <c r="B5" s="84" t="s">
        <v>19</v>
      </c>
      <c r="C5" s="949" t="s">
        <v>334</v>
      </c>
      <c r="D5" s="985"/>
      <c r="E5" s="950"/>
      <c r="F5" s="339"/>
      <c r="G5" s="2"/>
    </row>
    <row r="6" spans="1:8" s="4" customFormat="1">
      <c r="A6" s="83"/>
      <c r="B6" s="84"/>
      <c r="C6" s="44" t="s">
        <v>27</v>
      </c>
      <c r="D6" s="987"/>
      <c r="E6" s="3"/>
      <c r="F6" s="9"/>
      <c r="G6" s="2"/>
    </row>
    <row r="7" spans="1:8" s="4" customFormat="1">
      <c r="A7" s="1"/>
      <c r="B7" s="19"/>
      <c r="C7" s="19"/>
      <c r="D7" s="987"/>
      <c r="E7" s="9"/>
      <c r="F7" s="3"/>
      <c r="G7" s="9"/>
      <c r="H7" s="2"/>
    </row>
    <row r="8" spans="1:8" s="4" customFormat="1" ht="18">
      <c r="A8" s="1" t="s">
        <v>76</v>
      </c>
      <c r="B8" s="988" t="s">
        <v>77</v>
      </c>
      <c r="C8" s="988"/>
      <c r="D8" s="989"/>
      <c r="E8" s="87"/>
      <c r="F8" s="88"/>
      <c r="G8" s="87"/>
      <c r="H8" s="89"/>
    </row>
    <row r="9" spans="1:8" s="4" customFormat="1">
      <c r="A9" s="1"/>
      <c r="B9" s="87"/>
      <c r="C9" s="87"/>
      <c r="D9" s="989"/>
      <c r="E9" s="87"/>
      <c r="F9" s="88"/>
      <c r="G9" s="87"/>
      <c r="H9" s="89"/>
    </row>
    <row r="10" spans="1:8" s="4" customFormat="1">
      <c r="A10" s="1"/>
      <c r="B10" s="19"/>
      <c r="C10" s="19"/>
      <c r="D10" s="987"/>
      <c r="E10" s="9"/>
      <c r="F10" s="3"/>
      <c r="G10" s="9"/>
      <c r="H10" s="2"/>
    </row>
    <row r="11" spans="1:8" s="94" customFormat="1">
      <c r="A11" s="91" t="s">
        <v>78</v>
      </c>
      <c r="B11" s="92" t="s">
        <v>79</v>
      </c>
      <c r="C11" s="92"/>
      <c r="D11" s="990"/>
      <c r="F11" s="95"/>
      <c r="H11" s="99"/>
    </row>
    <row r="12" spans="1:8" s="94" customFormat="1">
      <c r="A12" s="91"/>
      <c r="B12" s="92"/>
      <c r="C12" s="92"/>
      <c r="D12" s="990"/>
      <c r="F12" s="95"/>
      <c r="H12" s="99"/>
    </row>
    <row r="13" spans="1:8" s="94" customFormat="1" ht="15.75" customHeight="1">
      <c r="A13" s="100" t="s">
        <v>81</v>
      </c>
      <c r="B13" s="101" t="s">
        <v>79</v>
      </c>
      <c r="C13" s="101"/>
      <c r="D13" s="991"/>
      <c r="E13" s="102"/>
      <c r="F13" s="103"/>
      <c r="G13" s="102"/>
      <c r="H13" s="992">
        <f>H70</f>
        <v>0</v>
      </c>
    </row>
    <row r="14" spans="1:8" s="4" customFormat="1">
      <c r="A14" s="100"/>
      <c r="B14" s="101"/>
      <c r="C14" s="101"/>
      <c r="D14" s="991"/>
      <c r="E14" s="102"/>
      <c r="F14" s="103"/>
      <c r="G14" s="102"/>
      <c r="H14" s="107"/>
    </row>
    <row r="15" spans="1:8" s="4" customFormat="1" ht="16.5" thickBot="1">
      <c r="A15" s="100"/>
      <c r="B15" s="993" t="s">
        <v>89</v>
      </c>
      <c r="C15" s="993"/>
      <c r="D15" s="994"/>
      <c r="E15" s="995"/>
      <c r="F15" s="996"/>
      <c r="G15" s="995"/>
      <c r="H15" s="997">
        <f>SUM(H13:H14)</f>
        <v>0</v>
      </c>
    </row>
    <row r="16" spans="1:8" s="4" customFormat="1">
      <c r="A16" s="1"/>
      <c r="B16" s="19"/>
      <c r="C16" s="19"/>
      <c r="D16" s="987"/>
      <c r="E16" s="9"/>
      <c r="F16" s="3"/>
      <c r="G16" s="9"/>
      <c r="H16" s="2"/>
    </row>
    <row r="17" spans="1:8" s="4" customFormat="1" ht="15.75" customHeight="1">
      <c r="A17" s="1"/>
      <c r="B17" s="19"/>
      <c r="C17" s="19"/>
      <c r="D17" s="987"/>
      <c r="E17" s="9"/>
      <c r="F17" s="3"/>
      <c r="G17" s="9"/>
      <c r="H17" s="2"/>
    </row>
    <row r="18" spans="1:8" ht="15.75" customHeight="1">
      <c r="B18" s="19"/>
      <c r="C18" s="19"/>
      <c r="D18" s="987"/>
      <c r="E18" s="9"/>
      <c r="F18" s="1391"/>
      <c r="G18" s="1392"/>
      <c r="H18" s="1392"/>
    </row>
    <row r="19" spans="1:8" ht="15.75" customHeight="1">
      <c r="B19" s="19"/>
      <c r="C19" s="19"/>
      <c r="D19" s="987"/>
      <c r="E19" s="9"/>
      <c r="F19" s="1394"/>
      <c r="G19" s="1394"/>
      <c r="H19" s="1394"/>
    </row>
    <row r="20" spans="1:8" s="4" customFormat="1" ht="15.75" customHeight="1">
      <c r="A20" s="1"/>
      <c r="B20" s="19"/>
      <c r="C20" s="19"/>
      <c r="D20" s="987"/>
      <c r="E20" s="9"/>
      <c r="F20" s="3"/>
      <c r="G20" s="9"/>
      <c r="H20" s="2"/>
    </row>
    <row r="21" spans="1:8" s="4" customFormat="1" ht="15.75" customHeight="1">
      <c r="A21" s="1"/>
      <c r="B21" s="382" t="s">
        <v>90</v>
      </c>
      <c r="C21" s="19"/>
      <c r="D21" s="987"/>
      <c r="E21" s="9"/>
      <c r="F21" s="317"/>
      <c r="G21" s="317"/>
      <c r="H21" s="317"/>
    </row>
    <row r="22" spans="1:8" s="4" customFormat="1" ht="30" customHeight="1">
      <c r="A22" s="1"/>
      <c r="B22" s="1404" t="s">
        <v>335</v>
      </c>
      <c r="C22" s="1404"/>
      <c r="D22" s="1404"/>
      <c r="E22" s="1404"/>
      <c r="F22" s="1404"/>
      <c r="G22" s="1404"/>
      <c r="H22" s="1404"/>
    </row>
    <row r="23" spans="1:8" s="4" customFormat="1" ht="15.75" customHeight="1">
      <c r="A23" s="1"/>
      <c r="B23" s="19"/>
      <c r="C23" s="19"/>
      <c r="D23" s="999"/>
      <c r="E23" s="19"/>
      <c r="F23" s="19"/>
      <c r="G23" s="19"/>
      <c r="H23" s="19"/>
    </row>
    <row r="24" spans="1:8" s="4" customFormat="1" ht="15.75" customHeight="1">
      <c r="A24" s="1"/>
      <c r="B24" s="382" t="s">
        <v>92</v>
      </c>
      <c r="C24" s="19"/>
      <c r="D24" s="987"/>
      <c r="E24" s="9"/>
      <c r="F24" s="317"/>
      <c r="G24" s="317"/>
      <c r="H24" s="317"/>
    </row>
    <row r="25" spans="1:8" s="4" customFormat="1" ht="35.25" customHeight="1">
      <c r="A25" s="1"/>
      <c r="B25" s="1404" t="s">
        <v>93</v>
      </c>
      <c r="C25" s="1404"/>
      <c r="D25" s="1404"/>
      <c r="E25" s="1404"/>
      <c r="F25" s="1404"/>
      <c r="G25" s="1404"/>
      <c r="H25" s="1404"/>
    </row>
    <row r="26" spans="1:8" ht="15.75" customHeight="1">
      <c r="B26" s="19"/>
      <c r="C26" s="19"/>
      <c r="D26" s="987"/>
      <c r="E26" s="9"/>
      <c r="F26" s="317"/>
      <c r="G26" s="317"/>
      <c r="H26" s="317"/>
    </row>
    <row r="27" spans="1:8" ht="15.75" customHeight="1">
      <c r="B27" s="1401" t="s">
        <v>94</v>
      </c>
      <c r="C27" s="1399"/>
      <c r="D27" s="1399"/>
      <c r="E27" s="9"/>
      <c r="F27" s="316"/>
      <c r="G27" s="316"/>
      <c r="H27" s="316"/>
    </row>
    <row r="28" spans="1:8" ht="31.5" customHeight="1">
      <c r="B28" s="1405" t="s">
        <v>336</v>
      </c>
      <c r="C28" s="1404"/>
      <c r="D28" s="1404"/>
      <c r="E28" s="1404"/>
      <c r="F28" s="1404"/>
      <c r="G28" s="1404"/>
      <c r="H28" s="1404"/>
    </row>
    <row r="29" spans="1:8" ht="15.75" customHeight="1">
      <c r="B29" s="19"/>
      <c r="C29" s="19"/>
      <c r="D29" s="987"/>
      <c r="E29" s="9"/>
      <c r="F29" s="317"/>
      <c r="G29" s="317"/>
      <c r="H29" s="317"/>
    </row>
    <row r="30" spans="1:8" ht="15.75" customHeight="1">
      <c r="B30" s="19"/>
      <c r="C30" s="19"/>
      <c r="D30" s="987"/>
      <c r="E30" s="9"/>
      <c r="F30" s="317"/>
      <c r="G30" s="317"/>
      <c r="H30" s="317"/>
    </row>
    <row r="31" spans="1:8" ht="15.75" customHeight="1">
      <c r="B31" s="19"/>
      <c r="C31" s="19"/>
      <c r="D31" s="987"/>
      <c r="E31" s="9"/>
      <c r="F31" s="317"/>
      <c r="G31" s="317"/>
      <c r="H31" s="317"/>
    </row>
    <row r="32" spans="1:8" ht="15.75" customHeight="1">
      <c r="B32" s="19"/>
      <c r="C32" s="19"/>
      <c r="D32" s="987"/>
      <c r="E32" s="9"/>
      <c r="F32" s="317"/>
      <c r="G32" s="317"/>
      <c r="H32" s="317"/>
    </row>
    <row r="33" spans="1:8" ht="15.75" customHeight="1">
      <c r="B33" s="19"/>
      <c r="C33" s="19"/>
      <c r="D33" s="987"/>
      <c r="E33" s="9"/>
      <c r="F33" s="317"/>
      <c r="G33" s="317"/>
      <c r="H33" s="317"/>
    </row>
    <row r="34" spans="1:8" ht="15.75" customHeight="1">
      <c r="B34" s="19"/>
      <c r="C34" s="19"/>
      <c r="D34" s="987"/>
      <c r="E34" s="9"/>
      <c r="F34" s="317"/>
      <c r="G34" s="317"/>
      <c r="H34" s="317"/>
    </row>
    <row r="35" spans="1:8" ht="15.75" customHeight="1">
      <c r="B35" s="19"/>
      <c r="C35" s="19"/>
      <c r="D35" s="987"/>
      <c r="E35" s="9"/>
      <c r="F35" s="317"/>
      <c r="G35" s="317"/>
      <c r="H35" s="317"/>
    </row>
    <row r="36" spans="1:8" ht="15.75" customHeight="1">
      <c r="B36" s="19"/>
      <c r="C36" s="19"/>
      <c r="D36" s="987"/>
      <c r="E36" s="9"/>
      <c r="F36" s="317"/>
      <c r="G36" s="317"/>
      <c r="H36" s="317"/>
    </row>
    <row r="37" spans="1:8" ht="15.75" customHeight="1">
      <c r="B37" s="19"/>
      <c r="C37" s="19"/>
      <c r="D37" s="987"/>
      <c r="E37" s="9"/>
      <c r="F37" s="317"/>
      <c r="G37" s="317"/>
      <c r="H37" s="317"/>
    </row>
    <row r="38" spans="1:8" ht="15.75" customHeight="1">
      <c r="B38" s="19"/>
      <c r="C38" s="19"/>
      <c r="D38" s="987"/>
      <c r="E38" s="9"/>
      <c r="F38" s="317"/>
      <c r="G38" s="317"/>
      <c r="H38" s="317"/>
    </row>
    <row r="39" spans="1:8" ht="15.75" customHeight="1">
      <c r="B39" s="19"/>
      <c r="C39" s="19"/>
      <c r="D39" s="987"/>
      <c r="E39" s="9"/>
      <c r="F39" s="317"/>
      <c r="G39" s="317"/>
      <c r="H39" s="317"/>
    </row>
    <row r="40" spans="1:8" ht="15.75" customHeight="1">
      <c r="B40" s="19"/>
      <c r="C40" s="19"/>
      <c r="D40" s="987"/>
      <c r="E40" s="9"/>
      <c r="F40" s="317"/>
      <c r="G40" s="317"/>
      <c r="H40" s="317"/>
    </row>
    <row r="41" spans="1:8" ht="15.75" customHeight="1">
      <c r="B41" s="19"/>
      <c r="C41" s="19"/>
      <c r="D41" s="987"/>
      <c r="E41" s="9"/>
      <c r="F41" s="317"/>
      <c r="G41" s="317"/>
      <c r="H41" s="317"/>
    </row>
    <row r="42" spans="1:8" ht="15.75" customHeight="1">
      <c r="B42" s="19"/>
      <c r="C42" s="19"/>
      <c r="D42" s="987"/>
      <c r="E42" s="9"/>
      <c r="F42" s="317"/>
      <c r="G42" s="317"/>
      <c r="H42" s="317"/>
    </row>
    <row r="43" spans="1:8" ht="15.75" customHeight="1">
      <c r="B43" s="19"/>
      <c r="C43" s="19"/>
      <c r="D43" s="987"/>
      <c r="E43" s="9"/>
      <c r="F43" s="317"/>
      <c r="G43" s="317"/>
      <c r="H43" s="317"/>
    </row>
    <row r="44" spans="1:8" ht="15.75" customHeight="1">
      <c r="B44" s="19"/>
      <c r="C44" s="19"/>
      <c r="D44" s="987"/>
      <c r="E44" s="9"/>
      <c r="F44" s="317"/>
      <c r="G44" s="317"/>
      <c r="H44" s="317"/>
    </row>
    <row r="45" spans="1:8" s="4" customFormat="1" ht="15.75" customHeight="1">
      <c r="A45" s="1"/>
      <c r="B45" s="19"/>
      <c r="C45" s="19"/>
      <c r="D45" s="987"/>
      <c r="E45" s="9"/>
      <c r="F45" s="3"/>
      <c r="G45" s="9"/>
      <c r="H45" s="2"/>
    </row>
    <row r="46" spans="1:8" s="4" customFormat="1" ht="15.75" customHeight="1">
      <c r="A46" s="1"/>
      <c r="B46" s="19"/>
      <c r="C46" s="19"/>
      <c r="D46" s="987"/>
      <c r="E46" s="9"/>
      <c r="F46" s="3"/>
      <c r="G46" s="9"/>
      <c r="H46" s="2"/>
    </row>
    <row r="47" spans="1:8" s="4" customFormat="1">
      <c r="A47" s="1"/>
      <c r="B47" s="19"/>
      <c r="C47" s="19"/>
      <c r="D47" s="987"/>
      <c r="E47" s="9"/>
      <c r="F47" s="3"/>
      <c r="G47" s="9"/>
      <c r="H47" s="2"/>
    </row>
    <row r="48" spans="1:8">
      <c r="B48" s="19" t="s">
        <v>38</v>
      </c>
      <c r="C48" s="19"/>
      <c r="D48" s="987"/>
      <c r="E48" s="9"/>
      <c r="F48" s="3"/>
      <c r="G48" s="9"/>
      <c r="H48" s="2"/>
    </row>
    <row r="49" spans="1:11" s="94" customFormat="1" ht="16.5" thickBot="1">
      <c r="A49" s="1"/>
      <c r="B49" s="19"/>
      <c r="C49" s="19"/>
      <c r="D49" s="987"/>
      <c r="E49" s="9"/>
      <c r="F49" s="3"/>
      <c r="G49" s="9"/>
      <c r="H49" s="2"/>
    </row>
    <row r="50" spans="1:11" s="376" customFormat="1" ht="26.25" thickBot="1">
      <c r="A50" s="1000" t="s">
        <v>116</v>
      </c>
      <c r="B50" s="1000" t="s">
        <v>117</v>
      </c>
      <c r="C50" s="1001" t="s">
        <v>118</v>
      </c>
      <c r="D50" s="374" t="s">
        <v>119</v>
      </c>
      <c r="E50" s="374"/>
      <c r="F50" s="1002" t="s">
        <v>120</v>
      </c>
      <c r="G50" s="1002"/>
      <c r="H50" s="375" t="s">
        <v>121</v>
      </c>
    </row>
    <row r="51" spans="1:11" s="94" customFormat="1">
      <c r="A51" s="1"/>
      <c r="B51" s="19"/>
      <c r="C51" s="19"/>
      <c r="D51" s="987"/>
      <c r="E51" s="9"/>
      <c r="F51" s="3"/>
      <c r="G51" s="9"/>
      <c r="H51" s="2"/>
      <c r="K51" s="1021"/>
    </row>
    <row r="52" spans="1:11" s="4" customFormat="1">
      <c r="A52" s="1003" t="s">
        <v>122</v>
      </c>
      <c r="B52" s="92" t="s">
        <v>79</v>
      </c>
      <c r="C52" s="92"/>
      <c r="D52" s="990"/>
      <c r="E52" s="94"/>
      <c r="F52" s="95"/>
      <c r="G52" s="94"/>
      <c r="H52" s="99"/>
    </row>
    <row r="53" spans="1:11" s="94" customFormat="1">
      <c r="A53" s="91"/>
      <c r="B53" s="92"/>
      <c r="C53" s="92"/>
      <c r="D53" s="1004"/>
      <c r="E53" s="467"/>
      <c r="F53" s="577"/>
      <c r="G53" s="467"/>
      <c r="H53" s="577"/>
    </row>
    <row r="54" spans="1:11" s="116" customFormat="1" ht="68.25" customHeight="1">
      <c r="A54" s="1005" t="s">
        <v>123</v>
      </c>
      <c r="B54" s="397" t="s">
        <v>337</v>
      </c>
      <c r="C54" s="542" t="s">
        <v>338</v>
      </c>
      <c r="D54" s="987">
        <v>1</v>
      </c>
      <c r="E54" s="94"/>
      <c r="F54" s="114"/>
      <c r="G54" s="94"/>
      <c r="H54" s="18">
        <f>D54*F54</f>
        <v>0</v>
      </c>
    </row>
    <row r="55" spans="1:11" s="94" customFormat="1">
      <c r="A55" s="1006"/>
      <c r="B55" s="544"/>
      <c r="C55" s="544"/>
      <c r="D55" s="1007"/>
      <c r="E55" s="116"/>
      <c r="F55" s="118"/>
      <c r="G55" s="116"/>
      <c r="H55" s="1009"/>
    </row>
    <row r="56" spans="1:11" s="122" customFormat="1" ht="76.5">
      <c r="A56" s="538" t="s">
        <v>134</v>
      </c>
      <c r="B56" s="120" t="s">
        <v>339</v>
      </c>
      <c r="C56" s="542" t="s">
        <v>155</v>
      </c>
      <c r="D56" s="1022">
        <v>1</v>
      </c>
      <c r="E56" s="9"/>
      <c r="F56" s="114"/>
      <c r="G56" s="9"/>
      <c r="H56" s="18">
        <f>D56*F56</f>
        <v>0</v>
      </c>
    </row>
    <row r="57" spans="1:11" s="122" customFormat="1" ht="12.75">
      <c r="A57" s="538"/>
      <c r="B57" s="120"/>
      <c r="C57" s="542"/>
      <c r="D57" s="987"/>
      <c r="E57" s="9"/>
      <c r="F57" s="114"/>
      <c r="G57" s="9"/>
      <c r="H57" s="18"/>
    </row>
    <row r="58" spans="1:11" s="122" customFormat="1" ht="58.5" customHeight="1">
      <c r="A58" s="538" t="s">
        <v>136</v>
      </c>
      <c r="B58" s="120" t="s">
        <v>340</v>
      </c>
      <c r="C58" s="542" t="s">
        <v>155</v>
      </c>
      <c r="D58" s="987">
        <v>0.3</v>
      </c>
      <c r="E58" s="9"/>
      <c r="F58" s="114"/>
      <c r="G58" s="9"/>
      <c r="H58" s="18">
        <f>D58*F58</f>
        <v>0</v>
      </c>
    </row>
    <row r="59" spans="1:11" s="94" customFormat="1">
      <c r="A59" s="1010"/>
      <c r="B59" s="120"/>
      <c r="C59" s="120"/>
      <c r="D59" s="1011"/>
      <c r="E59" s="1012"/>
      <c r="F59" s="127"/>
      <c r="G59" s="1012"/>
      <c r="H59" s="1014"/>
    </row>
    <row r="60" spans="1:11" s="122" customFormat="1" ht="76.5">
      <c r="A60" s="538" t="s">
        <v>138</v>
      </c>
      <c r="B60" s="120" t="s">
        <v>341</v>
      </c>
      <c r="C60" s="542" t="s">
        <v>155</v>
      </c>
      <c r="D60" s="987">
        <v>1.3</v>
      </c>
      <c r="E60" s="9"/>
      <c r="F60" s="114"/>
      <c r="G60" s="9"/>
      <c r="H60" s="18">
        <f>D60*F60</f>
        <v>0</v>
      </c>
    </row>
    <row r="61" spans="1:11" s="94" customFormat="1">
      <c r="A61" s="1010"/>
      <c r="B61" s="120"/>
      <c r="C61" s="120"/>
      <c r="D61" s="1011"/>
      <c r="E61" s="1012"/>
      <c r="F61" s="127"/>
      <c r="G61" s="1012"/>
      <c r="H61" s="1014"/>
    </row>
    <row r="62" spans="1:11" s="94" customFormat="1" ht="81" customHeight="1">
      <c r="A62" s="538" t="s">
        <v>342</v>
      </c>
      <c r="B62" s="120" t="s">
        <v>343</v>
      </c>
      <c r="C62" s="542" t="s">
        <v>155</v>
      </c>
      <c r="D62" s="987">
        <v>0.8</v>
      </c>
      <c r="E62" s="1012"/>
      <c r="F62" s="114"/>
      <c r="G62" s="1012"/>
      <c r="H62" s="18">
        <f>D62*F62</f>
        <v>0</v>
      </c>
    </row>
    <row r="63" spans="1:11" s="94" customFormat="1">
      <c r="A63" s="538"/>
      <c r="B63" s="120"/>
      <c r="C63" s="542"/>
      <c r="D63" s="987"/>
      <c r="E63" s="1012"/>
      <c r="F63" s="114"/>
      <c r="G63" s="1012"/>
      <c r="H63" s="18"/>
    </row>
    <row r="64" spans="1:11" s="94" customFormat="1" ht="53.25" customHeight="1">
      <c r="A64" s="538" t="s">
        <v>344</v>
      </c>
      <c r="B64" s="120" t="s">
        <v>345</v>
      </c>
      <c r="C64" s="542" t="s">
        <v>346</v>
      </c>
      <c r="D64" s="987">
        <v>154.4</v>
      </c>
      <c r="E64" s="1012"/>
      <c r="F64" s="114"/>
      <c r="G64" s="1012"/>
      <c r="H64" s="18">
        <f>D64*F64</f>
        <v>0</v>
      </c>
    </row>
    <row r="65" spans="1:8" s="94" customFormat="1">
      <c r="A65" s="538"/>
      <c r="B65" s="120"/>
      <c r="C65" s="542"/>
      <c r="D65" s="987"/>
      <c r="E65" s="1012"/>
      <c r="F65" s="114"/>
      <c r="G65" s="1012"/>
      <c r="H65" s="18"/>
    </row>
    <row r="66" spans="1:8" s="94" customFormat="1" ht="53.25" customHeight="1">
      <c r="A66" s="538" t="s">
        <v>347</v>
      </c>
      <c r="B66" s="120" t="s">
        <v>348</v>
      </c>
      <c r="C66" s="542" t="s">
        <v>346</v>
      </c>
      <c r="D66" s="987">
        <v>33.5</v>
      </c>
      <c r="E66" s="1012"/>
      <c r="F66" s="114"/>
      <c r="G66" s="1012"/>
      <c r="H66" s="18">
        <f>D66*F66</f>
        <v>0</v>
      </c>
    </row>
    <row r="67" spans="1:8" s="94" customFormat="1" ht="15" customHeight="1">
      <c r="A67" s="538"/>
      <c r="B67" s="120"/>
      <c r="C67" s="542"/>
      <c r="D67" s="987"/>
      <c r="E67" s="1012"/>
      <c r="F67" s="18"/>
      <c r="G67" s="1012"/>
      <c r="H67" s="18"/>
    </row>
    <row r="68" spans="1:8" s="94" customFormat="1" ht="72.75" customHeight="1">
      <c r="A68" s="1" t="s">
        <v>236</v>
      </c>
      <c r="B68" s="120" t="s">
        <v>237</v>
      </c>
      <c r="C68" s="542" t="s">
        <v>196</v>
      </c>
      <c r="D68" s="9"/>
      <c r="E68" s="9"/>
      <c r="F68" s="3"/>
      <c r="G68" s="9"/>
      <c r="H68" s="18">
        <f>(SUM(H52:H67))*0.1</f>
        <v>0</v>
      </c>
    </row>
    <row r="69" spans="1:8" s="94" customFormat="1" ht="15.75" customHeight="1">
      <c r="A69" s="91"/>
      <c r="B69" s="120"/>
      <c r="C69" s="120"/>
      <c r="D69" s="987"/>
      <c r="E69" s="9"/>
      <c r="F69" s="3"/>
      <c r="G69" s="9"/>
      <c r="H69" s="2"/>
    </row>
    <row r="70" spans="1:8" s="94" customFormat="1">
      <c r="A70" s="1003"/>
      <c r="B70" s="1015" t="s">
        <v>349</v>
      </c>
      <c r="C70" s="1015"/>
      <c r="D70" s="991"/>
      <c r="E70" s="102"/>
      <c r="F70" s="103"/>
      <c r="G70" s="102"/>
      <c r="H70" s="992">
        <f>SUM(H53:H69)</f>
        <v>0</v>
      </c>
    </row>
  </sheetData>
  <sheetProtection selectLockedCells="1"/>
  <mergeCells count="6">
    <mergeCell ref="B28:H28"/>
    <mergeCell ref="F18:H18"/>
    <mergeCell ref="F19:H19"/>
    <mergeCell ref="B22:H22"/>
    <mergeCell ref="B25:H25"/>
    <mergeCell ref="B27:D27"/>
  </mergeCells>
  <conditionalFormatting sqref="D1:D55">
    <cfRule type="cellIs" dxfId="718" priority="4" stopIfTrue="1" operator="equal">
      <formula>0</formula>
    </cfRule>
  </conditionalFormatting>
  <conditionalFormatting sqref="D27 H26:H27">
    <cfRule type="cellIs" dxfId="717" priority="5" stopIfTrue="1" operator="equal">
      <formula>0</formula>
    </cfRule>
  </conditionalFormatting>
  <conditionalFormatting sqref="D54 D60 D62:D67">
    <cfRule type="cellIs" dxfId="716" priority="17" stopIfTrue="1" operator="greaterThan">
      <formula>0</formula>
    </cfRule>
  </conditionalFormatting>
  <conditionalFormatting sqref="D57:D58">
    <cfRule type="cellIs" dxfId="715" priority="11" stopIfTrue="1" operator="greaterThan">
      <formula>0</formula>
    </cfRule>
  </conditionalFormatting>
  <conditionalFormatting sqref="D57:D65536">
    <cfRule type="cellIs" dxfId="714" priority="1" stopIfTrue="1" operator="equal">
      <formula>0</formula>
    </cfRule>
  </conditionalFormatting>
  <conditionalFormatting sqref="D50:E50">
    <cfRule type="cellIs" dxfId="713" priority="18" stopIfTrue="1" operator="equal">
      <formula>0</formula>
    </cfRule>
  </conditionalFormatting>
  <conditionalFormatting sqref="F54 H54 F56 H56 F60 H60 F62 H62 F64 H64 F66">
    <cfRule type="cellIs" dxfId="712" priority="15" stopIfTrue="1" operator="greaterThan">
      <formula>0</formula>
    </cfRule>
    <cfRule type="cellIs" dxfId="711" priority="16" stopIfTrue="1" operator="equal">
      <formula>0</formula>
    </cfRule>
  </conditionalFormatting>
  <conditionalFormatting sqref="F58 H58">
    <cfRule type="cellIs" dxfId="710" priority="9" stopIfTrue="1" operator="greaterThan">
      <formula>0</formula>
    </cfRule>
    <cfRule type="cellIs" dxfId="709" priority="10" stopIfTrue="1" operator="equal">
      <formula>0</formula>
    </cfRule>
  </conditionalFormatting>
  <conditionalFormatting sqref="H7:H21 H24">
    <cfRule type="cellIs" dxfId="708" priority="7" stopIfTrue="1" operator="equal">
      <formula>0</formula>
    </cfRule>
  </conditionalFormatting>
  <conditionalFormatting sqref="H29:H49 F50:H50 H51:H53 H55 H59 H61 H69 H71:H65536">
    <cfRule type="cellIs" dxfId="707" priority="12" stopIfTrue="1" operator="equal">
      <formula>0</formula>
    </cfRule>
  </conditionalFormatting>
  <conditionalFormatting sqref="H66 H68">
    <cfRule type="cellIs" dxfId="706" priority="2" stopIfTrue="1" operator="greaterThan">
      <formula>0</formula>
    </cfRule>
    <cfRule type="cellIs" dxfId="705" priority="3" stopIfTrue="1" operator="equal">
      <formula>0</formula>
    </cfRule>
  </conditionalFormatting>
  <conditionalFormatting sqref="H70">
    <cfRule type="cellIs" dxfId="704" priority="13" stopIfTrue="1" operator="greaterThan">
      <formula>0</formula>
    </cfRule>
    <cfRule type="cellIs" dxfId="703" priority="14" stopIfTrue="1" operator="equal">
      <formula>0</formula>
    </cfRule>
  </conditionalFormatting>
  <pageMargins left="0.98425196850393704" right="0.39370078740157483" top="0.59055118110236227" bottom="0.78740157480314965" header="0.31496062992125984" footer="0.39370078740157483"/>
  <pageSetup paperSize="9" scale="87" orientation="portrait" r:id="rId1"/>
  <headerFooter alignWithMargins="0">
    <oddHeader>&amp;R&amp;"Arial,Navadno"&amp;9&amp;A</oddHeader>
    <oddFooter>&amp;C&amp;"Arial,Navadno"&amp;10&amp;P/&amp;N</oddFooter>
  </headerFooter>
  <rowBreaks count="2" manualBreakCount="2">
    <brk id="48" max="7" man="1"/>
    <brk id="66"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view="pageBreakPreview" topLeftCell="A55" zoomScaleNormal="90" zoomScaleSheetLayoutView="100" workbookViewId="0">
      <selection activeCell="F65" sqref="F65"/>
    </sheetView>
  </sheetViews>
  <sheetFormatPr defaultColWidth="8.6640625" defaultRowHeight="15.75"/>
  <cols>
    <col min="1" max="1" width="6.77734375" style="1" customWidth="1"/>
    <col min="2" max="2" width="28.21875" style="1016" customWidth="1"/>
    <col min="3" max="3" width="6.77734375" style="1016" customWidth="1"/>
    <col min="4" max="4" width="8.44140625" style="1017" customWidth="1"/>
    <col min="5" max="5" width="1.6640625" style="1018" customWidth="1"/>
    <col min="6" max="6" width="11.6640625" style="1019" customWidth="1"/>
    <col min="7" max="7" width="1.6640625" style="1018" customWidth="1"/>
    <col min="8" max="8" width="12.21875" style="1020" customWidth="1"/>
    <col min="9" max="9" width="8.6640625" style="998" customWidth="1"/>
    <col min="10" max="254" width="8.6640625" style="998"/>
    <col min="255" max="255" width="6.77734375" style="998" customWidth="1"/>
    <col min="256" max="256" width="28.21875" style="998" customWidth="1"/>
    <col min="257" max="257" width="6.77734375" style="998" customWidth="1"/>
    <col min="258" max="258" width="8.44140625" style="998" customWidth="1"/>
    <col min="259" max="259" width="1.6640625" style="998" customWidth="1"/>
    <col min="260" max="260" width="11.6640625" style="998" customWidth="1"/>
    <col min="261" max="261" width="1.6640625" style="998" customWidth="1"/>
    <col min="262" max="262" width="12.21875" style="998" customWidth="1"/>
    <col min="263" max="510" width="8.6640625" style="998"/>
    <col min="511" max="511" width="6.77734375" style="998" customWidth="1"/>
    <col min="512" max="512" width="28.21875" style="998" customWidth="1"/>
    <col min="513" max="513" width="6.77734375" style="998" customWidth="1"/>
    <col min="514" max="514" width="8.44140625" style="998" customWidth="1"/>
    <col min="515" max="515" width="1.6640625" style="998" customWidth="1"/>
    <col min="516" max="516" width="11.6640625" style="998" customWidth="1"/>
    <col min="517" max="517" width="1.6640625" style="998" customWidth="1"/>
    <col min="518" max="518" width="12.21875" style="998" customWidth="1"/>
    <col min="519" max="766" width="8.6640625" style="998"/>
    <col min="767" max="767" width="6.77734375" style="998" customWidth="1"/>
    <col min="768" max="768" width="28.21875" style="998" customWidth="1"/>
    <col min="769" max="769" width="6.77734375" style="998" customWidth="1"/>
    <col min="770" max="770" width="8.44140625" style="998" customWidth="1"/>
    <col min="771" max="771" width="1.6640625" style="998" customWidth="1"/>
    <col min="772" max="772" width="11.6640625" style="998" customWidth="1"/>
    <col min="773" max="773" width="1.6640625" style="998" customWidth="1"/>
    <col min="774" max="774" width="12.21875" style="998" customWidth="1"/>
    <col min="775" max="1022" width="8.6640625" style="998"/>
    <col min="1023" max="1023" width="6.77734375" style="998" customWidth="1"/>
    <col min="1024" max="1024" width="28.21875" style="998" customWidth="1"/>
    <col min="1025" max="1025" width="6.77734375" style="998" customWidth="1"/>
    <col min="1026" max="1026" width="8.44140625" style="998" customWidth="1"/>
    <col min="1027" max="1027" width="1.6640625" style="998" customWidth="1"/>
    <col min="1028" max="1028" width="11.6640625" style="998" customWidth="1"/>
    <col min="1029" max="1029" width="1.6640625" style="998" customWidth="1"/>
    <col min="1030" max="1030" width="12.21875" style="998" customWidth="1"/>
    <col min="1031" max="1278" width="8.6640625" style="998"/>
    <col min="1279" max="1279" width="6.77734375" style="998" customWidth="1"/>
    <col min="1280" max="1280" width="28.21875" style="998" customWidth="1"/>
    <col min="1281" max="1281" width="6.77734375" style="998" customWidth="1"/>
    <col min="1282" max="1282" width="8.44140625" style="998" customWidth="1"/>
    <col min="1283" max="1283" width="1.6640625" style="998" customWidth="1"/>
    <col min="1284" max="1284" width="11.6640625" style="998" customWidth="1"/>
    <col min="1285" max="1285" width="1.6640625" style="998" customWidth="1"/>
    <col min="1286" max="1286" width="12.21875" style="998" customWidth="1"/>
    <col min="1287" max="1534" width="8.6640625" style="998"/>
    <col min="1535" max="1535" width="6.77734375" style="998" customWidth="1"/>
    <col min="1536" max="1536" width="28.21875" style="998" customWidth="1"/>
    <col min="1537" max="1537" width="6.77734375" style="998" customWidth="1"/>
    <col min="1538" max="1538" width="8.44140625" style="998" customWidth="1"/>
    <col min="1539" max="1539" width="1.6640625" style="998" customWidth="1"/>
    <col min="1540" max="1540" width="11.6640625" style="998" customWidth="1"/>
    <col min="1541" max="1541" width="1.6640625" style="998" customWidth="1"/>
    <col min="1542" max="1542" width="12.21875" style="998" customWidth="1"/>
    <col min="1543" max="1790" width="8.6640625" style="998"/>
    <col min="1791" max="1791" width="6.77734375" style="998" customWidth="1"/>
    <col min="1792" max="1792" width="28.21875" style="998" customWidth="1"/>
    <col min="1793" max="1793" width="6.77734375" style="998" customWidth="1"/>
    <col min="1794" max="1794" width="8.44140625" style="998" customWidth="1"/>
    <col min="1795" max="1795" width="1.6640625" style="998" customWidth="1"/>
    <col min="1796" max="1796" width="11.6640625" style="998" customWidth="1"/>
    <col min="1797" max="1797" width="1.6640625" style="998" customWidth="1"/>
    <col min="1798" max="1798" width="12.21875" style="998" customWidth="1"/>
    <col min="1799" max="2046" width="8.6640625" style="998"/>
    <col min="2047" max="2047" width="6.77734375" style="998" customWidth="1"/>
    <col min="2048" max="2048" width="28.21875" style="998" customWidth="1"/>
    <col min="2049" max="2049" width="6.77734375" style="998" customWidth="1"/>
    <col min="2050" max="2050" width="8.44140625" style="998" customWidth="1"/>
    <col min="2051" max="2051" width="1.6640625" style="998" customWidth="1"/>
    <col min="2052" max="2052" width="11.6640625" style="998" customWidth="1"/>
    <col min="2053" max="2053" width="1.6640625" style="998" customWidth="1"/>
    <col min="2054" max="2054" width="12.21875" style="998" customWidth="1"/>
    <col min="2055" max="2302" width="8.6640625" style="998"/>
    <col min="2303" max="2303" width="6.77734375" style="998" customWidth="1"/>
    <col min="2304" max="2304" width="28.21875" style="998" customWidth="1"/>
    <col min="2305" max="2305" width="6.77734375" style="998" customWidth="1"/>
    <col min="2306" max="2306" width="8.44140625" style="998" customWidth="1"/>
    <col min="2307" max="2307" width="1.6640625" style="998" customWidth="1"/>
    <col min="2308" max="2308" width="11.6640625" style="998" customWidth="1"/>
    <col min="2309" max="2309" width="1.6640625" style="998" customWidth="1"/>
    <col min="2310" max="2310" width="12.21875" style="998" customWidth="1"/>
    <col min="2311" max="2558" width="8.6640625" style="998"/>
    <col min="2559" max="2559" width="6.77734375" style="998" customWidth="1"/>
    <col min="2560" max="2560" width="28.21875" style="998" customWidth="1"/>
    <col min="2561" max="2561" width="6.77734375" style="998" customWidth="1"/>
    <col min="2562" max="2562" width="8.44140625" style="998" customWidth="1"/>
    <col min="2563" max="2563" width="1.6640625" style="998" customWidth="1"/>
    <col min="2564" max="2564" width="11.6640625" style="998" customWidth="1"/>
    <col min="2565" max="2565" width="1.6640625" style="998" customWidth="1"/>
    <col min="2566" max="2566" width="12.21875" style="998" customWidth="1"/>
    <col min="2567" max="2814" width="8.6640625" style="998"/>
    <col min="2815" max="2815" width="6.77734375" style="998" customWidth="1"/>
    <col min="2816" max="2816" width="28.21875" style="998" customWidth="1"/>
    <col min="2817" max="2817" width="6.77734375" style="998" customWidth="1"/>
    <col min="2818" max="2818" width="8.44140625" style="998" customWidth="1"/>
    <col min="2819" max="2819" width="1.6640625" style="998" customWidth="1"/>
    <col min="2820" max="2820" width="11.6640625" style="998" customWidth="1"/>
    <col min="2821" max="2821" width="1.6640625" style="998" customWidth="1"/>
    <col min="2822" max="2822" width="12.21875" style="998" customWidth="1"/>
    <col min="2823" max="3070" width="8.6640625" style="998"/>
    <col min="3071" max="3071" width="6.77734375" style="998" customWidth="1"/>
    <col min="3072" max="3072" width="28.21875" style="998" customWidth="1"/>
    <col min="3073" max="3073" width="6.77734375" style="998" customWidth="1"/>
    <col min="3074" max="3074" width="8.44140625" style="998" customWidth="1"/>
    <col min="3075" max="3075" width="1.6640625" style="998" customWidth="1"/>
    <col min="3076" max="3076" width="11.6640625" style="998" customWidth="1"/>
    <col min="3077" max="3077" width="1.6640625" style="998" customWidth="1"/>
    <col min="3078" max="3078" width="12.21875" style="998" customWidth="1"/>
    <col min="3079" max="3326" width="8.6640625" style="998"/>
    <col min="3327" max="3327" width="6.77734375" style="998" customWidth="1"/>
    <col min="3328" max="3328" width="28.21875" style="998" customWidth="1"/>
    <col min="3329" max="3329" width="6.77734375" style="998" customWidth="1"/>
    <col min="3330" max="3330" width="8.44140625" style="998" customWidth="1"/>
    <col min="3331" max="3331" width="1.6640625" style="998" customWidth="1"/>
    <col min="3332" max="3332" width="11.6640625" style="998" customWidth="1"/>
    <col min="3333" max="3333" width="1.6640625" style="998" customWidth="1"/>
    <col min="3334" max="3334" width="12.21875" style="998" customWidth="1"/>
    <col min="3335" max="3582" width="8.6640625" style="998"/>
    <col min="3583" max="3583" width="6.77734375" style="998" customWidth="1"/>
    <col min="3584" max="3584" width="28.21875" style="998" customWidth="1"/>
    <col min="3585" max="3585" width="6.77734375" style="998" customWidth="1"/>
    <col min="3586" max="3586" width="8.44140625" style="998" customWidth="1"/>
    <col min="3587" max="3587" width="1.6640625" style="998" customWidth="1"/>
    <col min="3588" max="3588" width="11.6640625" style="998" customWidth="1"/>
    <col min="3589" max="3589" width="1.6640625" style="998" customWidth="1"/>
    <col min="3590" max="3590" width="12.21875" style="998" customWidth="1"/>
    <col min="3591" max="3838" width="8.6640625" style="998"/>
    <col min="3839" max="3839" width="6.77734375" style="998" customWidth="1"/>
    <col min="3840" max="3840" width="28.21875" style="998" customWidth="1"/>
    <col min="3841" max="3841" width="6.77734375" style="998" customWidth="1"/>
    <col min="3842" max="3842" width="8.44140625" style="998" customWidth="1"/>
    <col min="3843" max="3843" width="1.6640625" style="998" customWidth="1"/>
    <col min="3844" max="3844" width="11.6640625" style="998" customWidth="1"/>
    <col min="3845" max="3845" width="1.6640625" style="998" customWidth="1"/>
    <col min="3846" max="3846" width="12.21875" style="998" customWidth="1"/>
    <col min="3847" max="4094" width="8.6640625" style="998"/>
    <col min="4095" max="4095" width="6.77734375" style="998" customWidth="1"/>
    <col min="4096" max="4096" width="28.21875" style="998" customWidth="1"/>
    <col min="4097" max="4097" width="6.77734375" style="998" customWidth="1"/>
    <col min="4098" max="4098" width="8.44140625" style="998" customWidth="1"/>
    <col min="4099" max="4099" width="1.6640625" style="998" customWidth="1"/>
    <col min="4100" max="4100" width="11.6640625" style="998" customWidth="1"/>
    <col min="4101" max="4101" width="1.6640625" style="998" customWidth="1"/>
    <col min="4102" max="4102" width="12.21875" style="998" customWidth="1"/>
    <col min="4103" max="4350" width="8.6640625" style="998"/>
    <col min="4351" max="4351" width="6.77734375" style="998" customWidth="1"/>
    <col min="4352" max="4352" width="28.21875" style="998" customWidth="1"/>
    <col min="4353" max="4353" width="6.77734375" style="998" customWidth="1"/>
    <col min="4354" max="4354" width="8.44140625" style="998" customWidth="1"/>
    <col min="4355" max="4355" width="1.6640625" style="998" customWidth="1"/>
    <col min="4356" max="4356" width="11.6640625" style="998" customWidth="1"/>
    <col min="4357" max="4357" width="1.6640625" style="998" customWidth="1"/>
    <col min="4358" max="4358" width="12.21875" style="998" customWidth="1"/>
    <col min="4359" max="4606" width="8.6640625" style="998"/>
    <col min="4607" max="4607" width="6.77734375" style="998" customWidth="1"/>
    <col min="4608" max="4608" width="28.21875" style="998" customWidth="1"/>
    <col min="4609" max="4609" width="6.77734375" style="998" customWidth="1"/>
    <col min="4610" max="4610" width="8.44140625" style="998" customWidth="1"/>
    <col min="4611" max="4611" width="1.6640625" style="998" customWidth="1"/>
    <col min="4612" max="4612" width="11.6640625" style="998" customWidth="1"/>
    <col min="4613" max="4613" width="1.6640625" style="998" customWidth="1"/>
    <col min="4614" max="4614" width="12.21875" style="998" customWidth="1"/>
    <col min="4615" max="4862" width="8.6640625" style="998"/>
    <col min="4863" max="4863" width="6.77734375" style="998" customWidth="1"/>
    <col min="4864" max="4864" width="28.21875" style="998" customWidth="1"/>
    <col min="4865" max="4865" width="6.77734375" style="998" customWidth="1"/>
    <col min="4866" max="4866" width="8.44140625" style="998" customWidth="1"/>
    <col min="4867" max="4867" width="1.6640625" style="998" customWidth="1"/>
    <col min="4868" max="4868" width="11.6640625" style="998" customWidth="1"/>
    <col min="4869" max="4869" width="1.6640625" style="998" customWidth="1"/>
    <col min="4870" max="4870" width="12.21875" style="998" customWidth="1"/>
    <col min="4871" max="5118" width="8.6640625" style="998"/>
    <col min="5119" max="5119" width="6.77734375" style="998" customWidth="1"/>
    <col min="5120" max="5120" width="28.21875" style="998" customWidth="1"/>
    <col min="5121" max="5121" width="6.77734375" style="998" customWidth="1"/>
    <col min="5122" max="5122" width="8.44140625" style="998" customWidth="1"/>
    <col min="5123" max="5123" width="1.6640625" style="998" customWidth="1"/>
    <col min="5124" max="5124" width="11.6640625" style="998" customWidth="1"/>
    <col min="5125" max="5125" width="1.6640625" style="998" customWidth="1"/>
    <col min="5126" max="5126" width="12.21875" style="998" customWidth="1"/>
    <col min="5127" max="5374" width="8.6640625" style="998"/>
    <col min="5375" max="5375" width="6.77734375" style="998" customWidth="1"/>
    <col min="5376" max="5376" width="28.21875" style="998" customWidth="1"/>
    <col min="5377" max="5377" width="6.77734375" style="998" customWidth="1"/>
    <col min="5378" max="5378" width="8.44140625" style="998" customWidth="1"/>
    <col min="5379" max="5379" width="1.6640625" style="998" customWidth="1"/>
    <col min="5380" max="5380" width="11.6640625" style="998" customWidth="1"/>
    <col min="5381" max="5381" width="1.6640625" style="998" customWidth="1"/>
    <col min="5382" max="5382" width="12.21875" style="998" customWidth="1"/>
    <col min="5383" max="5630" width="8.6640625" style="998"/>
    <col min="5631" max="5631" width="6.77734375" style="998" customWidth="1"/>
    <col min="5632" max="5632" width="28.21875" style="998" customWidth="1"/>
    <col min="5633" max="5633" width="6.77734375" style="998" customWidth="1"/>
    <col min="5634" max="5634" width="8.44140625" style="998" customWidth="1"/>
    <col min="5635" max="5635" width="1.6640625" style="998" customWidth="1"/>
    <col min="5636" max="5636" width="11.6640625" style="998" customWidth="1"/>
    <col min="5637" max="5637" width="1.6640625" style="998" customWidth="1"/>
    <col min="5638" max="5638" width="12.21875" style="998" customWidth="1"/>
    <col min="5639" max="5886" width="8.6640625" style="998"/>
    <col min="5887" max="5887" width="6.77734375" style="998" customWidth="1"/>
    <col min="5888" max="5888" width="28.21875" style="998" customWidth="1"/>
    <col min="5889" max="5889" width="6.77734375" style="998" customWidth="1"/>
    <col min="5890" max="5890" width="8.44140625" style="998" customWidth="1"/>
    <col min="5891" max="5891" width="1.6640625" style="998" customWidth="1"/>
    <col min="5892" max="5892" width="11.6640625" style="998" customWidth="1"/>
    <col min="5893" max="5893" width="1.6640625" style="998" customWidth="1"/>
    <col min="5894" max="5894" width="12.21875" style="998" customWidth="1"/>
    <col min="5895" max="6142" width="8.6640625" style="998"/>
    <col min="6143" max="6143" width="6.77734375" style="998" customWidth="1"/>
    <col min="6144" max="6144" width="28.21875" style="998" customWidth="1"/>
    <col min="6145" max="6145" width="6.77734375" style="998" customWidth="1"/>
    <col min="6146" max="6146" width="8.44140625" style="998" customWidth="1"/>
    <col min="6147" max="6147" width="1.6640625" style="998" customWidth="1"/>
    <col min="6148" max="6148" width="11.6640625" style="998" customWidth="1"/>
    <col min="6149" max="6149" width="1.6640625" style="998" customWidth="1"/>
    <col min="6150" max="6150" width="12.21875" style="998" customWidth="1"/>
    <col min="6151" max="6398" width="8.6640625" style="998"/>
    <col min="6399" max="6399" width="6.77734375" style="998" customWidth="1"/>
    <col min="6400" max="6400" width="28.21875" style="998" customWidth="1"/>
    <col min="6401" max="6401" width="6.77734375" style="998" customWidth="1"/>
    <col min="6402" max="6402" width="8.44140625" style="998" customWidth="1"/>
    <col min="6403" max="6403" width="1.6640625" style="998" customWidth="1"/>
    <col min="6404" max="6404" width="11.6640625" style="998" customWidth="1"/>
    <col min="6405" max="6405" width="1.6640625" style="998" customWidth="1"/>
    <col min="6406" max="6406" width="12.21875" style="998" customWidth="1"/>
    <col min="6407" max="6654" width="8.6640625" style="998"/>
    <col min="6655" max="6655" width="6.77734375" style="998" customWidth="1"/>
    <col min="6656" max="6656" width="28.21875" style="998" customWidth="1"/>
    <col min="6657" max="6657" width="6.77734375" style="998" customWidth="1"/>
    <col min="6658" max="6658" width="8.44140625" style="998" customWidth="1"/>
    <col min="6659" max="6659" width="1.6640625" style="998" customWidth="1"/>
    <col min="6660" max="6660" width="11.6640625" style="998" customWidth="1"/>
    <col min="6661" max="6661" width="1.6640625" style="998" customWidth="1"/>
    <col min="6662" max="6662" width="12.21875" style="998" customWidth="1"/>
    <col min="6663" max="6910" width="8.6640625" style="998"/>
    <col min="6911" max="6911" width="6.77734375" style="998" customWidth="1"/>
    <col min="6912" max="6912" width="28.21875" style="998" customWidth="1"/>
    <col min="6913" max="6913" width="6.77734375" style="998" customWidth="1"/>
    <col min="6914" max="6914" width="8.44140625" style="998" customWidth="1"/>
    <col min="6915" max="6915" width="1.6640625" style="998" customWidth="1"/>
    <col min="6916" max="6916" width="11.6640625" style="998" customWidth="1"/>
    <col min="6917" max="6917" width="1.6640625" style="998" customWidth="1"/>
    <col min="6918" max="6918" width="12.21875" style="998" customWidth="1"/>
    <col min="6919" max="7166" width="8.6640625" style="998"/>
    <col min="7167" max="7167" width="6.77734375" style="998" customWidth="1"/>
    <col min="7168" max="7168" width="28.21875" style="998" customWidth="1"/>
    <col min="7169" max="7169" width="6.77734375" style="998" customWidth="1"/>
    <col min="7170" max="7170" width="8.44140625" style="998" customWidth="1"/>
    <col min="7171" max="7171" width="1.6640625" style="998" customWidth="1"/>
    <col min="7172" max="7172" width="11.6640625" style="998" customWidth="1"/>
    <col min="7173" max="7173" width="1.6640625" style="998" customWidth="1"/>
    <col min="7174" max="7174" width="12.21875" style="998" customWidth="1"/>
    <col min="7175" max="7422" width="8.6640625" style="998"/>
    <col min="7423" max="7423" width="6.77734375" style="998" customWidth="1"/>
    <col min="7424" max="7424" width="28.21875" style="998" customWidth="1"/>
    <col min="7425" max="7425" width="6.77734375" style="998" customWidth="1"/>
    <col min="7426" max="7426" width="8.44140625" style="998" customWidth="1"/>
    <col min="7427" max="7427" width="1.6640625" style="998" customWidth="1"/>
    <col min="7428" max="7428" width="11.6640625" style="998" customWidth="1"/>
    <col min="7429" max="7429" width="1.6640625" style="998" customWidth="1"/>
    <col min="7430" max="7430" width="12.21875" style="998" customWidth="1"/>
    <col min="7431" max="7678" width="8.6640625" style="998"/>
    <col min="7679" max="7679" width="6.77734375" style="998" customWidth="1"/>
    <col min="7680" max="7680" width="28.21875" style="998" customWidth="1"/>
    <col min="7681" max="7681" width="6.77734375" style="998" customWidth="1"/>
    <col min="7682" max="7682" width="8.44140625" style="998" customWidth="1"/>
    <col min="7683" max="7683" width="1.6640625" style="998" customWidth="1"/>
    <col min="7684" max="7684" width="11.6640625" style="998" customWidth="1"/>
    <col min="7685" max="7685" width="1.6640625" style="998" customWidth="1"/>
    <col min="7686" max="7686" width="12.21875" style="998" customWidth="1"/>
    <col min="7687" max="7934" width="8.6640625" style="998"/>
    <col min="7935" max="7935" width="6.77734375" style="998" customWidth="1"/>
    <col min="7936" max="7936" width="28.21875" style="998" customWidth="1"/>
    <col min="7937" max="7937" width="6.77734375" style="998" customWidth="1"/>
    <col min="7938" max="7938" width="8.44140625" style="998" customWidth="1"/>
    <col min="7939" max="7939" width="1.6640625" style="998" customWidth="1"/>
    <col min="7940" max="7940" width="11.6640625" style="998" customWidth="1"/>
    <col min="7941" max="7941" width="1.6640625" style="998" customWidth="1"/>
    <col min="7942" max="7942" width="12.21875" style="998" customWidth="1"/>
    <col min="7943" max="8190" width="8.6640625" style="998"/>
    <col min="8191" max="8191" width="6.77734375" style="998" customWidth="1"/>
    <col min="8192" max="8192" width="28.21875" style="998" customWidth="1"/>
    <col min="8193" max="8193" width="6.77734375" style="998" customWidth="1"/>
    <col min="8194" max="8194" width="8.44140625" style="998" customWidth="1"/>
    <col min="8195" max="8195" width="1.6640625" style="998" customWidth="1"/>
    <col min="8196" max="8196" width="11.6640625" style="998" customWidth="1"/>
    <col min="8197" max="8197" width="1.6640625" style="998" customWidth="1"/>
    <col min="8198" max="8198" width="12.21875" style="998" customWidth="1"/>
    <col min="8199" max="8446" width="8.6640625" style="998"/>
    <col min="8447" max="8447" width="6.77734375" style="998" customWidth="1"/>
    <col min="8448" max="8448" width="28.21875" style="998" customWidth="1"/>
    <col min="8449" max="8449" width="6.77734375" style="998" customWidth="1"/>
    <col min="8450" max="8450" width="8.44140625" style="998" customWidth="1"/>
    <col min="8451" max="8451" width="1.6640625" style="998" customWidth="1"/>
    <col min="8452" max="8452" width="11.6640625" style="998" customWidth="1"/>
    <col min="8453" max="8453" width="1.6640625" style="998" customWidth="1"/>
    <col min="8454" max="8454" width="12.21875" style="998" customWidth="1"/>
    <col min="8455" max="8702" width="8.6640625" style="998"/>
    <col min="8703" max="8703" width="6.77734375" style="998" customWidth="1"/>
    <col min="8704" max="8704" width="28.21875" style="998" customWidth="1"/>
    <col min="8705" max="8705" width="6.77734375" style="998" customWidth="1"/>
    <col min="8706" max="8706" width="8.44140625" style="998" customWidth="1"/>
    <col min="8707" max="8707" width="1.6640625" style="998" customWidth="1"/>
    <col min="8708" max="8708" width="11.6640625" style="998" customWidth="1"/>
    <col min="8709" max="8709" width="1.6640625" style="998" customWidth="1"/>
    <col min="8710" max="8710" width="12.21875" style="998" customWidth="1"/>
    <col min="8711" max="8958" width="8.6640625" style="998"/>
    <col min="8959" max="8959" width="6.77734375" style="998" customWidth="1"/>
    <col min="8960" max="8960" width="28.21875" style="998" customWidth="1"/>
    <col min="8961" max="8961" width="6.77734375" style="998" customWidth="1"/>
    <col min="8962" max="8962" width="8.44140625" style="998" customWidth="1"/>
    <col min="8963" max="8963" width="1.6640625" style="998" customWidth="1"/>
    <col min="8964" max="8964" width="11.6640625" style="998" customWidth="1"/>
    <col min="8965" max="8965" width="1.6640625" style="998" customWidth="1"/>
    <col min="8966" max="8966" width="12.21875" style="998" customWidth="1"/>
    <col min="8967" max="9214" width="8.6640625" style="998"/>
    <col min="9215" max="9215" width="6.77734375" style="998" customWidth="1"/>
    <col min="9216" max="9216" width="28.21875" style="998" customWidth="1"/>
    <col min="9217" max="9217" width="6.77734375" style="998" customWidth="1"/>
    <col min="9218" max="9218" width="8.44140625" style="998" customWidth="1"/>
    <col min="9219" max="9219" width="1.6640625" style="998" customWidth="1"/>
    <col min="9220" max="9220" width="11.6640625" style="998" customWidth="1"/>
    <col min="9221" max="9221" width="1.6640625" style="998" customWidth="1"/>
    <col min="9222" max="9222" width="12.21875" style="998" customWidth="1"/>
    <col min="9223" max="9470" width="8.6640625" style="998"/>
    <col min="9471" max="9471" width="6.77734375" style="998" customWidth="1"/>
    <col min="9472" max="9472" width="28.21875" style="998" customWidth="1"/>
    <col min="9473" max="9473" width="6.77734375" style="998" customWidth="1"/>
    <col min="9474" max="9474" width="8.44140625" style="998" customWidth="1"/>
    <col min="9475" max="9475" width="1.6640625" style="998" customWidth="1"/>
    <col min="9476" max="9476" width="11.6640625" style="998" customWidth="1"/>
    <col min="9477" max="9477" width="1.6640625" style="998" customWidth="1"/>
    <col min="9478" max="9478" width="12.21875" style="998" customWidth="1"/>
    <col min="9479" max="9726" width="8.6640625" style="998"/>
    <col min="9727" max="9727" width="6.77734375" style="998" customWidth="1"/>
    <col min="9728" max="9728" width="28.21875" style="998" customWidth="1"/>
    <col min="9729" max="9729" width="6.77734375" style="998" customWidth="1"/>
    <col min="9730" max="9730" width="8.44140625" style="998" customWidth="1"/>
    <col min="9731" max="9731" width="1.6640625" style="998" customWidth="1"/>
    <col min="9732" max="9732" width="11.6640625" style="998" customWidth="1"/>
    <col min="9733" max="9733" width="1.6640625" style="998" customWidth="1"/>
    <col min="9734" max="9734" width="12.21875" style="998" customWidth="1"/>
    <col min="9735" max="9982" width="8.6640625" style="998"/>
    <col min="9983" max="9983" width="6.77734375" style="998" customWidth="1"/>
    <col min="9984" max="9984" width="28.21875" style="998" customWidth="1"/>
    <col min="9985" max="9985" width="6.77734375" style="998" customWidth="1"/>
    <col min="9986" max="9986" width="8.44140625" style="998" customWidth="1"/>
    <col min="9987" max="9987" width="1.6640625" style="998" customWidth="1"/>
    <col min="9988" max="9988" width="11.6640625" style="998" customWidth="1"/>
    <col min="9989" max="9989" width="1.6640625" style="998" customWidth="1"/>
    <col min="9990" max="9990" width="12.21875" style="998" customWidth="1"/>
    <col min="9991" max="10238" width="8.6640625" style="998"/>
    <col min="10239" max="10239" width="6.77734375" style="998" customWidth="1"/>
    <col min="10240" max="10240" width="28.21875" style="998" customWidth="1"/>
    <col min="10241" max="10241" width="6.77734375" style="998" customWidth="1"/>
    <col min="10242" max="10242" width="8.44140625" style="998" customWidth="1"/>
    <col min="10243" max="10243" width="1.6640625" style="998" customWidth="1"/>
    <col min="10244" max="10244" width="11.6640625" style="998" customWidth="1"/>
    <col min="10245" max="10245" width="1.6640625" style="998" customWidth="1"/>
    <col min="10246" max="10246" width="12.21875" style="998" customWidth="1"/>
    <col min="10247" max="10494" width="8.6640625" style="998"/>
    <col min="10495" max="10495" width="6.77734375" style="998" customWidth="1"/>
    <col min="10496" max="10496" width="28.21875" style="998" customWidth="1"/>
    <col min="10497" max="10497" width="6.77734375" style="998" customWidth="1"/>
    <col min="10498" max="10498" width="8.44140625" style="998" customWidth="1"/>
    <col min="10499" max="10499" width="1.6640625" style="998" customWidth="1"/>
    <col min="10500" max="10500" width="11.6640625" style="998" customWidth="1"/>
    <col min="10501" max="10501" width="1.6640625" style="998" customWidth="1"/>
    <col min="10502" max="10502" width="12.21875" style="998" customWidth="1"/>
    <col min="10503" max="10750" width="8.6640625" style="998"/>
    <col min="10751" max="10751" width="6.77734375" style="998" customWidth="1"/>
    <col min="10752" max="10752" width="28.21875" style="998" customWidth="1"/>
    <col min="10753" max="10753" width="6.77734375" style="998" customWidth="1"/>
    <col min="10754" max="10754" width="8.44140625" style="998" customWidth="1"/>
    <col min="10755" max="10755" width="1.6640625" style="998" customWidth="1"/>
    <col min="10756" max="10756" width="11.6640625" style="998" customWidth="1"/>
    <col min="10757" max="10757" width="1.6640625" style="998" customWidth="1"/>
    <col min="10758" max="10758" width="12.21875" style="998" customWidth="1"/>
    <col min="10759" max="11006" width="8.6640625" style="998"/>
    <col min="11007" max="11007" width="6.77734375" style="998" customWidth="1"/>
    <col min="11008" max="11008" width="28.21875" style="998" customWidth="1"/>
    <col min="11009" max="11009" width="6.77734375" style="998" customWidth="1"/>
    <col min="11010" max="11010" width="8.44140625" style="998" customWidth="1"/>
    <col min="11011" max="11011" width="1.6640625" style="998" customWidth="1"/>
    <col min="11012" max="11012" width="11.6640625" style="998" customWidth="1"/>
    <col min="11013" max="11013" width="1.6640625" style="998" customWidth="1"/>
    <col min="11014" max="11014" width="12.21875" style="998" customWidth="1"/>
    <col min="11015" max="11262" width="8.6640625" style="998"/>
    <col min="11263" max="11263" width="6.77734375" style="998" customWidth="1"/>
    <col min="11264" max="11264" width="28.21875" style="998" customWidth="1"/>
    <col min="11265" max="11265" width="6.77734375" style="998" customWidth="1"/>
    <col min="11266" max="11266" width="8.44140625" style="998" customWidth="1"/>
    <col min="11267" max="11267" width="1.6640625" style="998" customWidth="1"/>
    <col min="11268" max="11268" width="11.6640625" style="998" customWidth="1"/>
    <col min="11269" max="11269" width="1.6640625" style="998" customWidth="1"/>
    <col min="11270" max="11270" width="12.21875" style="998" customWidth="1"/>
    <col min="11271" max="11518" width="8.6640625" style="998"/>
    <col min="11519" max="11519" width="6.77734375" style="998" customWidth="1"/>
    <col min="11520" max="11520" width="28.21875" style="998" customWidth="1"/>
    <col min="11521" max="11521" width="6.77734375" style="998" customWidth="1"/>
    <col min="11522" max="11522" width="8.44140625" style="998" customWidth="1"/>
    <col min="11523" max="11523" width="1.6640625" style="998" customWidth="1"/>
    <col min="11524" max="11524" width="11.6640625" style="998" customWidth="1"/>
    <col min="11525" max="11525" width="1.6640625" style="998" customWidth="1"/>
    <col min="11526" max="11526" width="12.21875" style="998" customWidth="1"/>
    <col min="11527" max="11774" width="8.6640625" style="998"/>
    <col min="11775" max="11775" width="6.77734375" style="998" customWidth="1"/>
    <col min="11776" max="11776" width="28.21875" style="998" customWidth="1"/>
    <col min="11777" max="11777" width="6.77734375" style="998" customWidth="1"/>
    <col min="11778" max="11778" width="8.44140625" style="998" customWidth="1"/>
    <col min="11779" max="11779" width="1.6640625" style="998" customWidth="1"/>
    <col min="11780" max="11780" width="11.6640625" style="998" customWidth="1"/>
    <col min="11781" max="11781" width="1.6640625" style="998" customWidth="1"/>
    <col min="11782" max="11782" width="12.21875" style="998" customWidth="1"/>
    <col min="11783" max="12030" width="8.6640625" style="998"/>
    <col min="12031" max="12031" width="6.77734375" style="998" customWidth="1"/>
    <col min="12032" max="12032" width="28.21875" style="998" customWidth="1"/>
    <col min="12033" max="12033" width="6.77734375" style="998" customWidth="1"/>
    <col min="12034" max="12034" width="8.44140625" style="998" customWidth="1"/>
    <col min="12035" max="12035" width="1.6640625" style="998" customWidth="1"/>
    <col min="12036" max="12036" width="11.6640625" style="998" customWidth="1"/>
    <col min="12037" max="12037" width="1.6640625" style="998" customWidth="1"/>
    <col min="12038" max="12038" width="12.21875" style="998" customWidth="1"/>
    <col min="12039" max="12286" width="8.6640625" style="998"/>
    <col min="12287" max="12287" width="6.77734375" style="998" customWidth="1"/>
    <col min="12288" max="12288" width="28.21875" style="998" customWidth="1"/>
    <col min="12289" max="12289" width="6.77734375" style="998" customWidth="1"/>
    <col min="12290" max="12290" width="8.44140625" style="998" customWidth="1"/>
    <col min="12291" max="12291" width="1.6640625" style="998" customWidth="1"/>
    <col min="12292" max="12292" width="11.6640625" style="998" customWidth="1"/>
    <col min="12293" max="12293" width="1.6640625" style="998" customWidth="1"/>
    <col min="12294" max="12294" width="12.21875" style="998" customWidth="1"/>
    <col min="12295" max="12542" width="8.6640625" style="998"/>
    <col min="12543" max="12543" width="6.77734375" style="998" customWidth="1"/>
    <col min="12544" max="12544" width="28.21875" style="998" customWidth="1"/>
    <col min="12545" max="12545" width="6.77734375" style="998" customWidth="1"/>
    <col min="12546" max="12546" width="8.44140625" style="998" customWidth="1"/>
    <col min="12547" max="12547" width="1.6640625" style="998" customWidth="1"/>
    <col min="12548" max="12548" width="11.6640625" style="998" customWidth="1"/>
    <col min="12549" max="12549" width="1.6640625" style="998" customWidth="1"/>
    <col min="12550" max="12550" width="12.21875" style="998" customWidth="1"/>
    <col min="12551" max="12798" width="8.6640625" style="998"/>
    <col min="12799" max="12799" width="6.77734375" style="998" customWidth="1"/>
    <col min="12800" max="12800" width="28.21875" style="998" customWidth="1"/>
    <col min="12801" max="12801" width="6.77734375" style="998" customWidth="1"/>
    <col min="12802" max="12802" width="8.44140625" style="998" customWidth="1"/>
    <col min="12803" max="12803" width="1.6640625" style="998" customWidth="1"/>
    <col min="12804" max="12804" width="11.6640625" style="998" customWidth="1"/>
    <col min="12805" max="12805" width="1.6640625" style="998" customWidth="1"/>
    <col min="12806" max="12806" width="12.21875" style="998" customWidth="1"/>
    <col min="12807" max="13054" width="8.6640625" style="998"/>
    <col min="13055" max="13055" width="6.77734375" style="998" customWidth="1"/>
    <col min="13056" max="13056" width="28.21875" style="998" customWidth="1"/>
    <col min="13057" max="13057" width="6.77734375" style="998" customWidth="1"/>
    <col min="13058" max="13058" width="8.44140625" style="998" customWidth="1"/>
    <col min="13059" max="13059" width="1.6640625" style="998" customWidth="1"/>
    <col min="13060" max="13060" width="11.6640625" style="998" customWidth="1"/>
    <col min="13061" max="13061" width="1.6640625" style="998" customWidth="1"/>
    <col min="13062" max="13062" width="12.21875" style="998" customWidth="1"/>
    <col min="13063" max="13310" width="8.6640625" style="998"/>
    <col min="13311" max="13311" width="6.77734375" style="998" customWidth="1"/>
    <col min="13312" max="13312" width="28.21875" style="998" customWidth="1"/>
    <col min="13313" max="13313" width="6.77734375" style="998" customWidth="1"/>
    <col min="13314" max="13314" width="8.44140625" style="998" customWidth="1"/>
    <col min="13315" max="13315" width="1.6640625" style="998" customWidth="1"/>
    <col min="13316" max="13316" width="11.6640625" style="998" customWidth="1"/>
    <col min="13317" max="13317" width="1.6640625" style="998" customWidth="1"/>
    <col min="13318" max="13318" width="12.21875" style="998" customWidth="1"/>
    <col min="13319" max="13566" width="8.6640625" style="998"/>
    <col min="13567" max="13567" width="6.77734375" style="998" customWidth="1"/>
    <col min="13568" max="13568" width="28.21875" style="998" customWidth="1"/>
    <col min="13569" max="13569" width="6.77734375" style="998" customWidth="1"/>
    <col min="13570" max="13570" width="8.44140625" style="998" customWidth="1"/>
    <col min="13571" max="13571" width="1.6640625" style="998" customWidth="1"/>
    <col min="13572" max="13572" width="11.6640625" style="998" customWidth="1"/>
    <col min="13573" max="13573" width="1.6640625" style="998" customWidth="1"/>
    <col min="13574" max="13574" width="12.21875" style="998" customWidth="1"/>
    <col min="13575" max="13822" width="8.6640625" style="998"/>
    <col min="13823" max="13823" width="6.77734375" style="998" customWidth="1"/>
    <col min="13824" max="13824" width="28.21875" style="998" customWidth="1"/>
    <col min="13825" max="13825" width="6.77734375" style="998" customWidth="1"/>
    <col min="13826" max="13826" width="8.44140625" style="998" customWidth="1"/>
    <col min="13827" max="13827" width="1.6640625" style="998" customWidth="1"/>
    <col min="13828" max="13828" width="11.6640625" style="998" customWidth="1"/>
    <col min="13829" max="13829" width="1.6640625" style="998" customWidth="1"/>
    <col min="13830" max="13830" width="12.21875" style="998" customWidth="1"/>
    <col min="13831" max="14078" width="8.6640625" style="998"/>
    <col min="14079" max="14079" width="6.77734375" style="998" customWidth="1"/>
    <col min="14080" max="14080" width="28.21875" style="998" customWidth="1"/>
    <col min="14081" max="14081" width="6.77734375" style="998" customWidth="1"/>
    <col min="14082" max="14082" width="8.44140625" style="998" customWidth="1"/>
    <col min="14083" max="14083" width="1.6640625" style="998" customWidth="1"/>
    <col min="14084" max="14084" width="11.6640625" style="998" customWidth="1"/>
    <col min="14085" max="14085" width="1.6640625" style="998" customWidth="1"/>
    <col min="14086" max="14086" width="12.21875" style="998" customWidth="1"/>
    <col min="14087" max="14334" width="8.6640625" style="998"/>
    <col min="14335" max="14335" width="6.77734375" style="998" customWidth="1"/>
    <col min="14336" max="14336" width="28.21875" style="998" customWidth="1"/>
    <col min="14337" max="14337" width="6.77734375" style="998" customWidth="1"/>
    <col min="14338" max="14338" width="8.44140625" style="998" customWidth="1"/>
    <col min="14339" max="14339" width="1.6640625" style="998" customWidth="1"/>
    <col min="14340" max="14340" width="11.6640625" style="998" customWidth="1"/>
    <col min="14341" max="14341" width="1.6640625" style="998" customWidth="1"/>
    <col min="14342" max="14342" width="12.21875" style="998" customWidth="1"/>
    <col min="14343" max="14590" width="8.6640625" style="998"/>
    <col min="14591" max="14591" width="6.77734375" style="998" customWidth="1"/>
    <col min="14592" max="14592" width="28.21875" style="998" customWidth="1"/>
    <col min="14593" max="14593" width="6.77734375" style="998" customWidth="1"/>
    <col min="14594" max="14594" width="8.44140625" style="998" customWidth="1"/>
    <col min="14595" max="14595" width="1.6640625" style="998" customWidth="1"/>
    <col min="14596" max="14596" width="11.6640625" style="998" customWidth="1"/>
    <col min="14597" max="14597" width="1.6640625" style="998" customWidth="1"/>
    <col min="14598" max="14598" width="12.21875" style="998" customWidth="1"/>
    <col min="14599" max="14846" width="8.6640625" style="998"/>
    <col min="14847" max="14847" width="6.77734375" style="998" customWidth="1"/>
    <col min="14848" max="14848" width="28.21875" style="998" customWidth="1"/>
    <col min="14849" max="14849" width="6.77734375" style="998" customWidth="1"/>
    <col min="14850" max="14850" width="8.44140625" style="998" customWidth="1"/>
    <col min="14851" max="14851" width="1.6640625" style="998" customWidth="1"/>
    <col min="14852" max="14852" width="11.6640625" style="998" customWidth="1"/>
    <col min="14853" max="14853" width="1.6640625" style="998" customWidth="1"/>
    <col min="14854" max="14854" width="12.21875" style="998" customWidth="1"/>
    <col min="14855" max="15102" width="8.6640625" style="998"/>
    <col min="15103" max="15103" width="6.77734375" style="998" customWidth="1"/>
    <col min="15104" max="15104" width="28.21875" style="998" customWidth="1"/>
    <col min="15105" max="15105" width="6.77734375" style="998" customWidth="1"/>
    <col min="15106" max="15106" width="8.44140625" style="998" customWidth="1"/>
    <col min="15107" max="15107" width="1.6640625" style="998" customWidth="1"/>
    <col min="15108" max="15108" width="11.6640625" style="998" customWidth="1"/>
    <col min="15109" max="15109" width="1.6640625" style="998" customWidth="1"/>
    <col min="15110" max="15110" width="12.21875" style="998" customWidth="1"/>
    <col min="15111" max="15358" width="8.6640625" style="998"/>
    <col min="15359" max="15359" width="6.77734375" style="998" customWidth="1"/>
    <col min="15360" max="15360" width="28.21875" style="998" customWidth="1"/>
    <col min="15361" max="15361" width="6.77734375" style="998" customWidth="1"/>
    <col min="15362" max="15362" width="8.44140625" style="998" customWidth="1"/>
    <col min="15363" max="15363" width="1.6640625" style="998" customWidth="1"/>
    <col min="15364" max="15364" width="11.6640625" style="998" customWidth="1"/>
    <col min="15365" max="15365" width="1.6640625" style="998" customWidth="1"/>
    <col min="15366" max="15366" width="12.21875" style="998" customWidth="1"/>
    <col min="15367" max="15614" width="8.6640625" style="998"/>
    <col min="15615" max="15615" width="6.77734375" style="998" customWidth="1"/>
    <col min="15616" max="15616" width="28.21875" style="998" customWidth="1"/>
    <col min="15617" max="15617" width="6.77734375" style="998" customWidth="1"/>
    <col min="15618" max="15618" width="8.44140625" style="998" customWidth="1"/>
    <col min="15619" max="15619" width="1.6640625" style="998" customWidth="1"/>
    <col min="15620" max="15620" width="11.6640625" style="998" customWidth="1"/>
    <col min="15621" max="15621" width="1.6640625" style="998" customWidth="1"/>
    <col min="15622" max="15622" width="12.21875" style="998" customWidth="1"/>
    <col min="15623" max="15870" width="8.6640625" style="998"/>
    <col min="15871" max="15871" width="6.77734375" style="998" customWidth="1"/>
    <col min="15872" max="15872" width="28.21875" style="998" customWidth="1"/>
    <col min="15873" max="15873" width="6.77734375" style="998" customWidth="1"/>
    <col min="15874" max="15874" width="8.44140625" style="998" customWidth="1"/>
    <col min="15875" max="15875" width="1.6640625" style="998" customWidth="1"/>
    <col min="15876" max="15876" width="11.6640625" style="998" customWidth="1"/>
    <col min="15877" max="15877" width="1.6640625" style="998" customWidth="1"/>
    <col min="15878" max="15878" width="12.21875" style="998" customWidth="1"/>
    <col min="15879" max="16384" width="8.6640625" style="998"/>
  </cols>
  <sheetData>
    <row r="1" spans="1:8" s="85" customFormat="1" ht="15.75" customHeight="1">
      <c r="A1" s="83"/>
      <c r="B1" s="84" t="s">
        <v>17</v>
      </c>
      <c r="C1" s="944" t="s">
        <v>57</v>
      </c>
      <c r="D1" s="985"/>
      <c r="E1" s="945"/>
      <c r="F1" s="339"/>
      <c r="G1" s="946"/>
      <c r="H1" s="947"/>
    </row>
    <row r="2" spans="1:8" s="85" customFormat="1" ht="15.75" customHeight="1">
      <c r="A2" s="83"/>
      <c r="B2" s="84"/>
      <c r="C2" s="944" t="s">
        <v>58</v>
      </c>
      <c r="D2" s="985"/>
      <c r="E2" s="945"/>
      <c r="F2" s="339"/>
      <c r="G2" s="946"/>
      <c r="H2" s="947"/>
    </row>
    <row r="3" spans="1:8" s="85" customFormat="1" ht="15.75" customHeight="1">
      <c r="A3" s="83"/>
      <c r="B3" s="84" t="s">
        <v>333</v>
      </c>
      <c r="C3" s="986" t="s">
        <v>331</v>
      </c>
      <c r="D3" s="985"/>
      <c r="E3" s="950"/>
      <c r="F3" s="339"/>
      <c r="G3" s="946"/>
      <c r="H3" s="947"/>
    </row>
    <row r="4" spans="1:8" s="85" customFormat="1">
      <c r="A4" s="83"/>
      <c r="B4" s="84" t="s">
        <v>18</v>
      </c>
      <c r="C4" s="134" t="s">
        <v>60</v>
      </c>
      <c r="D4" s="987"/>
      <c r="E4" s="3"/>
      <c r="F4" s="9"/>
      <c r="G4" s="2"/>
    </row>
    <row r="5" spans="1:8" s="85" customFormat="1">
      <c r="A5" s="83"/>
      <c r="B5" s="84" t="s">
        <v>19</v>
      </c>
      <c r="C5" s="949" t="s">
        <v>55</v>
      </c>
      <c r="D5" s="985"/>
      <c r="E5" s="950"/>
      <c r="F5" s="339"/>
      <c r="G5" s="2"/>
    </row>
    <row r="6" spans="1:8" s="4" customFormat="1">
      <c r="A6" s="83"/>
      <c r="B6" s="84"/>
      <c r="C6" s="44" t="s">
        <v>27</v>
      </c>
      <c r="D6" s="987"/>
      <c r="E6" s="3"/>
      <c r="F6" s="9"/>
      <c r="G6" s="2"/>
    </row>
    <row r="7" spans="1:8" s="4" customFormat="1">
      <c r="A7" s="1"/>
      <c r="B7" s="19"/>
      <c r="C7" s="19"/>
      <c r="D7" s="987"/>
      <c r="E7" s="9"/>
      <c r="F7" s="3"/>
      <c r="G7" s="9"/>
      <c r="H7" s="2"/>
    </row>
    <row r="8" spans="1:8" s="4" customFormat="1" ht="18">
      <c r="A8" s="1" t="s">
        <v>76</v>
      </c>
      <c r="B8" s="988" t="s">
        <v>77</v>
      </c>
      <c r="C8" s="988"/>
      <c r="D8" s="989"/>
      <c r="E8" s="87"/>
      <c r="F8" s="88"/>
      <c r="G8" s="87"/>
      <c r="H8" s="89"/>
    </row>
    <row r="9" spans="1:8" s="4" customFormat="1">
      <c r="A9" s="1"/>
      <c r="B9" s="87"/>
      <c r="C9" s="87"/>
      <c r="D9" s="989"/>
      <c r="E9" s="87"/>
      <c r="F9" s="88"/>
      <c r="G9" s="87"/>
      <c r="H9" s="89"/>
    </row>
    <row r="10" spans="1:8" s="4" customFormat="1">
      <c r="A10" s="1"/>
      <c r="B10" s="19"/>
      <c r="C10" s="19"/>
      <c r="D10" s="987"/>
      <c r="E10" s="9"/>
      <c r="F10" s="3"/>
      <c r="G10" s="9"/>
      <c r="H10" s="2"/>
    </row>
    <row r="11" spans="1:8" s="94" customFormat="1">
      <c r="A11" s="91" t="s">
        <v>78</v>
      </c>
      <c r="B11" s="92" t="s">
        <v>79</v>
      </c>
      <c r="C11" s="92"/>
      <c r="D11" s="990"/>
      <c r="F11" s="95"/>
      <c r="H11" s="99"/>
    </row>
    <row r="12" spans="1:8" s="94" customFormat="1">
      <c r="A12" s="91"/>
      <c r="B12" s="92"/>
      <c r="C12" s="92"/>
      <c r="D12" s="990"/>
      <c r="F12" s="95"/>
      <c r="H12" s="99"/>
    </row>
    <row r="13" spans="1:8" s="94" customFormat="1" ht="15.75" customHeight="1">
      <c r="A13" s="100" t="s">
        <v>81</v>
      </c>
      <c r="B13" s="101" t="s">
        <v>79</v>
      </c>
      <c r="C13" s="101"/>
      <c r="D13" s="991"/>
      <c r="E13" s="102"/>
      <c r="F13" s="103"/>
      <c r="G13" s="102"/>
      <c r="H13" s="992">
        <f>H70</f>
        <v>0</v>
      </c>
    </row>
    <row r="14" spans="1:8" s="4" customFormat="1">
      <c r="A14" s="100"/>
      <c r="B14" s="101"/>
      <c r="C14" s="101"/>
      <c r="D14" s="991"/>
      <c r="E14" s="102"/>
      <c r="F14" s="103"/>
      <c r="G14" s="102"/>
      <c r="H14" s="107"/>
    </row>
    <row r="15" spans="1:8" s="4" customFormat="1" ht="16.5" thickBot="1">
      <c r="A15" s="100"/>
      <c r="B15" s="993" t="s">
        <v>89</v>
      </c>
      <c r="C15" s="993"/>
      <c r="D15" s="994"/>
      <c r="E15" s="995"/>
      <c r="F15" s="996"/>
      <c r="G15" s="995"/>
      <c r="H15" s="997">
        <f>SUM(H13:H14)</f>
        <v>0</v>
      </c>
    </row>
    <row r="16" spans="1:8" s="4" customFormat="1">
      <c r="A16" s="1"/>
      <c r="B16" s="19"/>
      <c r="C16" s="19"/>
      <c r="D16" s="987"/>
      <c r="E16" s="9"/>
      <c r="F16" s="3"/>
      <c r="G16" s="9"/>
      <c r="H16" s="2"/>
    </row>
    <row r="17" spans="1:8" s="4" customFormat="1" ht="15.75" customHeight="1">
      <c r="A17" s="1"/>
      <c r="B17" s="19"/>
      <c r="C17" s="19"/>
      <c r="D17" s="987"/>
      <c r="E17" s="9"/>
      <c r="F17" s="3"/>
      <c r="G17" s="9"/>
      <c r="H17" s="2"/>
    </row>
    <row r="18" spans="1:8" ht="15.75" customHeight="1">
      <c r="B18" s="19"/>
      <c r="C18" s="19"/>
      <c r="D18" s="987"/>
      <c r="E18" s="9"/>
      <c r="F18" s="1391"/>
      <c r="G18" s="1392"/>
      <c r="H18" s="1392"/>
    </row>
    <row r="19" spans="1:8" ht="15.75" customHeight="1">
      <c r="B19" s="19"/>
      <c r="C19" s="19"/>
      <c r="D19" s="987"/>
      <c r="E19" s="9"/>
      <c r="F19" s="1394"/>
      <c r="G19" s="1394"/>
      <c r="H19" s="1394"/>
    </row>
    <row r="20" spans="1:8" s="4" customFormat="1" ht="15.75" customHeight="1">
      <c r="A20" s="1"/>
      <c r="B20" s="19"/>
      <c r="C20" s="19"/>
      <c r="D20" s="987"/>
      <c r="E20" s="9"/>
      <c r="F20" s="3"/>
      <c r="G20" s="9"/>
      <c r="H20" s="2"/>
    </row>
    <row r="21" spans="1:8" s="4" customFormat="1" ht="15.75" customHeight="1">
      <c r="A21" s="1"/>
      <c r="B21" s="382" t="s">
        <v>90</v>
      </c>
      <c r="C21" s="19"/>
      <c r="D21" s="987"/>
      <c r="E21" s="9"/>
      <c r="F21" s="317"/>
      <c r="G21" s="317"/>
      <c r="H21" s="317"/>
    </row>
    <row r="22" spans="1:8" s="4" customFormat="1" ht="30" customHeight="1">
      <c r="A22" s="1"/>
      <c r="B22" s="1404" t="s">
        <v>350</v>
      </c>
      <c r="C22" s="1404"/>
      <c r="D22" s="1404"/>
      <c r="E22" s="1404"/>
      <c r="F22" s="1404"/>
      <c r="G22" s="1404"/>
      <c r="H22" s="1404"/>
    </row>
    <row r="23" spans="1:8" s="4" customFormat="1" ht="15.75" customHeight="1">
      <c r="A23" s="1"/>
      <c r="B23" s="19"/>
      <c r="C23" s="19"/>
      <c r="D23" s="999"/>
      <c r="E23" s="19"/>
      <c r="F23" s="19"/>
      <c r="G23" s="19"/>
      <c r="H23" s="19"/>
    </row>
    <row r="24" spans="1:8" s="4" customFormat="1" ht="15.75" customHeight="1">
      <c r="A24" s="1"/>
      <c r="B24" s="382" t="s">
        <v>92</v>
      </c>
      <c r="C24" s="19"/>
      <c r="D24" s="987"/>
      <c r="E24" s="9"/>
      <c r="F24" s="317"/>
      <c r="G24" s="317"/>
      <c r="H24" s="317"/>
    </row>
    <row r="25" spans="1:8" s="4" customFormat="1" ht="35.25" customHeight="1">
      <c r="A25" s="1"/>
      <c r="B25" s="1404" t="s">
        <v>93</v>
      </c>
      <c r="C25" s="1404"/>
      <c r="D25" s="1404"/>
      <c r="E25" s="1404"/>
      <c r="F25" s="1404"/>
      <c r="G25" s="1404"/>
      <c r="H25" s="1404"/>
    </row>
    <row r="26" spans="1:8" ht="15.75" customHeight="1">
      <c r="B26" s="19"/>
      <c r="C26" s="19"/>
      <c r="D26" s="987"/>
      <c r="E26" s="9"/>
      <c r="F26" s="317"/>
      <c r="G26" s="317"/>
      <c r="H26" s="317"/>
    </row>
    <row r="27" spans="1:8" ht="15.75" customHeight="1">
      <c r="B27" s="1401" t="s">
        <v>94</v>
      </c>
      <c r="C27" s="1399"/>
      <c r="D27" s="1399"/>
      <c r="E27" s="9"/>
      <c r="F27" s="316"/>
      <c r="G27" s="316"/>
      <c r="H27" s="316"/>
    </row>
    <row r="28" spans="1:8" ht="31.5" customHeight="1">
      <c r="B28" s="1405" t="s">
        <v>351</v>
      </c>
      <c r="C28" s="1404"/>
      <c r="D28" s="1404"/>
      <c r="E28" s="1404"/>
      <c r="F28" s="1404"/>
      <c r="G28" s="1404"/>
      <c r="H28" s="1404"/>
    </row>
    <row r="29" spans="1:8" ht="15.75" customHeight="1">
      <c r="B29" s="19"/>
      <c r="C29" s="19"/>
      <c r="D29" s="987"/>
      <c r="E29" s="9"/>
      <c r="F29" s="317"/>
      <c r="G29" s="317"/>
      <c r="H29" s="317"/>
    </row>
    <row r="30" spans="1:8" ht="15.75" customHeight="1">
      <c r="B30" s="19"/>
      <c r="C30" s="19"/>
      <c r="D30" s="987"/>
      <c r="E30" s="9"/>
      <c r="F30" s="317"/>
      <c r="G30" s="317"/>
      <c r="H30" s="317"/>
    </row>
    <row r="31" spans="1:8" ht="15.75" customHeight="1">
      <c r="B31" s="19"/>
      <c r="C31" s="19"/>
      <c r="D31" s="987"/>
      <c r="E31" s="9"/>
      <c r="F31" s="317"/>
      <c r="G31" s="317"/>
      <c r="H31" s="317"/>
    </row>
    <row r="32" spans="1:8" ht="15.75" customHeight="1">
      <c r="B32" s="19"/>
      <c r="C32" s="19"/>
      <c r="D32" s="987"/>
      <c r="E32" s="9"/>
      <c r="F32" s="317"/>
      <c r="G32" s="317"/>
      <c r="H32" s="317"/>
    </row>
    <row r="33" spans="1:8" ht="15.75" customHeight="1">
      <c r="B33" s="19"/>
      <c r="C33" s="19"/>
      <c r="D33" s="987"/>
      <c r="E33" s="9"/>
      <c r="F33" s="317"/>
      <c r="G33" s="317"/>
      <c r="H33" s="317"/>
    </row>
    <row r="34" spans="1:8" ht="15.75" customHeight="1">
      <c r="B34" s="19"/>
      <c r="C34" s="19"/>
      <c r="D34" s="987"/>
      <c r="E34" s="9"/>
      <c r="F34" s="317"/>
      <c r="G34" s="317"/>
      <c r="H34" s="317"/>
    </row>
    <row r="35" spans="1:8" ht="15.75" customHeight="1">
      <c r="B35" s="19"/>
      <c r="C35" s="19"/>
      <c r="D35" s="987"/>
      <c r="E35" s="9"/>
      <c r="F35" s="317"/>
      <c r="G35" s="317"/>
      <c r="H35" s="317"/>
    </row>
    <row r="36" spans="1:8" ht="15.75" customHeight="1">
      <c r="B36" s="19"/>
      <c r="C36" s="19"/>
      <c r="D36" s="987"/>
      <c r="E36" s="9"/>
      <c r="F36" s="317"/>
      <c r="G36" s="317"/>
      <c r="H36" s="317"/>
    </row>
    <row r="37" spans="1:8" ht="15.75" customHeight="1">
      <c r="B37" s="19"/>
      <c r="C37" s="19"/>
      <c r="D37" s="987"/>
      <c r="E37" s="9"/>
      <c r="F37" s="317"/>
      <c r="G37" s="317"/>
      <c r="H37" s="317"/>
    </row>
    <row r="38" spans="1:8" ht="15.75" customHeight="1">
      <c r="B38" s="19"/>
      <c r="C38" s="19"/>
      <c r="D38" s="987"/>
      <c r="E38" s="9"/>
      <c r="F38" s="317"/>
      <c r="G38" s="317"/>
      <c r="H38" s="317"/>
    </row>
    <row r="39" spans="1:8" ht="15.75" customHeight="1">
      <c r="B39" s="19"/>
      <c r="C39" s="19"/>
      <c r="D39" s="987"/>
      <c r="E39" s="9"/>
      <c r="F39" s="317"/>
      <c r="G39" s="317"/>
      <c r="H39" s="317"/>
    </row>
    <row r="40" spans="1:8" ht="15.75" customHeight="1">
      <c r="B40" s="19"/>
      <c r="C40" s="19"/>
      <c r="D40" s="987"/>
      <c r="E40" s="9"/>
      <c r="F40" s="317"/>
      <c r="G40" s="317"/>
      <c r="H40" s="317"/>
    </row>
    <row r="41" spans="1:8" ht="15.75" customHeight="1">
      <c r="B41" s="19"/>
      <c r="C41" s="19"/>
      <c r="D41" s="987"/>
      <c r="E41" s="9"/>
      <c r="F41" s="317"/>
      <c r="G41" s="317"/>
      <c r="H41" s="317"/>
    </row>
    <row r="42" spans="1:8" ht="15.75" customHeight="1">
      <c r="B42" s="19"/>
      <c r="C42" s="19"/>
      <c r="D42" s="987"/>
      <c r="E42" s="9"/>
      <c r="F42" s="317"/>
      <c r="G42" s="317"/>
      <c r="H42" s="317"/>
    </row>
    <row r="43" spans="1:8" ht="15.75" customHeight="1">
      <c r="B43" s="19"/>
      <c r="C43" s="19"/>
      <c r="D43" s="987"/>
      <c r="E43" s="9"/>
      <c r="F43" s="317"/>
      <c r="G43" s="317"/>
      <c r="H43" s="317"/>
    </row>
    <row r="44" spans="1:8" ht="15.75" customHeight="1">
      <c r="B44" s="19"/>
      <c r="C44" s="19"/>
      <c r="D44" s="987"/>
      <c r="E44" s="9"/>
      <c r="F44" s="317"/>
      <c r="G44" s="317"/>
      <c r="H44" s="317"/>
    </row>
    <row r="45" spans="1:8" s="4" customFormat="1" ht="15.75" customHeight="1">
      <c r="A45" s="1"/>
      <c r="B45" s="19"/>
      <c r="C45" s="19"/>
      <c r="D45" s="987"/>
      <c r="E45" s="9"/>
      <c r="F45" s="3"/>
      <c r="G45" s="9"/>
      <c r="H45" s="2"/>
    </row>
    <row r="46" spans="1:8" s="4" customFormat="1" ht="15.75" customHeight="1">
      <c r="A46" s="1"/>
      <c r="B46" s="19"/>
      <c r="C46" s="19"/>
      <c r="D46" s="987"/>
      <c r="E46" s="9"/>
      <c r="F46" s="3"/>
      <c r="G46" s="9"/>
      <c r="H46" s="2"/>
    </row>
    <row r="47" spans="1:8" s="4" customFormat="1">
      <c r="A47" s="1"/>
      <c r="B47" s="19"/>
      <c r="C47" s="19"/>
      <c r="D47" s="987"/>
      <c r="E47" s="9"/>
      <c r="F47" s="3"/>
      <c r="G47" s="9"/>
      <c r="H47" s="2"/>
    </row>
    <row r="48" spans="1:8">
      <c r="B48" s="19" t="s">
        <v>38</v>
      </c>
      <c r="C48" s="19"/>
      <c r="D48" s="987"/>
      <c r="E48" s="9"/>
      <c r="F48" s="3"/>
      <c r="G48" s="9"/>
      <c r="H48" s="2"/>
    </row>
    <row r="49" spans="1:8" s="94" customFormat="1" ht="16.5" thickBot="1">
      <c r="A49" s="1"/>
      <c r="B49" s="19"/>
      <c r="C49" s="19"/>
      <c r="D49" s="987"/>
      <c r="E49" s="9"/>
      <c r="F49" s="3"/>
      <c r="G49" s="9"/>
      <c r="H49" s="2"/>
    </row>
    <row r="50" spans="1:8" s="376" customFormat="1" ht="26.25" thickBot="1">
      <c r="A50" s="1000" t="s">
        <v>116</v>
      </c>
      <c r="B50" s="1000" t="s">
        <v>117</v>
      </c>
      <c r="C50" s="1001" t="s">
        <v>118</v>
      </c>
      <c r="D50" s="374" t="s">
        <v>119</v>
      </c>
      <c r="E50" s="374"/>
      <c r="F50" s="1002" t="s">
        <v>120</v>
      </c>
      <c r="G50" s="1002"/>
      <c r="H50" s="375" t="s">
        <v>121</v>
      </c>
    </row>
    <row r="51" spans="1:8" s="94" customFormat="1">
      <c r="A51" s="1"/>
      <c r="B51" s="19"/>
      <c r="C51" s="19"/>
      <c r="D51" s="987"/>
      <c r="E51" s="9"/>
      <c r="F51" s="3"/>
      <c r="G51" s="9"/>
      <c r="H51" s="2"/>
    </row>
    <row r="52" spans="1:8" s="4" customFormat="1">
      <c r="A52" s="1003" t="s">
        <v>122</v>
      </c>
      <c r="B52" s="92" t="s">
        <v>79</v>
      </c>
      <c r="C52" s="92"/>
      <c r="D52" s="990"/>
      <c r="E52" s="94"/>
      <c r="F52" s="95"/>
      <c r="G52" s="94"/>
      <c r="H52" s="99"/>
    </row>
    <row r="53" spans="1:8" s="94" customFormat="1">
      <c r="A53" s="91"/>
      <c r="B53" s="92"/>
      <c r="C53" s="92"/>
      <c r="D53" s="1004"/>
      <c r="E53" s="467"/>
      <c r="F53" s="577"/>
      <c r="G53" s="467"/>
      <c r="H53" s="577"/>
    </row>
    <row r="54" spans="1:8" s="116" customFormat="1" ht="68.25" customHeight="1">
      <c r="A54" s="1005" t="s">
        <v>123</v>
      </c>
      <c r="B54" s="397" t="s">
        <v>337</v>
      </c>
      <c r="C54" s="542" t="s">
        <v>338</v>
      </c>
      <c r="D54" s="987">
        <v>1</v>
      </c>
      <c r="E54" s="94"/>
      <c r="F54" s="114"/>
      <c r="G54" s="94"/>
      <c r="H54" s="18">
        <f>D54*F54</f>
        <v>0</v>
      </c>
    </row>
    <row r="55" spans="1:8" s="94" customFormat="1">
      <c r="A55" s="1006"/>
      <c r="B55" s="544"/>
      <c r="C55" s="544"/>
      <c r="D55" s="1007"/>
      <c r="E55" s="116"/>
      <c r="F55" s="118"/>
      <c r="G55" s="116"/>
      <c r="H55" s="1009"/>
    </row>
    <row r="56" spans="1:8" s="122" customFormat="1" ht="76.5">
      <c r="A56" s="538" t="s">
        <v>134</v>
      </c>
      <c r="B56" s="120" t="s">
        <v>339</v>
      </c>
      <c r="C56" s="542" t="s">
        <v>155</v>
      </c>
      <c r="D56" s="987">
        <v>1</v>
      </c>
      <c r="E56" s="9"/>
      <c r="F56" s="114"/>
      <c r="G56" s="9"/>
      <c r="H56" s="18">
        <f>D56*F56</f>
        <v>0</v>
      </c>
    </row>
    <row r="57" spans="1:8" s="122" customFormat="1" ht="12.75">
      <c r="A57" s="538"/>
      <c r="B57" s="120"/>
      <c r="C57" s="542"/>
      <c r="D57" s="987"/>
      <c r="E57" s="9"/>
      <c r="F57" s="114"/>
      <c r="G57" s="9"/>
      <c r="H57" s="18"/>
    </row>
    <row r="58" spans="1:8" s="122" customFormat="1" ht="58.5" customHeight="1">
      <c r="A58" s="538" t="s">
        <v>136</v>
      </c>
      <c r="B58" s="120" t="s">
        <v>340</v>
      </c>
      <c r="C58" s="542" t="s">
        <v>155</v>
      </c>
      <c r="D58" s="987">
        <v>0.5</v>
      </c>
      <c r="E58" s="9"/>
      <c r="F58" s="114"/>
      <c r="G58" s="9"/>
      <c r="H58" s="18">
        <f>D58*F58</f>
        <v>0</v>
      </c>
    </row>
    <row r="59" spans="1:8" s="94" customFormat="1">
      <c r="A59" s="1010"/>
      <c r="B59" s="120"/>
      <c r="C59" s="120"/>
      <c r="D59" s="1011"/>
      <c r="E59" s="1012"/>
      <c r="F59" s="127"/>
      <c r="G59" s="1012"/>
      <c r="H59" s="1014"/>
    </row>
    <row r="60" spans="1:8" s="122" customFormat="1" ht="76.5">
      <c r="A60" s="538" t="s">
        <v>138</v>
      </c>
      <c r="B60" s="120" t="s">
        <v>341</v>
      </c>
      <c r="C60" s="542" t="s">
        <v>155</v>
      </c>
      <c r="D60" s="987">
        <v>1.3</v>
      </c>
      <c r="E60" s="9"/>
      <c r="F60" s="114"/>
      <c r="G60" s="9"/>
      <c r="H60" s="18">
        <f>D60*F60</f>
        <v>0</v>
      </c>
    </row>
    <row r="61" spans="1:8" s="94" customFormat="1">
      <c r="A61" s="1010"/>
      <c r="B61" s="120"/>
      <c r="C61" s="120"/>
      <c r="D61" s="1011"/>
      <c r="E61" s="1012"/>
      <c r="F61" s="127"/>
      <c r="G61" s="1012"/>
      <c r="H61" s="1014"/>
    </row>
    <row r="62" spans="1:8" s="94" customFormat="1" ht="81" customHeight="1">
      <c r="A62" s="538" t="s">
        <v>342</v>
      </c>
      <c r="B62" s="120" t="s">
        <v>343</v>
      </c>
      <c r="C62" s="542" t="s">
        <v>155</v>
      </c>
      <c r="D62" s="987">
        <v>0.8</v>
      </c>
      <c r="E62" s="1012"/>
      <c r="F62" s="114"/>
      <c r="G62" s="1012"/>
      <c r="H62" s="18">
        <f>D62*F62</f>
        <v>0</v>
      </c>
    </row>
    <row r="63" spans="1:8" s="94" customFormat="1">
      <c r="A63" s="538"/>
      <c r="B63" s="120"/>
      <c r="C63" s="542"/>
      <c r="D63" s="987"/>
      <c r="E63" s="1012"/>
      <c r="F63" s="114"/>
      <c r="G63" s="1012"/>
      <c r="H63" s="18"/>
    </row>
    <row r="64" spans="1:8" s="94" customFormat="1" ht="53.25" customHeight="1">
      <c r="A64" s="538" t="s">
        <v>344</v>
      </c>
      <c r="B64" s="120" t="s">
        <v>345</v>
      </c>
      <c r="C64" s="542" t="s">
        <v>346</v>
      </c>
      <c r="D64" s="987">
        <v>154.4</v>
      </c>
      <c r="E64" s="1012"/>
      <c r="F64" s="114"/>
      <c r="G64" s="1012"/>
      <c r="H64" s="18">
        <f>D64*F64</f>
        <v>0</v>
      </c>
    </row>
    <row r="65" spans="1:8" s="94" customFormat="1">
      <c r="A65" s="538"/>
      <c r="B65" s="120"/>
      <c r="C65" s="542"/>
      <c r="D65" s="987"/>
      <c r="E65" s="1012"/>
      <c r="F65" s="114"/>
      <c r="G65" s="1012"/>
      <c r="H65" s="18"/>
    </row>
    <row r="66" spans="1:8" s="94" customFormat="1" ht="53.25" customHeight="1">
      <c r="A66" s="538" t="s">
        <v>347</v>
      </c>
      <c r="B66" s="120" t="s">
        <v>348</v>
      </c>
      <c r="C66" s="542" t="s">
        <v>346</v>
      </c>
      <c r="D66" s="987">
        <v>33.5</v>
      </c>
      <c r="E66" s="1012"/>
      <c r="F66" s="114"/>
      <c r="G66" s="1012"/>
      <c r="H66" s="18">
        <f>D66*F66</f>
        <v>0</v>
      </c>
    </row>
    <row r="67" spans="1:8" s="94" customFormat="1" ht="15" customHeight="1">
      <c r="A67" s="538"/>
      <c r="B67" s="120"/>
      <c r="C67" s="542"/>
      <c r="D67" s="987"/>
      <c r="E67" s="1012"/>
      <c r="F67" s="18"/>
      <c r="G67" s="1012"/>
      <c r="H67" s="18"/>
    </row>
    <row r="68" spans="1:8" s="94" customFormat="1" ht="71.25" customHeight="1">
      <c r="A68" s="1" t="s">
        <v>236</v>
      </c>
      <c r="B68" s="120" t="s">
        <v>237</v>
      </c>
      <c r="C68" s="542" t="s">
        <v>196</v>
      </c>
      <c r="D68" s="9"/>
      <c r="E68" s="9"/>
      <c r="F68" s="3"/>
      <c r="G68" s="9"/>
      <c r="H68" s="18">
        <f>(SUM(H52:H66))*0.1</f>
        <v>0</v>
      </c>
    </row>
    <row r="69" spans="1:8" s="94" customFormat="1" ht="15.75" customHeight="1">
      <c r="A69" s="91"/>
      <c r="B69" s="120"/>
      <c r="C69" s="120"/>
      <c r="D69" s="987"/>
      <c r="E69" s="9"/>
      <c r="F69" s="3"/>
      <c r="G69" s="9"/>
      <c r="H69" s="2"/>
    </row>
    <row r="70" spans="1:8" s="94" customFormat="1">
      <c r="A70" s="1003"/>
      <c r="B70" s="1015" t="s">
        <v>349</v>
      </c>
      <c r="C70" s="1015"/>
      <c r="D70" s="991"/>
      <c r="E70" s="102"/>
      <c r="F70" s="103"/>
      <c r="G70" s="102"/>
      <c r="H70" s="992">
        <f>SUM(H52:H69)</f>
        <v>0</v>
      </c>
    </row>
  </sheetData>
  <sheetProtection selectLockedCells="1"/>
  <mergeCells count="6">
    <mergeCell ref="B28:H28"/>
    <mergeCell ref="F18:H18"/>
    <mergeCell ref="F19:H19"/>
    <mergeCell ref="B22:H22"/>
    <mergeCell ref="B25:H25"/>
    <mergeCell ref="B27:D27"/>
  </mergeCells>
  <conditionalFormatting sqref="D1:D65536">
    <cfRule type="cellIs" dxfId="702" priority="1" stopIfTrue="1" operator="equal">
      <formula>0</formula>
    </cfRule>
  </conditionalFormatting>
  <conditionalFormatting sqref="D27 H26:H27">
    <cfRule type="cellIs" dxfId="701" priority="5" stopIfTrue="1" operator="equal">
      <formula>0</formula>
    </cfRule>
  </conditionalFormatting>
  <conditionalFormatting sqref="D54 D60 D62:D67">
    <cfRule type="cellIs" dxfId="700" priority="17" stopIfTrue="1" operator="greaterThan">
      <formula>0</formula>
    </cfRule>
  </conditionalFormatting>
  <conditionalFormatting sqref="D56:D58">
    <cfRule type="cellIs" dxfId="699" priority="11" stopIfTrue="1" operator="greaterThan">
      <formula>0</formula>
    </cfRule>
  </conditionalFormatting>
  <conditionalFormatting sqref="D50:E50">
    <cfRule type="cellIs" dxfId="698" priority="18" stopIfTrue="1" operator="equal">
      <formula>0</formula>
    </cfRule>
  </conditionalFormatting>
  <conditionalFormatting sqref="F54 H54 F56 H56 F60 H60 F62 H62 F64 H64 F66">
    <cfRule type="cellIs" dxfId="697" priority="15" stopIfTrue="1" operator="greaterThan">
      <formula>0</formula>
    </cfRule>
    <cfRule type="cellIs" dxfId="696" priority="16" stopIfTrue="1" operator="equal">
      <formula>0</formula>
    </cfRule>
  </conditionalFormatting>
  <conditionalFormatting sqref="F58 H58">
    <cfRule type="cellIs" dxfId="695" priority="9" stopIfTrue="1" operator="greaterThan">
      <formula>0</formula>
    </cfRule>
    <cfRule type="cellIs" dxfId="694" priority="10" stopIfTrue="1" operator="equal">
      <formula>0</formula>
    </cfRule>
  </conditionalFormatting>
  <conditionalFormatting sqref="H7:H21 H24">
    <cfRule type="cellIs" dxfId="693" priority="7" stopIfTrue="1" operator="equal">
      <formula>0</formula>
    </cfRule>
  </conditionalFormatting>
  <conditionalFormatting sqref="H29:H49 F50:H50 H51:H53 H55 H59 H61 H69 H71:H65536">
    <cfRule type="cellIs" dxfId="692" priority="12" stopIfTrue="1" operator="equal">
      <formula>0</formula>
    </cfRule>
  </conditionalFormatting>
  <conditionalFormatting sqref="H66 H68">
    <cfRule type="cellIs" dxfId="691" priority="2" stopIfTrue="1" operator="greaterThan">
      <formula>0</formula>
    </cfRule>
    <cfRule type="cellIs" dxfId="690" priority="3" stopIfTrue="1" operator="equal">
      <formula>0</formula>
    </cfRule>
  </conditionalFormatting>
  <conditionalFormatting sqref="H70">
    <cfRule type="cellIs" dxfId="689" priority="13" stopIfTrue="1" operator="greaterThan">
      <formula>0</formula>
    </cfRule>
    <cfRule type="cellIs" dxfId="688" priority="14" stopIfTrue="1" operator="equal">
      <formula>0</formula>
    </cfRule>
  </conditionalFormatting>
  <pageMargins left="0.98425196850393704" right="0.39370078740157483" top="0.59055118110236227" bottom="0.78740157480314965" header="0.31496062992125984" footer="0.39370078740157483"/>
  <pageSetup paperSize="9" scale="88" orientation="portrait" r:id="rId1"/>
  <headerFooter alignWithMargins="0">
    <oddHeader>&amp;R&amp;"Arial,Navadno"&amp;9&amp;A</oddHeader>
    <oddFooter>&amp;C&amp;"Arial,Navadno"&amp;10&amp;P/&amp;N</oddFooter>
  </headerFooter>
  <rowBreaks count="2" manualBreakCount="2">
    <brk id="48" max="7" man="1"/>
    <brk id="66"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L38"/>
  <sheetViews>
    <sheetView view="pageBreakPreview" zoomScaleNormal="100" zoomScaleSheetLayoutView="100" workbookViewId="0">
      <selection activeCell="D20" sqref="D20"/>
    </sheetView>
  </sheetViews>
  <sheetFormatPr defaultColWidth="8.6640625" defaultRowHeight="15.75"/>
  <cols>
    <col min="1" max="1" width="32.6640625" style="1068" customWidth="1"/>
    <col min="2" max="2" width="4" style="519" customWidth="1"/>
    <col min="3" max="3" width="17.21875" style="519" customWidth="1"/>
    <col min="4" max="4" width="18.109375" style="1025" customWidth="1"/>
    <col min="5" max="5" width="10.77734375" style="1025" customWidth="1"/>
    <col min="6" max="251" width="8.6640625" style="1025"/>
    <col min="252" max="252" width="32.6640625" style="1025" customWidth="1"/>
    <col min="253" max="253" width="4" style="1025" customWidth="1"/>
    <col min="254" max="254" width="2.88671875" style="1025" customWidth="1"/>
    <col min="255" max="255" width="4.77734375" style="1025" customWidth="1"/>
    <col min="256" max="256" width="17.21875" style="1025" customWidth="1"/>
    <col min="257" max="257" width="4.88671875" style="1025" customWidth="1"/>
    <col min="258" max="259" width="8.6640625" style="1025"/>
    <col min="260" max="260" width="18.109375" style="1025" customWidth="1"/>
    <col min="261" max="261" width="10.77734375" style="1025" customWidth="1"/>
    <col min="262" max="507" width="8.6640625" style="1025"/>
    <col min="508" max="508" width="32.6640625" style="1025" customWidth="1"/>
    <col min="509" max="509" width="4" style="1025" customWidth="1"/>
    <col min="510" max="510" width="2.88671875" style="1025" customWidth="1"/>
    <col min="511" max="511" width="4.77734375" style="1025" customWidth="1"/>
    <col min="512" max="512" width="17.21875" style="1025" customWidth="1"/>
    <col min="513" max="513" width="4.88671875" style="1025" customWidth="1"/>
    <col min="514" max="515" width="8.6640625" style="1025"/>
    <col min="516" max="516" width="18.109375" style="1025" customWidth="1"/>
    <col min="517" max="517" width="10.77734375" style="1025" customWidth="1"/>
    <col min="518" max="763" width="8.6640625" style="1025"/>
    <col min="764" max="764" width="32.6640625" style="1025" customWidth="1"/>
    <col min="765" max="765" width="4" style="1025" customWidth="1"/>
    <col min="766" max="766" width="2.88671875" style="1025" customWidth="1"/>
    <col min="767" max="767" width="4.77734375" style="1025" customWidth="1"/>
    <col min="768" max="768" width="17.21875" style="1025" customWidth="1"/>
    <col min="769" max="769" width="4.88671875" style="1025" customWidth="1"/>
    <col min="770" max="771" width="8.6640625" style="1025"/>
    <col min="772" max="772" width="18.109375" style="1025" customWidth="1"/>
    <col min="773" max="773" width="10.77734375" style="1025" customWidth="1"/>
    <col min="774" max="1019" width="8.6640625" style="1025"/>
    <col min="1020" max="1020" width="32.6640625" style="1025" customWidth="1"/>
    <col min="1021" max="1021" width="4" style="1025" customWidth="1"/>
    <col min="1022" max="1022" width="2.88671875" style="1025" customWidth="1"/>
    <col min="1023" max="1023" width="4.77734375" style="1025" customWidth="1"/>
    <col min="1024" max="1024" width="17.21875" style="1025" customWidth="1"/>
    <col min="1025" max="1025" width="4.88671875" style="1025" customWidth="1"/>
    <col min="1026" max="1027" width="8.6640625" style="1025"/>
    <col min="1028" max="1028" width="18.109375" style="1025" customWidth="1"/>
    <col min="1029" max="1029" width="10.77734375" style="1025" customWidth="1"/>
    <col min="1030" max="1275" width="8.6640625" style="1025"/>
    <col min="1276" max="1276" width="32.6640625" style="1025" customWidth="1"/>
    <col min="1277" max="1277" width="4" style="1025" customWidth="1"/>
    <col min="1278" max="1278" width="2.88671875" style="1025" customWidth="1"/>
    <col min="1279" max="1279" width="4.77734375" style="1025" customWidth="1"/>
    <col min="1280" max="1280" width="17.21875" style="1025" customWidth="1"/>
    <col min="1281" max="1281" width="4.88671875" style="1025" customWidth="1"/>
    <col min="1282" max="1283" width="8.6640625" style="1025"/>
    <col min="1284" max="1284" width="18.109375" style="1025" customWidth="1"/>
    <col min="1285" max="1285" width="10.77734375" style="1025" customWidth="1"/>
    <col min="1286" max="1531" width="8.6640625" style="1025"/>
    <col min="1532" max="1532" width="32.6640625" style="1025" customWidth="1"/>
    <col min="1533" max="1533" width="4" style="1025" customWidth="1"/>
    <col min="1534" max="1534" width="2.88671875" style="1025" customWidth="1"/>
    <col min="1535" max="1535" width="4.77734375" style="1025" customWidth="1"/>
    <col min="1536" max="1536" width="17.21875" style="1025" customWidth="1"/>
    <col min="1537" max="1537" width="4.88671875" style="1025" customWidth="1"/>
    <col min="1538" max="1539" width="8.6640625" style="1025"/>
    <col min="1540" max="1540" width="18.109375" style="1025" customWidth="1"/>
    <col min="1541" max="1541" width="10.77734375" style="1025" customWidth="1"/>
    <col min="1542" max="1787" width="8.6640625" style="1025"/>
    <col min="1788" max="1788" width="32.6640625" style="1025" customWidth="1"/>
    <col min="1789" max="1789" width="4" style="1025" customWidth="1"/>
    <col min="1790" max="1790" width="2.88671875" style="1025" customWidth="1"/>
    <col min="1791" max="1791" width="4.77734375" style="1025" customWidth="1"/>
    <col min="1792" max="1792" width="17.21875" style="1025" customWidth="1"/>
    <col min="1793" max="1793" width="4.88671875" style="1025" customWidth="1"/>
    <col min="1794" max="1795" width="8.6640625" style="1025"/>
    <col min="1796" max="1796" width="18.109375" style="1025" customWidth="1"/>
    <col min="1797" max="1797" width="10.77734375" style="1025" customWidth="1"/>
    <col min="1798" max="2043" width="8.6640625" style="1025"/>
    <col min="2044" max="2044" width="32.6640625" style="1025" customWidth="1"/>
    <col min="2045" max="2045" width="4" style="1025" customWidth="1"/>
    <col min="2046" max="2046" width="2.88671875" style="1025" customWidth="1"/>
    <col min="2047" max="2047" width="4.77734375" style="1025" customWidth="1"/>
    <col min="2048" max="2048" width="17.21875" style="1025" customWidth="1"/>
    <col min="2049" max="2049" width="4.88671875" style="1025" customWidth="1"/>
    <col min="2050" max="2051" width="8.6640625" style="1025"/>
    <col min="2052" max="2052" width="18.109375" style="1025" customWidth="1"/>
    <col min="2053" max="2053" width="10.77734375" style="1025" customWidth="1"/>
    <col min="2054" max="2299" width="8.6640625" style="1025"/>
    <col min="2300" max="2300" width="32.6640625" style="1025" customWidth="1"/>
    <col min="2301" max="2301" width="4" style="1025" customWidth="1"/>
    <col min="2302" max="2302" width="2.88671875" style="1025" customWidth="1"/>
    <col min="2303" max="2303" width="4.77734375" style="1025" customWidth="1"/>
    <col min="2304" max="2304" width="17.21875" style="1025" customWidth="1"/>
    <col min="2305" max="2305" width="4.88671875" style="1025" customWidth="1"/>
    <col min="2306" max="2307" width="8.6640625" style="1025"/>
    <col min="2308" max="2308" width="18.109375" style="1025" customWidth="1"/>
    <col min="2309" max="2309" width="10.77734375" style="1025" customWidth="1"/>
    <col min="2310" max="2555" width="8.6640625" style="1025"/>
    <col min="2556" max="2556" width="32.6640625" style="1025" customWidth="1"/>
    <col min="2557" max="2557" width="4" style="1025" customWidth="1"/>
    <col min="2558" max="2558" width="2.88671875" style="1025" customWidth="1"/>
    <col min="2559" max="2559" width="4.77734375" style="1025" customWidth="1"/>
    <col min="2560" max="2560" width="17.21875" style="1025" customWidth="1"/>
    <col min="2561" max="2561" width="4.88671875" style="1025" customWidth="1"/>
    <col min="2562" max="2563" width="8.6640625" style="1025"/>
    <col min="2564" max="2564" width="18.109375" style="1025" customWidth="1"/>
    <col min="2565" max="2565" width="10.77734375" style="1025" customWidth="1"/>
    <col min="2566" max="2811" width="8.6640625" style="1025"/>
    <col min="2812" max="2812" width="32.6640625" style="1025" customWidth="1"/>
    <col min="2813" max="2813" width="4" style="1025" customWidth="1"/>
    <col min="2814" max="2814" width="2.88671875" style="1025" customWidth="1"/>
    <col min="2815" max="2815" width="4.77734375" style="1025" customWidth="1"/>
    <col min="2816" max="2816" width="17.21875" style="1025" customWidth="1"/>
    <col min="2817" max="2817" width="4.88671875" style="1025" customWidth="1"/>
    <col min="2818" max="2819" width="8.6640625" style="1025"/>
    <col min="2820" max="2820" width="18.109375" style="1025" customWidth="1"/>
    <col min="2821" max="2821" width="10.77734375" style="1025" customWidth="1"/>
    <col min="2822" max="3067" width="8.6640625" style="1025"/>
    <col min="3068" max="3068" width="32.6640625" style="1025" customWidth="1"/>
    <col min="3069" max="3069" width="4" style="1025" customWidth="1"/>
    <col min="3070" max="3070" width="2.88671875" style="1025" customWidth="1"/>
    <col min="3071" max="3071" width="4.77734375" style="1025" customWidth="1"/>
    <col min="3072" max="3072" width="17.21875" style="1025" customWidth="1"/>
    <col min="3073" max="3073" width="4.88671875" style="1025" customWidth="1"/>
    <col min="3074" max="3075" width="8.6640625" style="1025"/>
    <col min="3076" max="3076" width="18.109375" style="1025" customWidth="1"/>
    <col min="3077" max="3077" width="10.77734375" style="1025" customWidth="1"/>
    <col min="3078" max="3323" width="8.6640625" style="1025"/>
    <col min="3324" max="3324" width="32.6640625" style="1025" customWidth="1"/>
    <col min="3325" max="3325" width="4" style="1025" customWidth="1"/>
    <col min="3326" max="3326" width="2.88671875" style="1025" customWidth="1"/>
    <col min="3327" max="3327" width="4.77734375" style="1025" customWidth="1"/>
    <col min="3328" max="3328" width="17.21875" style="1025" customWidth="1"/>
    <col min="3329" max="3329" width="4.88671875" style="1025" customWidth="1"/>
    <col min="3330" max="3331" width="8.6640625" style="1025"/>
    <col min="3332" max="3332" width="18.109375" style="1025" customWidth="1"/>
    <col min="3333" max="3333" width="10.77734375" style="1025" customWidth="1"/>
    <col min="3334" max="3579" width="8.6640625" style="1025"/>
    <col min="3580" max="3580" width="32.6640625" style="1025" customWidth="1"/>
    <col min="3581" max="3581" width="4" style="1025" customWidth="1"/>
    <col min="3582" max="3582" width="2.88671875" style="1025" customWidth="1"/>
    <col min="3583" max="3583" width="4.77734375" style="1025" customWidth="1"/>
    <col min="3584" max="3584" width="17.21875" style="1025" customWidth="1"/>
    <col min="3585" max="3585" width="4.88671875" style="1025" customWidth="1"/>
    <col min="3586" max="3587" width="8.6640625" style="1025"/>
    <col min="3588" max="3588" width="18.109375" style="1025" customWidth="1"/>
    <col min="3589" max="3589" width="10.77734375" style="1025" customWidth="1"/>
    <col min="3590" max="3835" width="8.6640625" style="1025"/>
    <col min="3836" max="3836" width="32.6640625" style="1025" customWidth="1"/>
    <col min="3837" max="3837" width="4" style="1025" customWidth="1"/>
    <col min="3838" max="3838" width="2.88671875" style="1025" customWidth="1"/>
    <col min="3839" max="3839" width="4.77734375" style="1025" customWidth="1"/>
    <col min="3840" max="3840" width="17.21875" style="1025" customWidth="1"/>
    <col min="3841" max="3841" width="4.88671875" style="1025" customWidth="1"/>
    <col min="3842" max="3843" width="8.6640625" style="1025"/>
    <col min="3844" max="3844" width="18.109375" style="1025" customWidth="1"/>
    <col min="3845" max="3845" width="10.77734375" style="1025" customWidth="1"/>
    <col min="3846" max="4091" width="8.6640625" style="1025"/>
    <col min="4092" max="4092" width="32.6640625" style="1025" customWidth="1"/>
    <col min="4093" max="4093" width="4" style="1025" customWidth="1"/>
    <col min="4094" max="4094" width="2.88671875" style="1025" customWidth="1"/>
    <col min="4095" max="4095" width="4.77734375" style="1025" customWidth="1"/>
    <col min="4096" max="4096" width="17.21875" style="1025" customWidth="1"/>
    <col min="4097" max="4097" width="4.88671875" style="1025" customWidth="1"/>
    <col min="4098" max="4099" width="8.6640625" style="1025"/>
    <col min="4100" max="4100" width="18.109375" style="1025" customWidth="1"/>
    <col min="4101" max="4101" width="10.77734375" style="1025" customWidth="1"/>
    <col min="4102" max="4347" width="8.6640625" style="1025"/>
    <col min="4348" max="4348" width="32.6640625" style="1025" customWidth="1"/>
    <col min="4349" max="4349" width="4" style="1025" customWidth="1"/>
    <col min="4350" max="4350" width="2.88671875" style="1025" customWidth="1"/>
    <col min="4351" max="4351" width="4.77734375" style="1025" customWidth="1"/>
    <col min="4352" max="4352" width="17.21875" style="1025" customWidth="1"/>
    <col min="4353" max="4353" width="4.88671875" style="1025" customWidth="1"/>
    <col min="4354" max="4355" width="8.6640625" style="1025"/>
    <col min="4356" max="4356" width="18.109375" style="1025" customWidth="1"/>
    <col min="4357" max="4357" width="10.77734375" style="1025" customWidth="1"/>
    <col min="4358" max="4603" width="8.6640625" style="1025"/>
    <col min="4604" max="4604" width="32.6640625" style="1025" customWidth="1"/>
    <col min="4605" max="4605" width="4" style="1025" customWidth="1"/>
    <col min="4606" max="4606" width="2.88671875" style="1025" customWidth="1"/>
    <col min="4607" max="4607" width="4.77734375" style="1025" customWidth="1"/>
    <col min="4608" max="4608" width="17.21875" style="1025" customWidth="1"/>
    <col min="4609" max="4609" width="4.88671875" style="1025" customWidth="1"/>
    <col min="4610" max="4611" width="8.6640625" style="1025"/>
    <col min="4612" max="4612" width="18.109375" style="1025" customWidth="1"/>
    <col min="4613" max="4613" width="10.77734375" style="1025" customWidth="1"/>
    <col min="4614" max="4859" width="8.6640625" style="1025"/>
    <col min="4860" max="4860" width="32.6640625" style="1025" customWidth="1"/>
    <col min="4861" max="4861" width="4" style="1025" customWidth="1"/>
    <col min="4862" max="4862" width="2.88671875" style="1025" customWidth="1"/>
    <col min="4863" max="4863" width="4.77734375" style="1025" customWidth="1"/>
    <col min="4864" max="4864" width="17.21875" style="1025" customWidth="1"/>
    <col min="4865" max="4865" width="4.88671875" style="1025" customWidth="1"/>
    <col min="4866" max="4867" width="8.6640625" style="1025"/>
    <col min="4868" max="4868" width="18.109375" style="1025" customWidth="1"/>
    <col min="4869" max="4869" width="10.77734375" style="1025" customWidth="1"/>
    <col min="4870" max="5115" width="8.6640625" style="1025"/>
    <col min="5116" max="5116" width="32.6640625" style="1025" customWidth="1"/>
    <col min="5117" max="5117" width="4" style="1025" customWidth="1"/>
    <col min="5118" max="5118" width="2.88671875" style="1025" customWidth="1"/>
    <col min="5119" max="5119" width="4.77734375" style="1025" customWidth="1"/>
    <col min="5120" max="5120" width="17.21875" style="1025" customWidth="1"/>
    <col min="5121" max="5121" width="4.88671875" style="1025" customWidth="1"/>
    <col min="5122" max="5123" width="8.6640625" style="1025"/>
    <col min="5124" max="5124" width="18.109375" style="1025" customWidth="1"/>
    <col min="5125" max="5125" width="10.77734375" style="1025" customWidth="1"/>
    <col min="5126" max="5371" width="8.6640625" style="1025"/>
    <col min="5372" max="5372" width="32.6640625" style="1025" customWidth="1"/>
    <col min="5373" max="5373" width="4" style="1025" customWidth="1"/>
    <col min="5374" max="5374" width="2.88671875" style="1025" customWidth="1"/>
    <col min="5375" max="5375" width="4.77734375" style="1025" customWidth="1"/>
    <col min="5376" max="5376" width="17.21875" style="1025" customWidth="1"/>
    <col min="5377" max="5377" width="4.88671875" style="1025" customWidth="1"/>
    <col min="5378" max="5379" width="8.6640625" style="1025"/>
    <col min="5380" max="5380" width="18.109375" style="1025" customWidth="1"/>
    <col min="5381" max="5381" width="10.77734375" style="1025" customWidth="1"/>
    <col min="5382" max="5627" width="8.6640625" style="1025"/>
    <col min="5628" max="5628" width="32.6640625" style="1025" customWidth="1"/>
    <col min="5629" max="5629" width="4" style="1025" customWidth="1"/>
    <col min="5630" max="5630" width="2.88671875" style="1025" customWidth="1"/>
    <col min="5631" max="5631" width="4.77734375" style="1025" customWidth="1"/>
    <col min="5632" max="5632" width="17.21875" style="1025" customWidth="1"/>
    <col min="5633" max="5633" width="4.88671875" style="1025" customWidth="1"/>
    <col min="5634" max="5635" width="8.6640625" style="1025"/>
    <col min="5636" max="5636" width="18.109375" style="1025" customWidth="1"/>
    <col min="5637" max="5637" width="10.77734375" style="1025" customWidth="1"/>
    <col min="5638" max="5883" width="8.6640625" style="1025"/>
    <col min="5884" max="5884" width="32.6640625" style="1025" customWidth="1"/>
    <col min="5885" max="5885" width="4" style="1025" customWidth="1"/>
    <col min="5886" max="5886" width="2.88671875" style="1025" customWidth="1"/>
    <col min="5887" max="5887" width="4.77734375" style="1025" customWidth="1"/>
    <col min="5888" max="5888" width="17.21875" style="1025" customWidth="1"/>
    <col min="5889" max="5889" width="4.88671875" style="1025" customWidth="1"/>
    <col min="5890" max="5891" width="8.6640625" style="1025"/>
    <col min="5892" max="5892" width="18.109375" style="1025" customWidth="1"/>
    <col min="5893" max="5893" width="10.77734375" style="1025" customWidth="1"/>
    <col min="5894" max="6139" width="8.6640625" style="1025"/>
    <col min="6140" max="6140" width="32.6640625" style="1025" customWidth="1"/>
    <col min="6141" max="6141" width="4" style="1025" customWidth="1"/>
    <col min="6142" max="6142" width="2.88671875" style="1025" customWidth="1"/>
    <col min="6143" max="6143" width="4.77734375" style="1025" customWidth="1"/>
    <col min="6144" max="6144" width="17.21875" style="1025" customWidth="1"/>
    <col min="6145" max="6145" width="4.88671875" style="1025" customWidth="1"/>
    <col min="6146" max="6147" width="8.6640625" style="1025"/>
    <col min="6148" max="6148" width="18.109375" style="1025" customWidth="1"/>
    <col min="6149" max="6149" width="10.77734375" style="1025" customWidth="1"/>
    <col min="6150" max="6395" width="8.6640625" style="1025"/>
    <col min="6396" max="6396" width="32.6640625" style="1025" customWidth="1"/>
    <col min="6397" max="6397" width="4" style="1025" customWidth="1"/>
    <col min="6398" max="6398" width="2.88671875" style="1025" customWidth="1"/>
    <col min="6399" max="6399" width="4.77734375" style="1025" customWidth="1"/>
    <col min="6400" max="6400" width="17.21875" style="1025" customWidth="1"/>
    <col min="6401" max="6401" width="4.88671875" style="1025" customWidth="1"/>
    <col min="6402" max="6403" width="8.6640625" style="1025"/>
    <col min="6404" max="6404" width="18.109375" style="1025" customWidth="1"/>
    <col min="6405" max="6405" width="10.77734375" style="1025" customWidth="1"/>
    <col min="6406" max="6651" width="8.6640625" style="1025"/>
    <col min="6652" max="6652" width="32.6640625" style="1025" customWidth="1"/>
    <col min="6653" max="6653" width="4" style="1025" customWidth="1"/>
    <col min="6654" max="6654" width="2.88671875" style="1025" customWidth="1"/>
    <col min="6655" max="6655" width="4.77734375" style="1025" customWidth="1"/>
    <col min="6656" max="6656" width="17.21875" style="1025" customWidth="1"/>
    <col min="6657" max="6657" width="4.88671875" style="1025" customWidth="1"/>
    <col min="6658" max="6659" width="8.6640625" style="1025"/>
    <col min="6660" max="6660" width="18.109375" style="1025" customWidth="1"/>
    <col min="6661" max="6661" width="10.77734375" style="1025" customWidth="1"/>
    <col min="6662" max="6907" width="8.6640625" style="1025"/>
    <col min="6908" max="6908" width="32.6640625" style="1025" customWidth="1"/>
    <col min="6909" max="6909" width="4" style="1025" customWidth="1"/>
    <col min="6910" max="6910" width="2.88671875" style="1025" customWidth="1"/>
    <col min="6911" max="6911" width="4.77734375" style="1025" customWidth="1"/>
    <col min="6912" max="6912" width="17.21875" style="1025" customWidth="1"/>
    <col min="6913" max="6913" width="4.88671875" style="1025" customWidth="1"/>
    <col min="6914" max="6915" width="8.6640625" style="1025"/>
    <col min="6916" max="6916" width="18.109375" style="1025" customWidth="1"/>
    <col min="6917" max="6917" width="10.77734375" style="1025" customWidth="1"/>
    <col min="6918" max="7163" width="8.6640625" style="1025"/>
    <col min="7164" max="7164" width="32.6640625" style="1025" customWidth="1"/>
    <col min="7165" max="7165" width="4" style="1025" customWidth="1"/>
    <col min="7166" max="7166" width="2.88671875" style="1025" customWidth="1"/>
    <col min="7167" max="7167" width="4.77734375" style="1025" customWidth="1"/>
    <col min="7168" max="7168" width="17.21875" style="1025" customWidth="1"/>
    <col min="7169" max="7169" width="4.88671875" style="1025" customWidth="1"/>
    <col min="7170" max="7171" width="8.6640625" style="1025"/>
    <col min="7172" max="7172" width="18.109375" style="1025" customWidth="1"/>
    <col min="7173" max="7173" width="10.77734375" style="1025" customWidth="1"/>
    <col min="7174" max="7419" width="8.6640625" style="1025"/>
    <col min="7420" max="7420" width="32.6640625" style="1025" customWidth="1"/>
    <col min="7421" max="7421" width="4" style="1025" customWidth="1"/>
    <col min="7422" max="7422" width="2.88671875" style="1025" customWidth="1"/>
    <col min="7423" max="7423" width="4.77734375" style="1025" customWidth="1"/>
    <col min="7424" max="7424" width="17.21875" style="1025" customWidth="1"/>
    <col min="7425" max="7425" width="4.88671875" style="1025" customWidth="1"/>
    <col min="7426" max="7427" width="8.6640625" style="1025"/>
    <col min="7428" max="7428" width="18.109375" style="1025" customWidth="1"/>
    <col min="7429" max="7429" width="10.77734375" style="1025" customWidth="1"/>
    <col min="7430" max="7675" width="8.6640625" style="1025"/>
    <col min="7676" max="7676" width="32.6640625" style="1025" customWidth="1"/>
    <col min="7677" max="7677" width="4" style="1025" customWidth="1"/>
    <col min="7678" max="7678" width="2.88671875" style="1025" customWidth="1"/>
    <col min="7679" max="7679" width="4.77734375" style="1025" customWidth="1"/>
    <col min="7680" max="7680" width="17.21875" style="1025" customWidth="1"/>
    <col min="7681" max="7681" width="4.88671875" style="1025" customWidth="1"/>
    <col min="7682" max="7683" width="8.6640625" style="1025"/>
    <col min="7684" max="7684" width="18.109375" style="1025" customWidth="1"/>
    <col min="7685" max="7685" width="10.77734375" style="1025" customWidth="1"/>
    <col min="7686" max="7931" width="8.6640625" style="1025"/>
    <col min="7932" max="7932" width="32.6640625" style="1025" customWidth="1"/>
    <col min="7933" max="7933" width="4" style="1025" customWidth="1"/>
    <col min="7934" max="7934" width="2.88671875" style="1025" customWidth="1"/>
    <col min="7935" max="7935" width="4.77734375" style="1025" customWidth="1"/>
    <col min="7936" max="7936" width="17.21875" style="1025" customWidth="1"/>
    <col min="7937" max="7937" width="4.88671875" style="1025" customWidth="1"/>
    <col min="7938" max="7939" width="8.6640625" style="1025"/>
    <col min="7940" max="7940" width="18.109375" style="1025" customWidth="1"/>
    <col min="7941" max="7941" width="10.77734375" style="1025" customWidth="1"/>
    <col min="7942" max="8187" width="8.6640625" style="1025"/>
    <col min="8188" max="8188" width="32.6640625" style="1025" customWidth="1"/>
    <col min="8189" max="8189" width="4" style="1025" customWidth="1"/>
    <col min="8190" max="8190" width="2.88671875" style="1025" customWidth="1"/>
    <col min="8191" max="8191" width="4.77734375" style="1025" customWidth="1"/>
    <col min="8192" max="8192" width="17.21875" style="1025" customWidth="1"/>
    <col min="8193" max="8193" width="4.88671875" style="1025" customWidth="1"/>
    <col min="8194" max="8195" width="8.6640625" style="1025"/>
    <col min="8196" max="8196" width="18.109375" style="1025" customWidth="1"/>
    <col min="8197" max="8197" width="10.77734375" style="1025" customWidth="1"/>
    <col min="8198" max="8443" width="8.6640625" style="1025"/>
    <col min="8444" max="8444" width="32.6640625" style="1025" customWidth="1"/>
    <col min="8445" max="8445" width="4" style="1025" customWidth="1"/>
    <col min="8446" max="8446" width="2.88671875" style="1025" customWidth="1"/>
    <col min="8447" max="8447" width="4.77734375" style="1025" customWidth="1"/>
    <col min="8448" max="8448" width="17.21875" style="1025" customWidth="1"/>
    <col min="8449" max="8449" width="4.88671875" style="1025" customWidth="1"/>
    <col min="8450" max="8451" width="8.6640625" style="1025"/>
    <col min="8452" max="8452" width="18.109375" style="1025" customWidth="1"/>
    <col min="8453" max="8453" width="10.77734375" style="1025" customWidth="1"/>
    <col min="8454" max="8699" width="8.6640625" style="1025"/>
    <col min="8700" max="8700" width="32.6640625" style="1025" customWidth="1"/>
    <col min="8701" max="8701" width="4" style="1025" customWidth="1"/>
    <col min="8702" max="8702" width="2.88671875" style="1025" customWidth="1"/>
    <col min="8703" max="8703" width="4.77734375" style="1025" customWidth="1"/>
    <col min="8704" max="8704" width="17.21875" style="1025" customWidth="1"/>
    <col min="8705" max="8705" width="4.88671875" style="1025" customWidth="1"/>
    <col min="8706" max="8707" width="8.6640625" style="1025"/>
    <col min="8708" max="8708" width="18.109375" style="1025" customWidth="1"/>
    <col min="8709" max="8709" width="10.77734375" style="1025" customWidth="1"/>
    <col min="8710" max="8955" width="8.6640625" style="1025"/>
    <col min="8956" max="8956" width="32.6640625" style="1025" customWidth="1"/>
    <col min="8957" max="8957" width="4" style="1025" customWidth="1"/>
    <col min="8958" max="8958" width="2.88671875" style="1025" customWidth="1"/>
    <col min="8959" max="8959" width="4.77734375" style="1025" customWidth="1"/>
    <col min="8960" max="8960" width="17.21875" style="1025" customWidth="1"/>
    <col min="8961" max="8961" width="4.88671875" style="1025" customWidth="1"/>
    <col min="8962" max="8963" width="8.6640625" style="1025"/>
    <col min="8964" max="8964" width="18.109375" style="1025" customWidth="1"/>
    <col min="8965" max="8965" width="10.77734375" style="1025" customWidth="1"/>
    <col min="8966" max="9211" width="8.6640625" style="1025"/>
    <col min="9212" max="9212" width="32.6640625" style="1025" customWidth="1"/>
    <col min="9213" max="9213" width="4" style="1025" customWidth="1"/>
    <col min="9214" max="9214" width="2.88671875" style="1025" customWidth="1"/>
    <col min="9215" max="9215" width="4.77734375" style="1025" customWidth="1"/>
    <col min="9216" max="9216" width="17.21875" style="1025" customWidth="1"/>
    <col min="9217" max="9217" width="4.88671875" style="1025" customWidth="1"/>
    <col min="9218" max="9219" width="8.6640625" style="1025"/>
    <col min="9220" max="9220" width="18.109375" style="1025" customWidth="1"/>
    <col min="9221" max="9221" width="10.77734375" style="1025" customWidth="1"/>
    <col min="9222" max="9467" width="8.6640625" style="1025"/>
    <col min="9468" max="9468" width="32.6640625" style="1025" customWidth="1"/>
    <col min="9469" max="9469" width="4" style="1025" customWidth="1"/>
    <col min="9470" max="9470" width="2.88671875" style="1025" customWidth="1"/>
    <col min="9471" max="9471" width="4.77734375" style="1025" customWidth="1"/>
    <col min="9472" max="9472" width="17.21875" style="1025" customWidth="1"/>
    <col min="9473" max="9473" width="4.88671875" style="1025" customWidth="1"/>
    <col min="9474" max="9475" width="8.6640625" style="1025"/>
    <col min="9476" max="9476" width="18.109375" style="1025" customWidth="1"/>
    <col min="9477" max="9477" width="10.77734375" style="1025" customWidth="1"/>
    <col min="9478" max="9723" width="8.6640625" style="1025"/>
    <col min="9724" max="9724" width="32.6640625" style="1025" customWidth="1"/>
    <col min="9725" max="9725" width="4" style="1025" customWidth="1"/>
    <col min="9726" max="9726" width="2.88671875" style="1025" customWidth="1"/>
    <col min="9727" max="9727" width="4.77734375" style="1025" customWidth="1"/>
    <col min="9728" max="9728" width="17.21875" style="1025" customWidth="1"/>
    <col min="9729" max="9729" width="4.88671875" style="1025" customWidth="1"/>
    <col min="9730" max="9731" width="8.6640625" style="1025"/>
    <col min="9732" max="9732" width="18.109375" style="1025" customWidth="1"/>
    <col min="9733" max="9733" width="10.77734375" style="1025" customWidth="1"/>
    <col min="9734" max="9979" width="8.6640625" style="1025"/>
    <col min="9980" max="9980" width="32.6640625" style="1025" customWidth="1"/>
    <col min="9981" max="9981" width="4" style="1025" customWidth="1"/>
    <col min="9982" max="9982" width="2.88671875" style="1025" customWidth="1"/>
    <col min="9983" max="9983" width="4.77734375" style="1025" customWidth="1"/>
    <col min="9984" max="9984" width="17.21875" style="1025" customWidth="1"/>
    <col min="9985" max="9985" width="4.88671875" style="1025" customWidth="1"/>
    <col min="9986" max="9987" width="8.6640625" style="1025"/>
    <col min="9988" max="9988" width="18.109375" style="1025" customWidth="1"/>
    <col min="9989" max="9989" width="10.77734375" style="1025" customWidth="1"/>
    <col min="9990" max="10235" width="8.6640625" style="1025"/>
    <col min="10236" max="10236" width="32.6640625" style="1025" customWidth="1"/>
    <col min="10237" max="10237" width="4" style="1025" customWidth="1"/>
    <col min="10238" max="10238" width="2.88671875" style="1025" customWidth="1"/>
    <col min="10239" max="10239" width="4.77734375" style="1025" customWidth="1"/>
    <col min="10240" max="10240" width="17.21875" style="1025" customWidth="1"/>
    <col min="10241" max="10241" width="4.88671875" style="1025" customWidth="1"/>
    <col min="10242" max="10243" width="8.6640625" style="1025"/>
    <col min="10244" max="10244" width="18.109375" style="1025" customWidth="1"/>
    <col min="10245" max="10245" width="10.77734375" style="1025" customWidth="1"/>
    <col min="10246" max="10491" width="8.6640625" style="1025"/>
    <col min="10492" max="10492" width="32.6640625" style="1025" customWidth="1"/>
    <col min="10493" max="10493" width="4" style="1025" customWidth="1"/>
    <col min="10494" max="10494" width="2.88671875" style="1025" customWidth="1"/>
    <col min="10495" max="10495" width="4.77734375" style="1025" customWidth="1"/>
    <col min="10496" max="10496" width="17.21875" style="1025" customWidth="1"/>
    <col min="10497" max="10497" width="4.88671875" style="1025" customWidth="1"/>
    <col min="10498" max="10499" width="8.6640625" style="1025"/>
    <col min="10500" max="10500" width="18.109375" style="1025" customWidth="1"/>
    <col min="10501" max="10501" width="10.77734375" style="1025" customWidth="1"/>
    <col min="10502" max="10747" width="8.6640625" style="1025"/>
    <col min="10748" max="10748" width="32.6640625" style="1025" customWidth="1"/>
    <col min="10749" max="10749" width="4" style="1025" customWidth="1"/>
    <col min="10750" max="10750" width="2.88671875" style="1025" customWidth="1"/>
    <col min="10751" max="10751" width="4.77734375" style="1025" customWidth="1"/>
    <col min="10752" max="10752" width="17.21875" style="1025" customWidth="1"/>
    <col min="10753" max="10753" width="4.88671875" style="1025" customWidth="1"/>
    <col min="10754" max="10755" width="8.6640625" style="1025"/>
    <col min="10756" max="10756" width="18.109375" style="1025" customWidth="1"/>
    <col min="10757" max="10757" width="10.77734375" style="1025" customWidth="1"/>
    <col min="10758" max="11003" width="8.6640625" style="1025"/>
    <col min="11004" max="11004" width="32.6640625" style="1025" customWidth="1"/>
    <col min="11005" max="11005" width="4" style="1025" customWidth="1"/>
    <col min="11006" max="11006" width="2.88671875" style="1025" customWidth="1"/>
    <col min="11007" max="11007" width="4.77734375" style="1025" customWidth="1"/>
    <col min="11008" max="11008" width="17.21875" style="1025" customWidth="1"/>
    <col min="11009" max="11009" width="4.88671875" style="1025" customWidth="1"/>
    <col min="11010" max="11011" width="8.6640625" style="1025"/>
    <col min="11012" max="11012" width="18.109375" style="1025" customWidth="1"/>
    <col min="11013" max="11013" width="10.77734375" style="1025" customWidth="1"/>
    <col min="11014" max="11259" width="8.6640625" style="1025"/>
    <col min="11260" max="11260" width="32.6640625" style="1025" customWidth="1"/>
    <col min="11261" max="11261" width="4" style="1025" customWidth="1"/>
    <col min="11262" max="11262" width="2.88671875" style="1025" customWidth="1"/>
    <col min="11263" max="11263" width="4.77734375" style="1025" customWidth="1"/>
    <col min="11264" max="11264" width="17.21875" style="1025" customWidth="1"/>
    <col min="11265" max="11265" width="4.88671875" style="1025" customWidth="1"/>
    <col min="11266" max="11267" width="8.6640625" style="1025"/>
    <col min="11268" max="11268" width="18.109375" style="1025" customWidth="1"/>
    <col min="11269" max="11269" width="10.77734375" style="1025" customWidth="1"/>
    <col min="11270" max="11515" width="8.6640625" style="1025"/>
    <col min="11516" max="11516" width="32.6640625" style="1025" customWidth="1"/>
    <col min="11517" max="11517" width="4" style="1025" customWidth="1"/>
    <col min="11518" max="11518" width="2.88671875" style="1025" customWidth="1"/>
    <col min="11519" max="11519" width="4.77734375" style="1025" customWidth="1"/>
    <col min="11520" max="11520" width="17.21875" style="1025" customWidth="1"/>
    <col min="11521" max="11521" width="4.88671875" style="1025" customWidth="1"/>
    <col min="11522" max="11523" width="8.6640625" style="1025"/>
    <col min="11524" max="11524" width="18.109375" style="1025" customWidth="1"/>
    <col min="11525" max="11525" width="10.77734375" style="1025" customWidth="1"/>
    <col min="11526" max="11771" width="8.6640625" style="1025"/>
    <col min="11772" max="11772" width="32.6640625" style="1025" customWidth="1"/>
    <col min="11773" max="11773" width="4" style="1025" customWidth="1"/>
    <col min="11774" max="11774" width="2.88671875" style="1025" customWidth="1"/>
    <col min="11775" max="11775" width="4.77734375" style="1025" customWidth="1"/>
    <col min="11776" max="11776" width="17.21875" style="1025" customWidth="1"/>
    <col min="11777" max="11777" width="4.88671875" style="1025" customWidth="1"/>
    <col min="11778" max="11779" width="8.6640625" style="1025"/>
    <col min="11780" max="11780" width="18.109375" style="1025" customWidth="1"/>
    <col min="11781" max="11781" width="10.77734375" style="1025" customWidth="1"/>
    <col min="11782" max="12027" width="8.6640625" style="1025"/>
    <col min="12028" max="12028" width="32.6640625" style="1025" customWidth="1"/>
    <col min="12029" max="12029" width="4" style="1025" customWidth="1"/>
    <col min="12030" max="12030" width="2.88671875" style="1025" customWidth="1"/>
    <col min="12031" max="12031" width="4.77734375" style="1025" customWidth="1"/>
    <col min="12032" max="12032" width="17.21875" style="1025" customWidth="1"/>
    <col min="12033" max="12033" width="4.88671875" style="1025" customWidth="1"/>
    <col min="12034" max="12035" width="8.6640625" style="1025"/>
    <col min="12036" max="12036" width="18.109375" style="1025" customWidth="1"/>
    <col min="12037" max="12037" width="10.77734375" style="1025" customWidth="1"/>
    <col min="12038" max="12283" width="8.6640625" style="1025"/>
    <col min="12284" max="12284" width="32.6640625" style="1025" customWidth="1"/>
    <col min="12285" max="12285" width="4" style="1025" customWidth="1"/>
    <col min="12286" max="12286" width="2.88671875" style="1025" customWidth="1"/>
    <col min="12287" max="12287" width="4.77734375" style="1025" customWidth="1"/>
    <col min="12288" max="12288" width="17.21875" style="1025" customWidth="1"/>
    <col min="12289" max="12289" width="4.88671875" style="1025" customWidth="1"/>
    <col min="12290" max="12291" width="8.6640625" style="1025"/>
    <col min="12292" max="12292" width="18.109375" style="1025" customWidth="1"/>
    <col min="12293" max="12293" width="10.77734375" style="1025" customWidth="1"/>
    <col min="12294" max="12539" width="8.6640625" style="1025"/>
    <col min="12540" max="12540" width="32.6640625" style="1025" customWidth="1"/>
    <col min="12541" max="12541" width="4" style="1025" customWidth="1"/>
    <col min="12542" max="12542" width="2.88671875" style="1025" customWidth="1"/>
    <col min="12543" max="12543" width="4.77734375" style="1025" customWidth="1"/>
    <col min="12544" max="12544" width="17.21875" style="1025" customWidth="1"/>
    <col min="12545" max="12545" width="4.88671875" style="1025" customWidth="1"/>
    <col min="12546" max="12547" width="8.6640625" style="1025"/>
    <col min="12548" max="12548" width="18.109375" style="1025" customWidth="1"/>
    <col min="12549" max="12549" width="10.77734375" style="1025" customWidth="1"/>
    <col min="12550" max="12795" width="8.6640625" style="1025"/>
    <col min="12796" max="12796" width="32.6640625" style="1025" customWidth="1"/>
    <col min="12797" max="12797" width="4" style="1025" customWidth="1"/>
    <col min="12798" max="12798" width="2.88671875" style="1025" customWidth="1"/>
    <col min="12799" max="12799" width="4.77734375" style="1025" customWidth="1"/>
    <col min="12800" max="12800" width="17.21875" style="1025" customWidth="1"/>
    <col min="12801" max="12801" width="4.88671875" style="1025" customWidth="1"/>
    <col min="12802" max="12803" width="8.6640625" style="1025"/>
    <col min="12804" max="12804" width="18.109375" style="1025" customWidth="1"/>
    <col min="12805" max="12805" width="10.77734375" style="1025" customWidth="1"/>
    <col min="12806" max="13051" width="8.6640625" style="1025"/>
    <col min="13052" max="13052" width="32.6640625" style="1025" customWidth="1"/>
    <col min="13053" max="13053" width="4" style="1025" customWidth="1"/>
    <col min="13054" max="13054" width="2.88671875" style="1025" customWidth="1"/>
    <col min="13055" max="13055" width="4.77734375" style="1025" customWidth="1"/>
    <col min="13056" max="13056" width="17.21875" style="1025" customWidth="1"/>
    <col min="13057" max="13057" width="4.88671875" style="1025" customWidth="1"/>
    <col min="13058" max="13059" width="8.6640625" style="1025"/>
    <col min="13060" max="13060" width="18.109375" style="1025" customWidth="1"/>
    <col min="13061" max="13061" width="10.77734375" style="1025" customWidth="1"/>
    <col min="13062" max="13307" width="8.6640625" style="1025"/>
    <col min="13308" max="13308" width="32.6640625" style="1025" customWidth="1"/>
    <col min="13309" max="13309" width="4" style="1025" customWidth="1"/>
    <col min="13310" max="13310" width="2.88671875" style="1025" customWidth="1"/>
    <col min="13311" max="13311" width="4.77734375" style="1025" customWidth="1"/>
    <col min="13312" max="13312" width="17.21875" style="1025" customWidth="1"/>
    <col min="13313" max="13313" width="4.88671875" style="1025" customWidth="1"/>
    <col min="13314" max="13315" width="8.6640625" style="1025"/>
    <col min="13316" max="13316" width="18.109375" style="1025" customWidth="1"/>
    <col min="13317" max="13317" width="10.77734375" style="1025" customWidth="1"/>
    <col min="13318" max="13563" width="8.6640625" style="1025"/>
    <col min="13564" max="13564" width="32.6640625" style="1025" customWidth="1"/>
    <col min="13565" max="13565" width="4" style="1025" customWidth="1"/>
    <col min="13566" max="13566" width="2.88671875" style="1025" customWidth="1"/>
    <col min="13567" max="13567" width="4.77734375" style="1025" customWidth="1"/>
    <col min="13568" max="13568" width="17.21875" style="1025" customWidth="1"/>
    <col min="13569" max="13569" width="4.88671875" style="1025" customWidth="1"/>
    <col min="13570" max="13571" width="8.6640625" style="1025"/>
    <col min="13572" max="13572" width="18.109375" style="1025" customWidth="1"/>
    <col min="13573" max="13573" width="10.77734375" style="1025" customWidth="1"/>
    <col min="13574" max="13819" width="8.6640625" style="1025"/>
    <col min="13820" max="13820" width="32.6640625" style="1025" customWidth="1"/>
    <col min="13821" max="13821" width="4" style="1025" customWidth="1"/>
    <col min="13822" max="13822" width="2.88671875" style="1025" customWidth="1"/>
    <col min="13823" max="13823" width="4.77734375" style="1025" customWidth="1"/>
    <col min="13824" max="13824" width="17.21875" style="1025" customWidth="1"/>
    <col min="13825" max="13825" width="4.88671875" style="1025" customWidth="1"/>
    <col min="13826" max="13827" width="8.6640625" style="1025"/>
    <col min="13828" max="13828" width="18.109375" style="1025" customWidth="1"/>
    <col min="13829" max="13829" width="10.77734375" style="1025" customWidth="1"/>
    <col min="13830" max="14075" width="8.6640625" style="1025"/>
    <col min="14076" max="14076" width="32.6640625" style="1025" customWidth="1"/>
    <col min="14077" max="14077" width="4" style="1025" customWidth="1"/>
    <col min="14078" max="14078" width="2.88671875" style="1025" customWidth="1"/>
    <col min="14079" max="14079" width="4.77734375" style="1025" customWidth="1"/>
    <col min="14080" max="14080" width="17.21875" style="1025" customWidth="1"/>
    <col min="14081" max="14081" width="4.88671875" style="1025" customWidth="1"/>
    <col min="14082" max="14083" width="8.6640625" style="1025"/>
    <col min="14084" max="14084" width="18.109375" style="1025" customWidth="1"/>
    <col min="14085" max="14085" width="10.77734375" style="1025" customWidth="1"/>
    <col min="14086" max="14331" width="8.6640625" style="1025"/>
    <col min="14332" max="14332" width="32.6640625" style="1025" customWidth="1"/>
    <col min="14333" max="14333" width="4" style="1025" customWidth="1"/>
    <col min="14334" max="14334" width="2.88671875" style="1025" customWidth="1"/>
    <col min="14335" max="14335" width="4.77734375" style="1025" customWidth="1"/>
    <col min="14336" max="14336" width="17.21875" style="1025" customWidth="1"/>
    <col min="14337" max="14337" width="4.88671875" style="1025" customWidth="1"/>
    <col min="14338" max="14339" width="8.6640625" style="1025"/>
    <col min="14340" max="14340" width="18.109375" style="1025" customWidth="1"/>
    <col min="14341" max="14341" width="10.77734375" style="1025" customWidth="1"/>
    <col min="14342" max="14587" width="8.6640625" style="1025"/>
    <col min="14588" max="14588" width="32.6640625" style="1025" customWidth="1"/>
    <col min="14589" max="14589" width="4" style="1025" customWidth="1"/>
    <col min="14590" max="14590" width="2.88671875" style="1025" customWidth="1"/>
    <col min="14591" max="14591" width="4.77734375" style="1025" customWidth="1"/>
    <col min="14592" max="14592" width="17.21875" style="1025" customWidth="1"/>
    <col min="14593" max="14593" width="4.88671875" style="1025" customWidth="1"/>
    <col min="14594" max="14595" width="8.6640625" style="1025"/>
    <col min="14596" max="14596" width="18.109375" style="1025" customWidth="1"/>
    <col min="14597" max="14597" width="10.77734375" style="1025" customWidth="1"/>
    <col min="14598" max="14843" width="8.6640625" style="1025"/>
    <col min="14844" max="14844" width="32.6640625" style="1025" customWidth="1"/>
    <col min="14845" max="14845" width="4" style="1025" customWidth="1"/>
    <col min="14846" max="14846" width="2.88671875" style="1025" customWidth="1"/>
    <col min="14847" max="14847" width="4.77734375" style="1025" customWidth="1"/>
    <col min="14848" max="14848" width="17.21875" style="1025" customWidth="1"/>
    <col min="14849" max="14849" width="4.88671875" style="1025" customWidth="1"/>
    <col min="14850" max="14851" width="8.6640625" style="1025"/>
    <col min="14852" max="14852" width="18.109375" style="1025" customWidth="1"/>
    <col min="14853" max="14853" width="10.77734375" style="1025" customWidth="1"/>
    <col min="14854" max="15099" width="8.6640625" style="1025"/>
    <col min="15100" max="15100" width="32.6640625" style="1025" customWidth="1"/>
    <col min="15101" max="15101" width="4" style="1025" customWidth="1"/>
    <col min="15102" max="15102" width="2.88671875" style="1025" customWidth="1"/>
    <col min="15103" max="15103" width="4.77734375" style="1025" customWidth="1"/>
    <col min="15104" max="15104" width="17.21875" style="1025" customWidth="1"/>
    <col min="15105" max="15105" width="4.88671875" style="1025" customWidth="1"/>
    <col min="15106" max="15107" width="8.6640625" style="1025"/>
    <col min="15108" max="15108" width="18.109375" style="1025" customWidth="1"/>
    <col min="15109" max="15109" width="10.77734375" style="1025" customWidth="1"/>
    <col min="15110" max="15355" width="8.6640625" style="1025"/>
    <col min="15356" max="15356" width="32.6640625" style="1025" customWidth="1"/>
    <col min="15357" max="15357" width="4" style="1025" customWidth="1"/>
    <col min="15358" max="15358" width="2.88671875" style="1025" customWidth="1"/>
    <col min="15359" max="15359" width="4.77734375" style="1025" customWidth="1"/>
    <col min="15360" max="15360" width="17.21875" style="1025" customWidth="1"/>
    <col min="15361" max="15361" width="4.88671875" style="1025" customWidth="1"/>
    <col min="15362" max="15363" width="8.6640625" style="1025"/>
    <col min="15364" max="15364" width="18.109375" style="1025" customWidth="1"/>
    <col min="15365" max="15365" width="10.77734375" style="1025" customWidth="1"/>
    <col min="15366" max="15611" width="8.6640625" style="1025"/>
    <col min="15612" max="15612" width="32.6640625" style="1025" customWidth="1"/>
    <col min="15613" max="15613" width="4" style="1025" customWidth="1"/>
    <col min="15614" max="15614" width="2.88671875" style="1025" customWidth="1"/>
    <col min="15615" max="15615" width="4.77734375" style="1025" customWidth="1"/>
    <col min="15616" max="15616" width="17.21875" style="1025" customWidth="1"/>
    <col min="15617" max="15617" width="4.88671875" style="1025" customWidth="1"/>
    <col min="15618" max="15619" width="8.6640625" style="1025"/>
    <col min="15620" max="15620" width="18.109375" style="1025" customWidth="1"/>
    <col min="15621" max="15621" width="10.77734375" style="1025" customWidth="1"/>
    <col min="15622" max="15867" width="8.6640625" style="1025"/>
    <col min="15868" max="15868" width="32.6640625" style="1025" customWidth="1"/>
    <col min="15869" max="15869" width="4" style="1025" customWidth="1"/>
    <col min="15870" max="15870" width="2.88671875" style="1025" customWidth="1"/>
    <col min="15871" max="15871" width="4.77734375" style="1025" customWidth="1"/>
    <col min="15872" max="15872" width="17.21875" style="1025" customWidth="1"/>
    <col min="15873" max="15873" width="4.88671875" style="1025" customWidth="1"/>
    <col min="15874" max="15875" width="8.6640625" style="1025"/>
    <col min="15876" max="15876" width="18.109375" style="1025" customWidth="1"/>
    <col min="15877" max="15877" width="10.77734375" style="1025" customWidth="1"/>
    <col min="15878" max="16123" width="8.6640625" style="1025"/>
    <col min="16124" max="16124" width="32.6640625" style="1025" customWidth="1"/>
    <col min="16125" max="16125" width="4" style="1025" customWidth="1"/>
    <col min="16126" max="16126" width="2.88671875" style="1025" customWidth="1"/>
    <col min="16127" max="16127" width="4.77734375" style="1025" customWidth="1"/>
    <col min="16128" max="16128" width="17.21875" style="1025" customWidth="1"/>
    <col min="16129" max="16129" width="4.88671875" style="1025" customWidth="1"/>
    <col min="16130" max="16131" width="8.6640625" style="1025"/>
    <col min="16132" max="16132" width="18.109375" style="1025" customWidth="1"/>
    <col min="16133" max="16133" width="10.77734375" style="1025" customWidth="1"/>
    <col min="16134" max="16384" width="8.6640625" style="1025"/>
  </cols>
  <sheetData>
    <row r="1" spans="1:12">
      <c r="A1" s="1023"/>
      <c r="B1" s="1024"/>
      <c r="C1" s="1024"/>
    </row>
    <row r="2" spans="1:12">
      <c r="A2" s="1023"/>
      <c r="B2" s="1024"/>
      <c r="C2" s="1024"/>
    </row>
    <row r="3" spans="1:12" s="342" customFormat="1" ht="53.25" customHeight="1">
      <c r="A3" s="1412" t="s">
        <v>17</v>
      </c>
      <c r="B3" s="1413"/>
      <c r="C3" s="1027" t="s">
        <v>1338</v>
      </c>
      <c r="L3" s="522"/>
    </row>
    <row r="4" spans="1:12" s="342" customFormat="1" ht="12.75">
      <c r="A4" s="1028"/>
      <c r="B4" s="1026" t="s">
        <v>18</v>
      </c>
      <c r="C4" s="1029" t="s">
        <v>1363</v>
      </c>
      <c r="L4" s="18"/>
    </row>
    <row r="5" spans="1:12" s="342" customFormat="1" ht="21.75" customHeight="1">
      <c r="A5" s="1412" t="s">
        <v>19</v>
      </c>
      <c r="B5" s="1413"/>
      <c r="C5" s="949" t="s">
        <v>55</v>
      </c>
      <c r="L5" s="522"/>
    </row>
    <row r="6" spans="1:12" s="1032" customFormat="1" ht="12.75">
      <c r="A6" s="1030"/>
      <c r="B6" s="1031"/>
      <c r="C6" s="44" t="s">
        <v>27</v>
      </c>
    </row>
    <row r="7" spans="1:12" s="1032" customFormat="1" ht="12.75">
      <c r="A7" s="1030"/>
      <c r="B7" s="1031"/>
      <c r="C7" s="1033"/>
    </row>
    <row r="8" spans="1:12" s="1032" customFormat="1" ht="12.75">
      <c r="A8" s="1030"/>
      <c r="B8" s="1031"/>
      <c r="C8" s="1033"/>
    </row>
    <row r="9" spans="1:12" s="1032" customFormat="1" ht="12.75">
      <c r="A9" s="1030"/>
      <c r="B9" s="1031"/>
      <c r="C9" s="1033"/>
    </row>
    <row r="10" spans="1:12" s="1032" customFormat="1" ht="12.75">
      <c r="A10" s="1030"/>
      <c r="B10" s="1031"/>
      <c r="C10" s="1033"/>
    </row>
    <row r="11" spans="1:12" s="1032" customFormat="1" ht="12.75">
      <c r="A11" s="1030"/>
      <c r="B11" s="1031"/>
      <c r="C11" s="1033"/>
    </row>
    <row r="12" spans="1:12" s="1034" customFormat="1">
      <c r="A12" s="1414" t="s">
        <v>731</v>
      </c>
      <c r="B12" s="1414"/>
      <c r="C12" s="1414"/>
    </row>
    <row r="13" spans="1:12" s="521" customFormat="1" ht="13.5" thickBot="1">
      <c r="A13" s="1035"/>
      <c r="B13" s="1035"/>
      <c r="C13" s="1035"/>
    </row>
    <row r="14" spans="1:12" s="1040" customFormat="1" ht="12.75">
      <c r="A14" s="1036" t="s">
        <v>732</v>
      </c>
      <c r="B14" s="1037"/>
      <c r="C14" s="1038"/>
      <c r="D14" s="1039"/>
    </row>
    <row r="15" spans="1:12" s="1044" customFormat="1" ht="12.75">
      <c r="A15" s="1041" t="s">
        <v>733</v>
      </c>
      <c r="B15" s="1042"/>
      <c r="C15" s="1042">
        <f>'GR-VGv 1 + VGv2 + VGv3 + VMP3'!G139</f>
        <v>0</v>
      </c>
      <c r="D15" s="1043"/>
    </row>
    <row r="16" spans="1:12" s="1044" customFormat="1" ht="12.75">
      <c r="A16" s="1041" t="s">
        <v>734</v>
      </c>
      <c r="B16" s="1042"/>
      <c r="C16" s="1042">
        <f>'GR-VMP 1 + VMP2'!G69</f>
        <v>0</v>
      </c>
      <c r="D16" s="1043"/>
    </row>
    <row r="17" spans="1:4" s="1040" customFormat="1" ht="12.75">
      <c r="A17" s="1045" t="s">
        <v>735</v>
      </c>
      <c r="B17" s="1046"/>
      <c r="C17" s="1046">
        <f>SUM(C15:C16)</f>
        <v>0</v>
      </c>
      <c r="D17" s="1039"/>
    </row>
    <row r="18" spans="1:4" s="1051" customFormat="1" ht="12.75">
      <c r="A18" s="1047"/>
      <c r="B18" s="1048"/>
      <c r="C18" s="1049"/>
      <c r="D18" s="1050"/>
    </row>
    <row r="19" spans="1:4" s="1040" customFormat="1" ht="12.75">
      <c r="A19" s="1052" t="s">
        <v>736</v>
      </c>
      <c r="B19" s="1053"/>
      <c r="C19" s="1042"/>
      <c r="D19" s="1039"/>
    </row>
    <row r="20" spans="1:4" s="1040" customFormat="1" ht="12.75">
      <c r="A20" s="1041" t="s">
        <v>737</v>
      </c>
      <c r="B20" s="1042"/>
      <c r="C20" s="1042">
        <f>'MO-VGv1 + VGv2 + VGv3 + VMP3'!G170</f>
        <v>0</v>
      </c>
      <c r="D20" s="1039"/>
    </row>
    <row r="21" spans="1:4" s="1040" customFormat="1" ht="12.75">
      <c r="A21" s="1041" t="s">
        <v>738</v>
      </c>
      <c r="B21" s="1042"/>
      <c r="C21" s="1042">
        <f>'MO-VMP1+VMP2'!G83</f>
        <v>0</v>
      </c>
      <c r="D21" s="1039"/>
    </row>
    <row r="22" spans="1:4" s="1040" customFormat="1" ht="12.75">
      <c r="A22" s="1045" t="s">
        <v>735</v>
      </c>
      <c r="B22" s="1046"/>
      <c r="C22" s="1046">
        <f>SUM(C20:C21)</f>
        <v>0</v>
      </c>
      <c r="D22" s="1039"/>
    </row>
    <row r="23" spans="1:4" s="1051" customFormat="1" ht="12.75">
      <c r="A23" s="1047"/>
      <c r="B23" s="1048"/>
      <c r="C23" s="1049"/>
      <c r="D23" s="1050"/>
    </row>
    <row r="24" spans="1:4" s="1040" customFormat="1" ht="12.75">
      <c r="A24" s="1054" t="s">
        <v>739</v>
      </c>
      <c r="B24" s="1055"/>
      <c r="C24" s="1056"/>
      <c r="D24" s="1039"/>
    </row>
    <row r="25" spans="1:4" s="1040" customFormat="1" ht="12.75">
      <c r="A25" s="1041" t="s">
        <v>740</v>
      </c>
      <c r="B25" s="1053"/>
      <c r="C25" s="1042">
        <f>'OS - VGv1+VGv2+VGv3+VMP3'!G33</f>
        <v>0</v>
      </c>
      <c r="D25" s="1039"/>
    </row>
    <row r="26" spans="1:4" s="1040" customFormat="1" ht="12.75">
      <c r="A26" s="1041" t="s">
        <v>741</v>
      </c>
      <c r="B26" s="1053"/>
      <c r="C26" s="1042">
        <f>'OS - VMP1+VMP2'!G31</f>
        <v>0</v>
      </c>
      <c r="D26" s="1039"/>
    </row>
    <row r="27" spans="1:4" s="1044" customFormat="1" ht="12.75">
      <c r="A27" s="1045" t="s">
        <v>735</v>
      </c>
      <c r="B27" s="1046"/>
      <c r="C27" s="1046">
        <f>SUM(C25:C26)</f>
        <v>0</v>
      </c>
      <c r="D27" s="1043"/>
    </row>
    <row r="28" spans="1:4" s="1040" customFormat="1" ht="12.75">
      <c r="A28" s="1052"/>
      <c r="B28" s="1053"/>
      <c r="C28" s="1042"/>
      <c r="D28" s="1039"/>
    </row>
    <row r="29" spans="1:4" s="1040" customFormat="1" ht="12.75">
      <c r="A29" s="1052"/>
      <c r="B29" s="1053"/>
      <c r="C29" s="1042"/>
      <c r="D29" s="1039"/>
    </row>
    <row r="30" spans="1:4" s="1040" customFormat="1" ht="13.5" thickBot="1">
      <c r="A30" s="1052"/>
      <c r="B30" s="1053"/>
      <c r="C30" s="1042"/>
      <c r="D30" s="1039"/>
    </row>
    <row r="31" spans="1:4" s="1040" customFormat="1">
      <c r="A31" s="1410" t="s">
        <v>742</v>
      </c>
      <c r="B31" s="1411"/>
      <c r="C31" s="1411"/>
      <c r="D31" s="1039"/>
    </row>
    <row r="32" spans="1:4" s="1044" customFormat="1" ht="12.75">
      <c r="A32" s="1057" t="s">
        <v>743</v>
      </c>
      <c r="B32" s="1042"/>
      <c r="C32" s="1042">
        <f>C27+C22+C17</f>
        <v>0</v>
      </c>
      <c r="D32" s="1043"/>
    </row>
    <row r="33" spans="1:4" s="1044" customFormat="1" ht="12.75">
      <c r="A33" s="1058" t="s">
        <v>744</v>
      </c>
      <c r="B33" s="1056"/>
      <c r="C33" s="1056">
        <f>C32*0.22</f>
        <v>0</v>
      </c>
      <c r="D33" s="1043"/>
    </row>
    <row r="34" spans="1:4" s="1040" customFormat="1" ht="13.5" thickBot="1">
      <c r="A34" s="1059" t="s">
        <v>475</v>
      </c>
      <c r="B34" s="1060"/>
      <c r="C34" s="1060">
        <f>SUM(C32:C33)</f>
        <v>0</v>
      </c>
      <c r="D34" s="1039"/>
    </row>
    <row r="35" spans="1:4" s="1040" customFormat="1" ht="14.25" thickTop="1" thickBot="1">
      <c r="A35" s="1061"/>
      <c r="B35" s="1062"/>
      <c r="C35" s="1062"/>
      <c r="D35" s="1039"/>
    </row>
    <row r="36" spans="1:4" s="1066" customFormat="1" ht="12.75">
      <c r="A36" s="1063"/>
      <c r="B36" s="1064"/>
      <c r="C36" s="1064"/>
      <c r="D36" s="1065"/>
    </row>
    <row r="37" spans="1:4" s="1067" customFormat="1">
      <c r="A37" s="1063"/>
      <c r="B37" s="1064"/>
      <c r="C37" s="1064"/>
    </row>
    <row r="38" spans="1:4">
      <c r="A38" s="1023"/>
      <c r="B38" s="1024"/>
      <c r="C38" s="1024"/>
    </row>
  </sheetData>
  <sheetProtection selectLockedCells="1"/>
  <mergeCells count="4">
    <mergeCell ref="A31:C31"/>
    <mergeCell ref="A3:B3"/>
    <mergeCell ref="A5:B5"/>
    <mergeCell ref="A12:C12"/>
  </mergeCells>
  <conditionalFormatting sqref="C7:C30">
    <cfRule type="cellIs" dxfId="687" priority="2" stopIfTrue="1" operator="equal">
      <formula>0</formula>
    </cfRule>
  </conditionalFormatting>
  <conditionalFormatting sqref="C32:C65536">
    <cfRule type="cellIs" dxfId="686" priority="3" stopIfTrue="1" operator="equal">
      <formula>0</formula>
    </cfRule>
  </conditionalFormatting>
  <pageMargins left="0.98425196850393704" right="0.78740157480314965" top="0.78740157480314965" bottom="0.78740157480314965" header="0.39370078740157483" footer="0.39370078740157483"/>
  <pageSetup paperSize="9" scale="81" orientation="portrait" useFirstPageNumber="1" r:id="rId1"/>
  <headerFooter alignWithMargins="0">
    <oddHeader>&amp;L&amp;"SSPalatino,Običajno"&amp;8VODOVOD MALI PODLOG - GRŽEČA VAS - VELIKI PODLOG</oddHeader>
    <oddFooter>&amp;C&amp;"SSPalatino,Običajno"&amp;10&amp;P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H139"/>
  <sheetViews>
    <sheetView view="pageBreakPreview" topLeftCell="A120" zoomScaleNormal="90" zoomScaleSheetLayoutView="100" workbookViewId="0">
      <selection activeCell="B41" sqref="B41"/>
    </sheetView>
  </sheetViews>
  <sheetFormatPr defaultColWidth="8.6640625" defaultRowHeight="15.75"/>
  <cols>
    <col min="1" max="1" width="6.77734375" style="352" customWidth="1"/>
    <col min="2" max="2" width="28.6640625" style="19" customWidth="1"/>
    <col min="3" max="3" width="6.77734375" style="19" customWidth="1"/>
    <col min="4" max="4" width="8.44140625" style="9" customWidth="1"/>
    <col min="5" max="5" width="11.6640625" style="1019" customWidth="1"/>
    <col min="6" max="6" width="1.6640625" style="9" customWidth="1"/>
    <col min="7" max="7" width="11.6640625" style="2" customWidth="1"/>
    <col min="8" max="8" width="3.6640625" style="4" customWidth="1"/>
    <col min="9" max="9" width="32" style="4" customWidth="1"/>
    <col min="10" max="10" width="5.5546875" style="4" customWidth="1"/>
    <col min="11" max="11" width="6.33203125" style="4" customWidth="1"/>
    <col min="12" max="12" width="2.44140625" style="4" customWidth="1"/>
    <col min="13" max="13" width="9.109375" style="4" customWidth="1"/>
    <col min="14" max="14" width="2.88671875" style="4" customWidth="1"/>
    <col min="15" max="15" width="12.109375" style="4" customWidth="1"/>
    <col min="16" max="16" width="3.6640625" style="4" customWidth="1"/>
    <col min="17" max="17" width="4.88671875" style="4" customWidth="1"/>
    <col min="18" max="18" width="26" style="4" customWidth="1"/>
    <col min="19" max="19" width="3.109375" style="4" customWidth="1"/>
    <col min="20" max="20" width="6.77734375" style="4" customWidth="1"/>
    <col min="21" max="21" width="15.109375" style="4" customWidth="1"/>
    <col min="22" max="22" width="8.6640625" style="4"/>
    <col min="23" max="23" width="9.33203125" style="4" customWidth="1"/>
    <col min="24" max="24" width="8.6640625" style="4"/>
    <col min="25" max="25" width="11.21875" style="4" customWidth="1"/>
    <col min="26" max="263" width="8.6640625" style="4"/>
    <col min="264" max="264" width="4.21875" style="4" customWidth="1"/>
    <col min="265" max="265" width="32" style="4" customWidth="1"/>
    <col min="266" max="266" width="5.5546875" style="4" customWidth="1"/>
    <col min="267" max="267" width="6.33203125" style="4" customWidth="1"/>
    <col min="268" max="268" width="2.44140625" style="4" customWidth="1"/>
    <col min="269" max="269" width="9.109375" style="4" customWidth="1"/>
    <col min="270" max="270" width="2.88671875" style="4" customWidth="1"/>
    <col min="271" max="271" width="12.109375" style="4" customWidth="1"/>
    <col min="272" max="272" width="3.6640625" style="4" customWidth="1"/>
    <col min="273" max="273" width="4.88671875" style="4" customWidth="1"/>
    <col min="274" max="274" width="26" style="4" customWidth="1"/>
    <col min="275" max="275" width="3.109375" style="4" customWidth="1"/>
    <col min="276" max="276" width="6.77734375" style="4" customWidth="1"/>
    <col min="277" max="277" width="15.109375" style="4" customWidth="1"/>
    <col min="278" max="278" width="8.6640625" style="4"/>
    <col min="279" max="279" width="9.33203125" style="4" customWidth="1"/>
    <col min="280" max="280" width="8.6640625" style="4"/>
    <col min="281" max="281" width="11.21875" style="4" customWidth="1"/>
    <col min="282" max="519" width="8.6640625" style="4"/>
    <col min="520" max="520" width="4.21875" style="4" customWidth="1"/>
    <col min="521" max="521" width="32" style="4" customWidth="1"/>
    <col min="522" max="522" width="5.5546875" style="4" customWidth="1"/>
    <col min="523" max="523" width="6.33203125" style="4" customWidth="1"/>
    <col min="524" max="524" width="2.44140625" style="4" customWidth="1"/>
    <col min="525" max="525" width="9.109375" style="4" customWidth="1"/>
    <col min="526" max="526" width="2.88671875" style="4" customWidth="1"/>
    <col min="527" max="527" width="12.109375" style="4" customWidth="1"/>
    <col min="528" max="528" width="3.6640625" style="4" customWidth="1"/>
    <col min="529" max="529" width="4.88671875" style="4" customWidth="1"/>
    <col min="530" max="530" width="26" style="4" customWidth="1"/>
    <col min="531" max="531" width="3.109375" style="4" customWidth="1"/>
    <col min="532" max="532" width="6.77734375" style="4" customWidth="1"/>
    <col min="533" max="533" width="15.109375" style="4" customWidth="1"/>
    <col min="534" max="534" width="8.6640625" style="4"/>
    <col min="535" max="535" width="9.33203125" style="4" customWidth="1"/>
    <col min="536" max="536" width="8.6640625" style="4"/>
    <col min="537" max="537" width="11.21875" style="4" customWidth="1"/>
    <col min="538" max="775" width="8.6640625" style="4"/>
    <col min="776" max="776" width="4.21875" style="4" customWidth="1"/>
    <col min="777" max="777" width="32" style="4" customWidth="1"/>
    <col min="778" max="778" width="5.5546875" style="4" customWidth="1"/>
    <col min="779" max="779" width="6.33203125" style="4" customWidth="1"/>
    <col min="780" max="780" width="2.44140625" style="4" customWidth="1"/>
    <col min="781" max="781" width="9.109375" style="4" customWidth="1"/>
    <col min="782" max="782" width="2.88671875" style="4" customWidth="1"/>
    <col min="783" max="783" width="12.109375" style="4" customWidth="1"/>
    <col min="784" max="784" width="3.6640625" style="4" customWidth="1"/>
    <col min="785" max="785" width="4.88671875" style="4" customWidth="1"/>
    <col min="786" max="786" width="26" style="4" customWidth="1"/>
    <col min="787" max="787" width="3.109375" style="4" customWidth="1"/>
    <col min="788" max="788" width="6.77734375" style="4" customWidth="1"/>
    <col min="789" max="789" width="15.109375" style="4" customWidth="1"/>
    <col min="790" max="790" width="8.6640625" style="4"/>
    <col min="791" max="791" width="9.33203125" style="4" customWidth="1"/>
    <col min="792" max="792" width="8.6640625" style="4"/>
    <col min="793" max="793" width="11.21875" style="4" customWidth="1"/>
    <col min="794" max="1031" width="8.6640625" style="4"/>
    <col min="1032" max="1032" width="4.21875" style="4" customWidth="1"/>
    <col min="1033" max="1033" width="32" style="4" customWidth="1"/>
    <col min="1034" max="1034" width="5.5546875" style="4" customWidth="1"/>
    <col min="1035" max="1035" width="6.33203125" style="4" customWidth="1"/>
    <col min="1036" max="1036" width="2.44140625" style="4" customWidth="1"/>
    <col min="1037" max="1037" width="9.109375" style="4" customWidth="1"/>
    <col min="1038" max="1038" width="2.88671875" style="4" customWidth="1"/>
    <col min="1039" max="1039" width="12.109375" style="4" customWidth="1"/>
    <col min="1040" max="1040" width="3.6640625" style="4" customWidth="1"/>
    <col min="1041" max="1041" width="4.88671875" style="4" customWidth="1"/>
    <col min="1042" max="1042" width="26" style="4" customWidth="1"/>
    <col min="1043" max="1043" width="3.109375" style="4" customWidth="1"/>
    <col min="1044" max="1044" width="6.77734375" style="4" customWidth="1"/>
    <col min="1045" max="1045" width="15.109375" style="4" customWidth="1"/>
    <col min="1046" max="1046" width="8.6640625" style="4"/>
    <col min="1047" max="1047" width="9.33203125" style="4" customWidth="1"/>
    <col min="1048" max="1048" width="8.6640625" style="4"/>
    <col min="1049" max="1049" width="11.21875" style="4" customWidth="1"/>
    <col min="1050" max="1287" width="8.6640625" style="4"/>
    <col min="1288" max="1288" width="4.21875" style="4" customWidth="1"/>
    <col min="1289" max="1289" width="32" style="4" customWidth="1"/>
    <col min="1290" max="1290" width="5.5546875" style="4" customWidth="1"/>
    <col min="1291" max="1291" width="6.33203125" style="4" customWidth="1"/>
    <col min="1292" max="1292" width="2.44140625" style="4" customWidth="1"/>
    <col min="1293" max="1293" width="9.109375" style="4" customWidth="1"/>
    <col min="1294" max="1294" width="2.88671875" style="4" customWidth="1"/>
    <col min="1295" max="1295" width="12.109375" style="4" customWidth="1"/>
    <col min="1296" max="1296" width="3.6640625" style="4" customWidth="1"/>
    <col min="1297" max="1297" width="4.88671875" style="4" customWidth="1"/>
    <col min="1298" max="1298" width="26" style="4" customWidth="1"/>
    <col min="1299" max="1299" width="3.109375" style="4" customWidth="1"/>
    <col min="1300" max="1300" width="6.77734375" style="4" customWidth="1"/>
    <col min="1301" max="1301" width="15.109375" style="4" customWidth="1"/>
    <col min="1302" max="1302" width="8.6640625" style="4"/>
    <col min="1303" max="1303" width="9.33203125" style="4" customWidth="1"/>
    <col min="1304" max="1304" width="8.6640625" style="4"/>
    <col min="1305" max="1305" width="11.21875" style="4" customWidth="1"/>
    <col min="1306" max="1543" width="8.6640625" style="4"/>
    <col min="1544" max="1544" width="4.21875" style="4" customWidth="1"/>
    <col min="1545" max="1545" width="32" style="4" customWidth="1"/>
    <col min="1546" max="1546" width="5.5546875" style="4" customWidth="1"/>
    <col min="1547" max="1547" width="6.33203125" style="4" customWidth="1"/>
    <col min="1548" max="1548" width="2.44140625" style="4" customWidth="1"/>
    <col min="1549" max="1549" width="9.109375" style="4" customWidth="1"/>
    <col min="1550" max="1550" width="2.88671875" style="4" customWidth="1"/>
    <col min="1551" max="1551" width="12.109375" style="4" customWidth="1"/>
    <col min="1552" max="1552" width="3.6640625" style="4" customWidth="1"/>
    <col min="1553" max="1553" width="4.88671875" style="4" customWidth="1"/>
    <col min="1554" max="1554" width="26" style="4" customWidth="1"/>
    <col min="1555" max="1555" width="3.109375" style="4" customWidth="1"/>
    <col min="1556" max="1556" width="6.77734375" style="4" customWidth="1"/>
    <col min="1557" max="1557" width="15.109375" style="4" customWidth="1"/>
    <col min="1558" max="1558" width="8.6640625" style="4"/>
    <col min="1559" max="1559" width="9.33203125" style="4" customWidth="1"/>
    <col min="1560" max="1560" width="8.6640625" style="4"/>
    <col min="1561" max="1561" width="11.21875" style="4" customWidth="1"/>
    <col min="1562" max="1799" width="8.6640625" style="4"/>
    <col min="1800" max="1800" width="4.21875" style="4" customWidth="1"/>
    <col min="1801" max="1801" width="32" style="4" customWidth="1"/>
    <col min="1802" max="1802" width="5.5546875" style="4" customWidth="1"/>
    <col min="1803" max="1803" width="6.33203125" style="4" customWidth="1"/>
    <col min="1804" max="1804" width="2.44140625" style="4" customWidth="1"/>
    <col min="1805" max="1805" width="9.109375" style="4" customWidth="1"/>
    <col min="1806" max="1806" width="2.88671875" style="4" customWidth="1"/>
    <col min="1807" max="1807" width="12.109375" style="4" customWidth="1"/>
    <col min="1808" max="1808" width="3.6640625" style="4" customWidth="1"/>
    <col min="1809" max="1809" width="4.88671875" style="4" customWidth="1"/>
    <col min="1810" max="1810" width="26" style="4" customWidth="1"/>
    <col min="1811" max="1811" width="3.109375" style="4" customWidth="1"/>
    <col min="1812" max="1812" width="6.77734375" style="4" customWidth="1"/>
    <col min="1813" max="1813" width="15.109375" style="4" customWidth="1"/>
    <col min="1814" max="1814" width="8.6640625" style="4"/>
    <col min="1815" max="1815" width="9.33203125" style="4" customWidth="1"/>
    <col min="1816" max="1816" width="8.6640625" style="4"/>
    <col min="1817" max="1817" width="11.21875" style="4" customWidth="1"/>
    <col min="1818" max="2055" width="8.6640625" style="4"/>
    <col min="2056" max="2056" width="4.21875" style="4" customWidth="1"/>
    <col min="2057" max="2057" width="32" style="4" customWidth="1"/>
    <col min="2058" max="2058" width="5.5546875" style="4" customWidth="1"/>
    <col min="2059" max="2059" width="6.33203125" style="4" customWidth="1"/>
    <col min="2060" max="2060" width="2.44140625" style="4" customWidth="1"/>
    <col min="2061" max="2061" width="9.109375" style="4" customWidth="1"/>
    <col min="2062" max="2062" width="2.88671875" style="4" customWidth="1"/>
    <col min="2063" max="2063" width="12.109375" style="4" customWidth="1"/>
    <col min="2064" max="2064" width="3.6640625" style="4" customWidth="1"/>
    <col min="2065" max="2065" width="4.88671875" style="4" customWidth="1"/>
    <col min="2066" max="2066" width="26" style="4" customWidth="1"/>
    <col min="2067" max="2067" width="3.109375" style="4" customWidth="1"/>
    <col min="2068" max="2068" width="6.77734375" style="4" customWidth="1"/>
    <col min="2069" max="2069" width="15.109375" style="4" customWidth="1"/>
    <col min="2070" max="2070" width="8.6640625" style="4"/>
    <col min="2071" max="2071" width="9.33203125" style="4" customWidth="1"/>
    <col min="2072" max="2072" width="8.6640625" style="4"/>
    <col min="2073" max="2073" width="11.21875" style="4" customWidth="1"/>
    <col min="2074" max="2311" width="8.6640625" style="4"/>
    <col min="2312" max="2312" width="4.21875" style="4" customWidth="1"/>
    <col min="2313" max="2313" width="32" style="4" customWidth="1"/>
    <col min="2314" max="2314" width="5.5546875" style="4" customWidth="1"/>
    <col min="2315" max="2315" width="6.33203125" style="4" customWidth="1"/>
    <col min="2316" max="2316" width="2.44140625" style="4" customWidth="1"/>
    <col min="2317" max="2317" width="9.109375" style="4" customWidth="1"/>
    <col min="2318" max="2318" width="2.88671875" style="4" customWidth="1"/>
    <col min="2319" max="2319" width="12.109375" style="4" customWidth="1"/>
    <col min="2320" max="2320" width="3.6640625" style="4" customWidth="1"/>
    <col min="2321" max="2321" width="4.88671875" style="4" customWidth="1"/>
    <col min="2322" max="2322" width="26" style="4" customWidth="1"/>
    <col min="2323" max="2323" width="3.109375" style="4" customWidth="1"/>
    <col min="2324" max="2324" width="6.77734375" style="4" customWidth="1"/>
    <col min="2325" max="2325" width="15.109375" style="4" customWidth="1"/>
    <col min="2326" max="2326" width="8.6640625" style="4"/>
    <col min="2327" max="2327" width="9.33203125" style="4" customWidth="1"/>
    <col min="2328" max="2328" width="8.6640625" style="4"/>
    <col min="2329" max="2329" width="11.21875" style="4" customWidth="1"/>
    <col min="2330" max="2567" width="8.6640625" style="4"/>
    <col min="2568" max="2568" width="4.21875" style="4" customWidth="1"/>
    <col min="2569" max="2569" width="32" style="4" customWidth="1"/>
    <col min="2570" max="2570" width="5.5546875" style="4" customWidth="1"/>
    <col min="2571" max="2571" width="6.33203125" style="4" customWidth="1"/>
    <col min="2572" max="2572" width="2.44140625" style="4" customWidth="1"/>
    <col min="2573" max="2573" width="9.109375" style="4" customWidth="1"/>
    <col min="2574" max="2574" width="2.88671875" style="4" customWidth="1"/>
    <col min="2575" max="2575" width="12.109375" style="4" customWidth="1"/>
    <col min="2576" max="2576" width="3.6640625" style="4" customWidth="1"/>
    <col min="2577" max="2577" width="4.88671875" style="4" customWidth="1"/>
    <col min="2578" max="2578" width="26" style="4" customWidth="1"/>
    <col min="2579" max="2579" width="3.109375" style="4" customWidth="1"/>
    <col min="2580" max="2580" width="6.77734375" style="4" customWidth="1"/>
    <col min="2581" max="2581" width="15.109375" style="4" customWidth="1"/>
    <col min="2582" max="2582" width="8.6640625" style="4"/>
    <col min="2583" max="2583" width="9.33203125" style="4" customWidth="1"/>
    <col min="2584" max="2584" width="8.6640625" style="4"/>
    <col min="2585" max="2585" width="11.21875" style="4" customWidth="1"/>
    <col min="2586" max="2823" width="8.6640625" style="4"/>
    <col min="2824" max="2824" width="4.21875" style="4" customWidth="1"/>
    <col min="2825" max="2825" width="32" style="4" customWidth="1"/>
    <col min="2826" max="2826" width="5.5546875" style="4" customWidth="1"/>
    <col min="2827" max="2827" width="6.33203125" style="4" customWidth="1"/>
    <col min="2828" max="2828" width="2.44140625" style="4" customWidth="1"/>
    <col min="2829" max="2829" width="9.109375" style="4" customWidth="1"/>
    <col min="2830" max="2830" width="2.88671875" style="4" customWidth="1"/>
    <col min="2831" max="2831" width="12.109375" style="4" customWidth="1"/>
    <col min="2832" max="2832" width="3.6640625" style="4" customWidth="1"/>
    <col min="2833" max="2833" width="4.88671875" style="4" customWidth="1"/>
    <col min="2834" max="2834" width="26" style="4" customWidth="1"/>
    <col min="2835" max="2835" width="3.109375" style="4" customWidth="1"/>
    <col min="2836" max="2836" width="6.77734375" style="4" customWidth="1"/>
    <col min="2837" max="2837" width="15.109375" style="4" customWidth="1"/>
    <col min="2838" max="2838" width="8.6640625" style="4"/>
    <col min="2839" max="2839" width="9.33203125" style="4" customWidth="1"/>
    <col min="2840" max="2840" width="8.6640625" style="4"/>
    <col min="2841" max="2841" width="11.21875" style="4" customWidth="1"/>
    <col min="2842" max="3079" width="8.6640625" style="4"/>
    <col min="3080" max="3080" width="4.21875" style="4" customWidth="1"/>
    <col min="3081" max="3081" width="32" style="4" customWidth="1"/>
    <col min="3082" max="3082" width="5.5546875" style="4" customWidth="1"/>
    <col min="3083" max="3083" width="6.33203125" style="4" customWidth="1"/>
    <col min="3084" max="3084" width="2.44140625" style="4" customWidth="1"/>
    <col min="3085" max="3085" width="9.109375" style="4" customWidth="1"/>
    <col min="3086" max="3086" width="2.88671875" style="4" customWidth="1"/>
    <col min="3087" max="3087" width="12.109375" style="4" customWidth="1"/>
    <col min="3088" max="3088" width="3.6640625" style="4" customWidth="1"/>
    <col min="3089" max="3089" width="4.88671875" style="4" customWidth="1"/>
    <col min="3090" max="3090" width="26" style="4" customWidth="1"/>
    <col min="3091" max="3091" width="3.109375" style="4" customWidth="1"/>
    <col min="3092" max="3092" width="6.77734375" style="4" customWidth="1"/>
    <col min="3093" max="3093" width="15.109375" style="4" customWidth="1"/>
    <col min="3094" max="3094" width="8.6640625" style="4"/>
    <col min="3095" max="3095" width="9.33203125" style="4" customWidth="1"/>
    <col min="3096" max="3096" width="8.6640625" style="4"/>
    <col min="3097" max="3097" width="11.21875" style="4" customWidth="1"/>
    <col min="3098" max="3335" width="8.6640625" style="4"/>
    <col min="3336" max="3336" width="4.21875" style="4" customWidth="1"/>
    <col min="3337" max="3337" width="32" style="4" customWidth="1"/>
    <col min="3338" max="3338" width="5.5546875" style="4" customWidth="1"/>
    <col min="3339" max="3339" width="6.33203125" style="4" customWidth="1"/>
    <col min="3340" max="3340" width="2.44140625" style="4" customWidth="1"/>
    <col min="3341" max="3341" width="9.109375" style="4" customWidth="1"/>
    <col min="3342" max="3342" width="2.88671875" style="4" customWidth="1"/>
    <col min="3343" max="3343" width="12.109375" style="4" customWidth="1"/>
    <col min="3344" max="3344" width="3.6640625" style="4" customWidth="1"/>
    <col min="3345" max="3345" width="4.88671875" style="4" customWidth="1"/>
    <col min="3346" max="3346" width="26" style="4" customWidth="1"/>
    <col min="3347" max="3347" width="3.109375" style="4" customWidth="1"/>
    <col min="3348" max="3348" width="6.77734375" style="4" customWidth="1"/>
    <col min="3349" max="3349" width="15.109375" style="4" customWidth="1"/>
    <col min="3350" max="3350" width="8.6640625" style="4"/>
    <col min="3351" max="3351" width="9.33203125" style="4" customWidth="1"/>
    <col min="3352" max="3352" width="8.6640625" style="4"/>
    <col min="3353" max="3353" width="11.21875" style="4" customWidth="1"/>
    <col min="3354" max="3591" width="8.6640625" style="4"/>
    <col min="3592" max="3592" width="4.21875" style="4" customWidth="1"/>
    <col min="3593" max="3593" width="32" style="4" customWidth="1"/>
    <col min="3594" max="3594" width="5.5546875" style="4" customWidth="1"/>
    <col min="3595" max="3595" width="6.33203125" style="4" customWidth="1"/>
    <col min="3596" max="3596" width="2.44140625" style="4" customWidth="1"/>
    <col min="3597" max="3597" width="9.109375" style="4" customWidth="1"/>
    <col min="3598" max="3598" width="2.88671875" style="4" customWidth="1"/>
    <col min="3599" max="3599" width="12.109375" style="4" customWidth="1"/>
    <col min="3600" max="3600" width="3.6640625" style="4" customWidth="1"/>
    <col min="3601" max="3601" width="4.88671875" style="4" customWidth="1"/>
    <col min="3602" max="3602" width="26" style="4" customWidth="1"/>
    <col min="3603" max="3603" width="3.109375" style="4" customWidth="1"/>
    <col min="3604" max="3604" width="6.77734375" style="4" customWidth="1"/>
    <col min="3605" max="3605" width="15.109375" style="4" customWidth="1"/>
    <col min="3606" max="3606" width="8.6640625" style="4"/>
    <col min="3607" max="3607" width="9.33203125" style="4" customWidth="1"/>
    <col min="3608" max="3608" width="8.6640625" style="4"/>
    <col min="3609" max="3609" width="11.21875" style="4" customWidth="1"/>
    <col min="3610" max="3847" width="8.6640625" style="4"/>
    <col min="3848" max="3848" width="4.21875" style="4" customWidth="1"/>
    <col min="3849" max="3849" width="32" style="4" customWidth="1"/>
    <col min="3850" max="3850" width="5.5546875" style="4" customWidth="1"/>
    <col min="3851" max="3851" width="6.33203125" style="4" customWidth="1"/>
    <col min="3852" max="3852" width="2.44140625" style="4" customWidth="1"/>
    <col min="3853" max="3853" width="9.109375" style="4" customWidth="1"/>
    <col min="3854" max="3854" width="2.88671875" style="4" customWidth="1"/>
    <col min="3855" max="3855" width="12.109375" style="4" customWidth="1"/>
    <col min="3856" max="3856" width="3.6640625" style="4" customWidth="1"/>
    <col min="3857" max="3857" width="4.88671875" style="4" customWidth="1"/>
    <col min="3858" max="3858" width="26" style="4" customWidth="1"/>
    <col min="3859" max="3859" width="3.109375" style="4" customWidth="1"/>
    <col min="3860" max="3860" width="6.77734375" style="4" customWidth="1"/>
    <col min="3861" max="3861" width="15.109375" style="4" customWidth="1"/>
    <col min="3862" max="3862" width="8.6640625" style="4"/>
    <col min="3863" max="3863" width="9.33203125" style="4" customWidth="1"/>
    <col min="3864" max="3864" width="8.6640625" style="4"/>
    <col min="3865" max="3865" width="11.21875" style="4" customWidth="1"/>
    <col min="3866" max="4103" width="8.6640625" style="4"/>
    <col min="4104" max="4104" width="4.21875" style="4" customWidth="1"/>
    <col min="4105" max="4105" width="32" style="4" customWidth="1"/>
    <col min="4106" max="4106" width="5.5546875" style="4" customWidth="1"/>
    <col min="4107" max="4107" width="6.33203125" style="4" customWidth="1"/>
    <col min="4108" max="4108" width="2.44140625" style="4" customWidth="1"/>
    <col min="4109" max="4109" width="9.109375" style="4" customWidth="1"/>
    <col min="4110" max="4110" width="2.88671875" style="4" customWidth="1"/>
    <col min="4111" max="4111" width="12.109375" style="4" customWidth="1"/>
    <col min="4112" max="4112" width="3.6640625" style="4" customWidth="1"/>
    <col min="4113" max="4113" width="4.88671875" style="4" customWidth="1"/>
    <col min="4114" max="4114" width="26" style="4" customWidth="1"/>
    <col min="4115" max="4115" width="3.109375" style="4" customWidth="1"/>
    <col min="4116" max="4116" width="6.77734375" style="4" customWidth="1"/>
    <col min="4117" max="4117" width="15.109375" style="4" customWidth="1"/>
    <col min="4118" max="4118" width="8.6640625" style="4"/>
    <col min="4119" max="4119" width="9.33203125" style="4" customWidth="1"/>
    <col min="4120" max="4120" width="8.6640625" style="4"/>
    <col min="4121" max="4121" width="11.21875" style="4" customWidth="1"/>
    <col min="4122" max="4359" width="8.6640625" style="4"/>
    <col min="4360" max="4360" width="4.21875" style="4" customWidth="1"/>
    <col min="4361" max="4361" width="32" style="4" customWidth="1"/>
    <col min="4362" max="4362" width="5.5546875" style="4" customWidth="1"/>
    <col min="4363" max="4363" width="6.33203125" style="4" customWidth="1"/>
    <col min="4364" max="4364" width="2.44140625" style="4" customWidth="1"/>
    <col min="4365" max="4365" width="9.109375" style="4" customWidth="1"/>
    <col min="4366" max="4366" width="2.88671875" style="4" customWidth="1"/>
    <col min="4367" max="4367" width="12.109375" style="4" customWidth="1"/>
    <col min="4368" max="4368" width="3.6640625" style="4" customWidth="1"/>
    <col min="4369" max="4369" width="4.88671875" style="4" customWidth="1"/>
    <col min="4370" max="4370" width="26" style="4" customWidth="1"/>
    <col min="4371" max="4371" width="3.109375" style="4" customWidth="1"/>
    <col min="4372" max="4372" width="6.77734375" style="4" customWidth="1"/>
    <col min="4373" max="4373" width="15.109375" style="4" customWidth="1"/>
    <col min="4374" max="4374" width="8.6640625" style="4"/>
    <col min="4375" max="4375" width="9.33203125" style="4" customWidth="1"/>
    <col min="4376" max="4376" width="8.6640625" style="4"/>
    <col min="4377" max="4377" width="11.21875" style="4" customWidth="1"/>
    <col min="4378" max="4615" width="8.6640625" style="4"/>
    <col min="4616" max="4616" width="4.21875" style="4" customWidth="1"/>
    <col min="4617" max="4617" width="32" style="4" customWidth="1"/>
    <col min="4618" max="4618" width="5.5546875" style="4" customWidth="1"/>
    <col min="4619" max="4619" width="6.33203125" style="4" customWidth="1"/>
    <col min="4620" max="4620" width="2.44140625" style="4" customWidth="1"/>
    <col min="4621" max="4621" width="9.109375" style="4" customWidth="1"/>
    <col min="4622" max="4622" width="2.88671875" style="4" customWidth="1"/>
    <col min="4623" max="4623" width="12.109375" style="4" customWidth="1"/>
    <col min="4624" max="4624" width="3.6640625" style="4" customWidth="1"/>
    <col min="4625" max="4625" width="4.88671875" style="4" customWidth="1"/>
    <col min="4626" max="4626" width="26" style="4" customWidth="1"/>
    <col min="4627" max="4627" width="3.109375" style="4" customWidth="1"/>
    <col min="4628" max="4628" width="6.77734375" style="4" customWidth="1"/>
    <col min="4629" max="4629" width="15.109375" style="4" customWidth="1"/>
    <col min="4630" max="4630" width="8.6640625" style="4"/>
    <col min="4631" max="4631" width="9.33203125" style="4" customWidth="1"/>
    <col min="4632" max="4632" width="8.6640625" style="4"/>
    <col min="4633" max="4633" width="11.21875" style="4" customWidth="1"/>
    <col min="4634" max="4871" width="8.6640625" style="4"/>
    <col min="4872" max="4872" width="4.21875" style="4" customWidth="1"/>
    <col min="4873" max="4873" width="32" style="4" customWidth="1"/>
    <col min="4874" max="4874" width="5.5546875" style="4" customWidth="1"/>
    <col min="4875" max="4875" width="6.33203125" style="4" customWidth="1"/>
    <col min="4876" max="4876" width="2.44140625" style="4" customWidth="1"/>
    <col min="4877" max="4877" width="9.109375" style="4" customWidth="1"/>
    <col min="4878" max="4878" width="2.88671875" style="4" customWidth="1"/>
    <col min="4879" max="4879" width="12.109375" style="4" customWidth="1"/>
    <col min="4880" max="4880" width="3.6640625" style="4" customWidth="1"/>
    <col min="4881" max="4881" width="4.88671875" style="4" customWidth="1"/>
    <col min="4882" max="4882" width="26" style="4" customWidth="1"/>
    <col min="4883" max="4883" width="3.109375" style="4" customWidth="1"/>
    <col min="4884" max="4884" width="6.77734375" style="4" customWidth="1"/>
    <col min="4885" max="4885" width="15.109375" style="4" customWidth="1"/>
    <col min="4886" max="4886" width="8.6640625" style="4"/>
    <col min="4887" max="4887" width="9.33203125" style="4" customWidth="1"/>
    <col min="4888" max="4888" width="8.6640625" style="4"/>
    <col min="4889" max="4889" width="11.21875" style="4" customWidth="1"/>
    <col min="4890" max="5127" width="8.6640625" style="4"/>
    <col min="5128" max="5128" width="4.21875" style="4" customWidth="1"/>
    <col min="5129" max="5129" width="32" style="4" customWidth="1"/>
    <col min="5130" max="5130" width="5.5546875" style="4" customWidth="1"/>
    <col min="5131" max="5131" width="6.33203125" style="4" customWidth="1"/>
    <col min="5132" max="5132" width="2.44140625" style="4" customWidth="1"/>
    <col min="5133" max="5133" width="9.109375" style="4" customWidth="1"/>
    <col min="5134" max="5134" width="2.88671875" style="4" customWidth="1"/>
    <col min="5135" max="5135" width="12.109375" style="4" customWidth="1"/>
    <col min="5136" max="5136" width="3.6640625" style="4" customWidth="1"/>
    <col min="5137" max="5137" width="4.88671875" style="4" customWidth="1"/>
    <col min="5138" max="5138" width="26" style="4" customWidth="1"/>
    <col min="5139" max="5139" width="3.109375" style="4" customWidth="1"/>
    <col min="5140" max="5140" width="6.77734375" style="4" customWidth="1"/>
    <col min="5141" max="5141" width="15.109375" style="4" customWidth="1"/>
    <col min="5142" max="5142" width="8.6640625" style="4"/>
    <col min="5143" max="5143" width="9.33203125" style="4" customWidth="1"/>
    <col min="5144" max="5144" width="8.6640625" style="4"/>
    <col min="5145" max="5145" width="11.21875" style="4" customWidth="1"/>
    <col min="5146" max="5383" width="8.6640625" style="4"/>
    <col min="5384" max="5384" width="4.21875" style="4" customWidth="1"/>
    <col min="5385" max="5385" width="32" style="4" customWidth="1"/>
    <col min="5386" max="5386" width="5.5546875" style="4" customWidth="1"/>
    <col min="5387" max="5387" width="6.33203125" style="4" customWidth="1"/>
    <col min="5388" max="5388" width="2.44140625" style="4" customWidth="1"/>
    <col min="5389" max="5389" width="9.109375" style="4" customWidth="1"/>
    <col min="5390" max="5390" width="2.88671875" style="4" customWidth="1"/>
    <col min="5391" max="5391" width="12.109375" style="4" customWidth="1"/>
    <col min="5392" max="5392" width="3.6640625" style="4" customWidth="1"/>
    <col min="5393" max="5393" width="4.88671875" style="4" customWidth="1"/>
    <col min="5394" max="5394" width="26" style="4" customWidth="1"/>
    <col min="5395" max="5395" width="3.109375" style="4" customWidth="1"/>
    <col min="5396" max="5396" width="6.77734375" style="4" customWidth="1"/>
    <col min="5397" max="5397" width="15.109375" style="4" customWidth="1"/>
    <col min="5398" max="5398" width="8.6640625" style="4"/>
    <col min="5399" max="5399" width="9.33203125" style="4" customWidth="1"/>
    <col min="5400" max="5400" width="8.6640625" style="4"/>
    <col min="5401" max="5401" width="11.21875" style="4" customWidth="1"/>
    <col min="5402" max="5639" width="8.6640625" style="4"/>
    <col min="5640" max="5640" width="4.21875" style="4" customWidth="1"/>
    <col min="5641" max="5641" width="32" style="4" customWidth="1"/>
    <col min="5642" max="5642" width="5.5546875" style="4" customWidth="1"/>
    <col min="5643" max="5643" width="6.33203125" style="4" customWidth="1"/>
    <col min="5644" max="5644" width="2.44140625" style="4" customWidth="1"/>
    <col min="5645" max="5645" width="9.109375" style="4" customWidth="1"/>
    <col min="5646" max="5646" width="2.88671875" style="4" customWidth="1"/>
    <col min="5647" max="5647" width="12.109375" style="4" customWidth="1"/>
    <col min="5648" max="5648" width="3.6640625" style="4" customWidth="1"/>
    <col min="5649" max="5649" width="4.88671875" style="4" customWidth="1"/>
    <col min="5650" max="5650" width="26" style="4" customWidth="1"/>
    <col min="5651" max="5651" width="3.109375" style="4" customWidth="1"/>
    <col min="5652" max="5652" width="6.77734375" style="4" customWidth="1"/>
    <col min="5653" max="5653" width="15.109375" style="4" customWidth="1"/>
    <col min="5654" max="5654" width="8.6640625" style="4"/>
    <col min="5655" max="5655" width="9.33203125" style="4" customWidth="1"/>
    <col min="5656" max="5656" width="8.6640625" style="4"/>
    <col min="5657" max="5657" width="11.21875" style="4" customWidth="1"/>
    <col min="5658" max="5895" width="8.6640625" style="4"/>
    <col min="5896" max="5896" width="4.21875" style="4" customWidth="1"/>
    <col min="5897" max="5897" width="32" style="4" customWidth="1"/>
    <col min="5898" max="5898" width="5.5546875" style="4" customWidth="1"/>
    <col min="5899" max="5899" width="6.33203125" style="4" customWidth="1"/>
    <col min="5900" max="5900" width="2.44140625" style="4" customWidth="1"/>
    <col min="5901" max="5901" width="9.109375" style="4" customWidth="1"/>
    <col min="5902" max="5902" width="2.88671875" style="4" customWidth="1"/>
    <col min="5903" max="5903" width="12.109375" style="4" customWidth="1"/>
    <col min="5904" max="5904" width="3.6640625" style="4" customWidth="1"/>
    <col min="5905" max="5905" width="4.88671875" style="4" customWidth="1"/>
    <col min="5906" max="5906" width="26" style="4" customWidth="1"/>
    <col min="5907" max="5907" width="3.109375" style="4" customWidth="1"/>
    <col min="5908" max="5908" width="6.77734375" style="4" customWidth="1"/>
    <col min="5909" max="5909" width="15.109375" style="4" customWidth="1"/>
    <col min="5910" max="5910" width="8.6640625" style="4"/>
    <col min="5911" max="5911" width="9.33203125" style="4" customWidth="1"/>
    <col min="5912" max="5912" width="8.6640625" style="4"/>
    <col min="5913" max="5913" width="11.21875" style="4" customWidth="1"/>
    <col min="5914" max="6151" width="8.6640625" style="4"/>
    <col min="6152" max="6152" width="4.21875" style="4" customWidth="1"/>
    <col min="6153" max="6153" width="32" style="4" customWidth="1"/>
    <col min="6154" max="6154" width="5.5546875" style="4" customWidth="1"/>
    <col min="6155" max="6155" width="6.33203125" style="4" customWidth="1"/>
    <col min="6156" max="6156" width="2.44140625" style="4" customWidth="1"/>
    <col min="6157" max="6157" width="9.109375" style="4" customWidth="1"/>
    <col min="6158" max="6158" width="2.88671875" style="4" customWidth="1"/>
    <col min="6159" max="6159" width="12.109375" style="4" customWidth="1"/>
    <col min="6160" max="6160" width="3.6640625" style="4" customWidth="1"/>
    <col min="6161" max="6161" width="4.88671875" style="4" customWidth="1"/>
    <col min="6162" max="6162" width="26" style="4" customWidth="1"/>
    <col min="6163" max="6163" width="3.109375" style="4" customWidth="1"/>
    <col min="6164" max="6164" width="6.77734375" style="4" customWidth="1"/>
    <col min="6165" max="6165" width="15.109375" style="4" customWidth="1"/>
    <col min="6166" max="6166" width="8.6640625" style="4"/>
    <col min="6167" max="6167" width="9.33203125" style="4" customWidth="1"/>
    <col min="6168" max="6168" width="8.6640625" style="4"/>
    <col min="6169" max="6169" width="11.21875" style="4" customWidth="1"/>
    <col min="6170" max="6407" width="8.6640625" style="4"/>
    <col min="6408" max="6408" width="4.21875" style="4" customWidth="1"/>
    <col min="6409" max="6409" width="32" style="4" customWidth="1"/>
    <col min="6410" max="6410" width="5.5546875" style="4" customWidth="1"/>
    <col min="6411" max="6411" width="6.33203125" style="4" customWidth="1"/>
    <col min="6412" max="6412" width="2.44140625" style="4" customWidth="1"/>
    <col min="6413" max="6413" width="9.109375" style="4" customWidth="1"/>
    <col min="6414" max="6414" width="2.88671875" style="4" customWidth="1"/>
    <col min="6415" max="6415" width="12.109375" style="4" customWidth="1"/>
    <col min="6416" max="6416" width="3.6640625" style="4" customWidth="1"/>
    <col min="6417" max="6417" width="4.88671875" style="4" customWidth="1"/>
    <col min="6418" max="6418" width="26" style="4" customWidth="1"/>
    <col min="6419" max="6419" width="3.109375" style="4" customWidth="1"/>
    <col min="6420" max="6420" width="6.77734375" style="4" customWidth="1"/>
    <col min="6421" max="6421" width="15.109375" style="4" customWidth="1"/>
    <col min="6422" max="6422" width="8.6640625" style="4"/>
    <col min="6423" max="6423" width="9.33203125" style="4" customWidth="1"/>
    <col min="6424" max="6424" width="8.6640625" style="4"/>
    <col min="6425" max="6425" width="11.21875" style="4" customWidth="1"/>
    <col min="6426" max="6663" width="8.6640625" style="4"/>
    <col min="6664" max="6664" width="4.21875" style="4" customWidth="1"/>
    <col min="6665" max="6665" width="32" style="4" customWidth="1"/>
    <col min="6666" max="6666" width="5.5546875" style="4" customWidth="1"/>
    <col min="6667" max="6667" width="6.33203125" style="4" customWidth="1"/>
    <col min="6668" max="6668" width="2.44140625" style="4" customWidth="1"/>
    <col min="6669" max="6669" width="9.109375" style="4" customWidth="1"/>
    <col min="6670" max="6670" width="2.88671875" style="4" customWidth="1"/>
    <col min="6671" max="6671" width="12.109375" style="4" customWidth="1"/>
    <col min="6672" max="6672" width="3.6640625" style="4" customWidth="1"/>
    <col min="6673" max="6673" width="4.88671875" style="4" customWidth="1"/>
    <col min="6674" max="6674" width="26" style="4" customWidth="1"/>
    <col min="6675" max="6675" width="3.109375" style="4" customWidth="1"/>
    <col min="6676" max="6676" width="6.77734375" style="4" customWidth="1"/>
    <col min="6677" max="6677" width="15.109375" style="4" customWidth="1"/>
    <col min="6678" max="6678" width="8.6640625" style="4"/>
    <col min="6679" max="6679" width="9.33203125" style="4" customWidth="1"/>
    <col min="6680" max="6680" width="8.6640625" style="4"/>
    <col min="6681" max="6681" width="11.21875" style="4" customWidth="1"/>
    <col min="6682" max="6919" width="8.6640625" style="4"/>
    <col min="6920" max="6920" width="4.21875" style="4" customWidth="1"/>
    <col min="6921" max="6921" width="32" style="4" customWidth="1"/>
    <col min="6922" max="6922" width="5.5546875" style="4" customWidth="1"/>
    <col min="6923" max="6923" width="6.33203125" style="4" customWidth="1"/>
    <col min="6924" max="6924" width="2.44140625" style="4" customWidth="1"/>
    <col min="6925" max="6925" width="9.109375" style="4" customWidth="1"/>
    <col min="6926" max="6926" width="2.88671875" style="4" customWidth="1"/>
    <col min="6927" max="6927" width="12.109375" style="4" customWidth="1"/>
    <col min="6928" max="6928" width="3.6640625" style="4" customWidth="1"/>
    <col min="6929" max="6929" width="4.88671875" style="4" customWidth="1"/>
    <col min="6930" max="6930" width="26" style="4" customWidth="1"/>
    <col min="6931" max="6931" width="3.109375" style="4" customWidth="1"/>
    <col min="6932" max="6932" width="6.77734375" style="4" customWidth="1"/>
    <col min="6933" max="6933" width="15.109375" style="4" customWidth="1"/>
    <col min="6934" max="6934" width="8.6640625" style="4"/>
    <col min="6935" max="6935" width="9.33203125" style="4" customWidth="1"/>
    <col min="6936" max="6936" width="8.6640625" style="4"/>
    <col min="6937" max="6937" width="11.21875" style="4" customWidth="1"/>
    <col min="6938" max="7175" width="8.6640625" style="4"/>
    <col min="7176" max="7176" width="4.21875" style="4" customWidth="1"/>
    <col min="7177" max="7177" width="32" style="4" customWidth="1"/>
    <col min="7178" max="7178" width="5.5546875" style="4" customWidth="1"/>
    <col min="7179" max="7179" width="6.33203125" style="4" customWidth="1"/>
    <col min="7180" max="7180" width="2.44140625" style="4" customWidth="1"/>
    <col min="7181" max="7181" width="9.109375" style="4" customWidth="1"/>
    <col min="7182" max="7182" width="2.88671875" style="4" customWidth="1"/>
    <col min="7183" max="7183" width="12.109375" style="4" customWidth="1"/>
    <col min="7184" max="7184" width="3.6640625" style="4" customWidth="1"/>
    <col min="7185" max="7185" width="4.88671875" style="4" customWidth="1"/>
    <col min="7186" max="7186" width="26" style="4" customWidth="1"/>
    <col min="7187" max="7187" width="3.109375" style="4" customWidth="1"/>
    <col min="7188" max="7188" width="6.77734375" style="4" customWidth="1"/>
    <col min="7189" max="7189" width="15.109375" style="4" customWidth="1"/>
    <col min="7190" max="7190" width="8.6640625" style="4"/>
    <col min="7191" max="7191" width="9.33203125" style="4" customWidth="1"/>
    <col min="7192" max="7192" width="8.6640625" style="4"/>
    <col min="7193" max="7193" width="11.21875" style="4" customWidth="1"/>
    <col min="7194" max="7431" width="8.6640625" style="4"/>
    <col min="7432" max="7432" width="4.21875" style="4" customWidth="1"/>
    <col min="7433" max="7433" width="32" style="4" customWidth="1"/>
    <col min="7434" max="7434" width="5.5546875" style="4" customWidth="1"/>
    <col min="7435" max="7435" width="6.33203125" style="4" customWidth="1"/>
    <col min="7436" max="7436" width="2.44140625" style="4" customWidth="1"/>
    <col min="7437" max="7437" width="9.109375" style="4" customWidth="1"/>
    <col min="7438" max="7438" width="2.88671875" style="4" customWidth="1"/>
    <col min="7439" max="7439" width="12.109375" style="4" customWidth="1"/>
    <col min="7440" max="7440" width="3.6640625" style="4" customWidth="1"/>
    <col min="7441" max="7441" width="4.88671875" style="4" customWidth="1"/>
    <col min="7442" max="7442" width="26" style="4" customWidth="1"/>
    <col min="7443" max="7443" width="3.109375" style="4" customWidth="1"/>
    <col min="7444" max="7444" width="6.77734375" style="4" customWidth="1"/>
    <col min="7445" max="7445" width="15.109375" style="4" customWidth="1"/>
    <col min="7446" max="7446" width="8.6640625" style="4"/>
    <col min="7447" max="7447" width="9.33203125" style="4" customWidth="1"/>
    <col min="7448" max="7448" width="8.6640625" style="4"/>
    <col min="7449" max="7449" width="11.21875" style="4" customWidth="1"/>
    <col min="7450" max="7687" width="8.6640625" style="4"/>
    <col min="7688" max="7688" width="4.21875" style="4" customWidth="1"/>
    <col min="7689" max="7689" width="32" style="4" customWidth="1"/>
    <col min="7690" max="7690" width="5.5546875" style="4" customWidth="1"/>
    <col min="7691" max="7691" width="6.33203125" style="4" customWidth="1"/>
    <col min="7692" max="7692" width="2.44140625" style="4" customWidth="1"/>
    <col min="7693" max="7693" width="9.109375" style="4" customWidth="1"/>
    <col min="7694" max="7694" width="2.88671875" style="4" customWidth="1"/>
    <col min="7695" max="7695" width="12.109375" style="4" customWidth="1"/>
    <col min="7696" max="7696" width="3.6640625" style="4" customWidth="1"/>
    <col min="7697" max="7697" width="4.88671875" style="4" customWidth="1"/>
    <col min="7698" max="7698" width="26" style="4" customWidth="1"/>
    <col min="7699" max="7699" width="3.109375" style="4" customWidth="1"/>
    <col min="7700" max="7700" width="6.77734375" style="4" customWidth="1"/>
    <col min="7701" max="7701" width="15.109375" style="4" customWidth="1"/>
    <col min="7702" max="7702" width="8.6640625" style="4"/>
    <col min="7703" max="7703" width="9.33203125" style="4" customWidth="1"/>
    <col min="7704" max="7704" width="8.6640625" style="4"/>
    <col min="7705" max="7705" width="11.21875" style="4" customWidth="1"/>
    <col min="7706" max="7943" width="8.6640625" style="4"/>
    <col min="7944" max="7944" width="4.21875" style="4" customWidth="1"/>
    <col min="7945" max="7945" width="32" style="4" customWidth="1"/>
    <col min="7946" max="7946" width="5.5546875" style="4" customWidth="1"/>
    <col min="7947" max="7947" width="6.33203125" style="4" customWidth="1"/>
    <col min="7948" max="7948" width="2.44140625" style="4" customWidth="1"/>
    <col min="7949" max="7949" width="9.109375" style="4" customWidth="1"/>
    <col min="7950" max="7950" width="2.88671875" style="4" customWidth="1"/>
    <col min="7951" max="7951" width="12.109375" style="4" customWidth="1"/>
    <col min="7952" max="7952" width="3.6640625" style="4" customWidth="1"/>
    <col min="7953" max="7953" width="4.88671875" style="4" customWidth="1"/>
    <col min="7954" max="7954" width="26" style="4" customWidth="1"/>
    <col min="7955" max="7955" width="3.109375" style="4" customWidth="1"/>
    <col min="7956" max="7956" width="6.77734375" style="4" customWidth="1"/>
    <col min="7957" max="7957" width="15.109375" style="4" customWidth="1"/>
    <col min="7958" max="7958" width="8.6640625" style="4"/>
    <col min="7959" max="7959" width="9.33203125" style="4" customWidth="1"/>
    <col min="7960" max="7960" width="8.6640625" style="4"/>
    <col min="7961" max="7961" width="11.21875" style="4" customWidth="1"/>
    <col min="7962" max="8199" width="8.6640625" style="4"/>
    <col min="8200" max="8200" width="4.21875" style="4" customWidth="1"/>
    <col min="8201" max="8201" width="32" style="4" customWidth="1"/>
    <col min="8202" max="8202" width="5.5546875" style="4" customWidth="1"/>
    <col min="8203" max="8203" width="6.33203125" style="4" customWidth="1"/>
    <col min="8204" max="8204" width="2.44140625" style="4" customWidth="1"/>
    <col min="8205" max="8205" width="9.109375" style="4" customWidth="1"/>
    <col min="8206" max="8206" width="2.88671875" style="4" customWidth="1"/>
    <col min="8207" max="8207" width="12.109375" style="4" customWidth="1"/>
    <col min="8208" max="8208" width="3.6640625" style="4" customWidth="1"/>
    <col min="8209" max="8209" width="4.88671875" style="4" customWidth="1"/>
    <col min="8210" max="8210" width="26" style="4" customWidth="1"/>
    <col min="8211" max="8211" width="3.109375" style="4" customWidth="1"/>
    <col min="8212" max="8212" width="6.77734375" style="4" customWidth="1"/>
    <col min="8213" max="8213" width="15.109375" style="4" customWidth="1"/>
    <col min="8214" max="8214" width="8.6640625" style="4"/>
    <col min="8215" max="8215" width="9.33203125" style="4" customWidth="1"/>
    <col min="8216" max="8216" width="8.6640625" style="4"/>
    <col min="8217" max="8217" width="11.21875" style="4" customWidth="1"/>
    <col min="8218" max="8455" width="8.6640625" style="4"/>
    <col min="8456" max="8456" width="4.21875" style="4" customWidth="1"/>
    <col min="8457" max="8457" width="32" style="4" customWidth="1"/>
    <col min="8458" max="8458" width="5.5546875" style="4" customWidth="1"/>
    <col min="8459" max="8459" width="6.33203125" style="4" customWidth="1"/>
    <col min="8460" max="8460" width="2.44140625" style="4" customWidth="1"/>
    <col min="8461" max="8461" width="9.109375" style="4" customWidth="1"/>
    <col min="8462" max="8462" width="2.88671875" style="4" customWidth="1"/>
    <col min="8463" max="8463" width="12.109375" style="4" customWidth="1"/>
    <col min="8464" max="8464" width="3.6640625" style="4" customWidth="1"/>
    <col min="8465" max="8465" width="4.88671875" style="4" customWidth="1"/>
    <col min="8466" max="8466" width="26" style="4" customWidth="1"/>
    <col min="8467" max="8467" width="3.109375" style="4" customWidth="1"/>
    <col min="8468" max="8468" width="6.77734375" style="4" customWidth="1"/>
    <col min="8469" max="8469" width="15.109375" style="4" customWidth="1"/>
    <col min="8470" max="8470" width="8.6640625" style="4"/>
    <col min="8471" max="8471" width="9.33203125" style="4" customWidth="1"/>
    <col min="8472" max="8472" width="8.6640625" style="4"/>
    <col min="8473" max="8473" width="11.21875" style="4" customWidth="1"/>
    <col min="8474" max="8711" width="8.6640625" style="4"/>
    <col min="8712" max="8712" width="4.21875" style="4" customWidth="1"/>
    <col min="8713" max="8713" width="32" style="4" customWidth="1"/>
    <col min="8714" max="8714" width="5.5546875" style="4" customWidth="1"/>
    <col min="8715" max="8715" width="6.33203125" style="4" customWidth="1"/>
    <col min="8716" max="8716" width="2.44140625" style="4" customWidth="1"/>
    <col min="8717" max="8717" width="9.109375" style="4" customWidth="1"/>
    <col min="8718" max="8718" width="2.88671875" style="4" customWidth="1"/>
    <col min="8719" max="8719" width="12.109375" style="4" customWidth="1"/>
    <col min="8720" max="8720" width="3.6640625" style="4" customWidth="1"/>
    <col min="8721" max="8721" width="4.88671875" style="4" customWidth="1"/>
    <col min="8722" max="8722" width="26" style="4" customWidth="1"/>
    <col min="8723" max="8723" width="3.109375" style="4" customWidth="1"/>
    <col min="8724" max="8724" width="6.77734375" style="4" customWidth="1"/>
    <col min="8725" max="8725" width="15.109375" style="4" customWidth="1"/>
    <col min="8726" max="8726" width="8.6640625" style="4"/>
    <col min="8727" max="8727" width="9.33203125" style="4" customWidth="1"/>
    <col min="8728" max="8728" width="8.6640625" style="4"/>
    <col min="8729" max="8729" width="11.21875" style="4" customWidth="1"/>
    <col min="8730" max="8967" width="8.6640625" style="4"/>
    <col min="8968" max="8968" width="4.21875" style="4" customWidth="1"/>
    <col min="8969" max="8969" width="32" style="4" customWidth="1"/>
    <col min="8970" max="8970" width="5.5546875" style="4" customWidth="1"/>
    <col min="8971" max="8971" width="6.33203125" style="4" customWidth="1"/>
    <col min="8972" max="8972" width="2.44140625" style="4" customWidth="1"/>
    <col min="8973" max="8973" width="9.109375" style="4" customWidth="1"/>
    <col min="8974" max="8974" width="2.88671875" style="4" customWidth="1"/>
    <col min="8975" max="8975" width="12.109375" style="4" customWidth="1"/>
    <col min="8976" max="8976" width="3.6640625" style="4" customWidth="1"/>
    <col min="8977" max="8977" width="4.88671875" style="4" customWidth="1"/>
    <col min="8978" max="8978" width="26" style="4" customWidth="1"/>
    <col min="8979" max="8979" width="3.109375" style="4" customWidth="1"/>
    <col min="8980" max="8980" width="6.77734375" style="4" customWidth="1"/>
    <col min="8981" max="8981" width="15.109375" style="4" customWidth="1"/>
    <col min="8982" max="8982" width="8.6640625" style="4"/>
    <col min="8983" max="8983" width="9.33203125" style="4" customWidth="1"/>
    <col min="8984" max="8984" width="8.6640625" style="4"/>
    <col min="8985" max="8985" width="11.21875" style="4" customWidth="1"/>
    <col min="8986" max="9223" width="8.6640625" style="4"/>
    <col min="9224" max="9224" width="4.21875" style="4" customWidth="1"/>
    <col min="9225" max="9225" width="32" style="4" customWidth="1"/>
    <col min="9226" max="9226" width="5.5546875" style="4" customWidth="1"/>
    <col min="9227" max="9227" width="6.33203125" style="4" customWidth="1"/>
    <col min="9228" max="9228" width="2.44140625" style="4" customWidth="1"/>
    <col min="9229" max="9229" width="9.109375" style="4" customWidth="1"/>
    <col min="9230" max="9230" width="2.88671875" style="4" customWidth="1"/>
    <col min="9231" max="9231" width="12.109375" style="4" customWidth="1"/>
    <col min="9232" max="9232" width="3.6640625" style="4" customWidth="1"/>
    <col min="9233" max="9233" width="4.88671875" style="4" customWidth="1"/>
    <col min="9234" max="9234" width="26" style="4" customWidth="1"/>
    <col min="9235" max="9235" width="3.109375" style="4" customWidth="1"/>
    <col min="9236" max="9236" width="6.77734375" style="4" customWidth="1"/>
    <col min="9237" max="9237" width="15.109375" style="4" customWidth="1"/>
    <col min="9238" max="9238" width="8.6640625" style="4"/>
    <col min="9239" max="9239" width="9.33203125" style="4" customWidth="1"/>
    <col min="9240" max="9240" width="8.6640625" style="4"/>
    <col min="9241" max="9241" width="11.21875" style="4" customWidth="1"/>
    <col min="9242" max="9479" width="8.6640625" style="4"/>
    <col min="9480" max="9480" width="4.21875" style="4" customWidth="1"/>
    <col min="9481" max="9481" width="32" style="4" customWidth="1"/>
    <col min="9482" max="9482" width="5.5546875" style="4" customWidth="1"/>
    <col min="9483" max="9483" width="6.33203125" style="4" customWidth="1"/>
    <col min="9484" max="9484" width="2.44140625" style="4" customWidth="1"/>
    <col min="9485" max="9485" width="9.109375" style="4" customWidth="1"/>
    <col min="9486" max="9486" width="2.88671875" style="4" customWidth="1"/>
    <col min="9487" max="9487" width="12.109375" style="4" customWidth="1"/>
    <col min="9488" max="9488" width="3.6640625" style="4" customWidth="1"/>
    <col min="9489" max="9489" width="4.88671875" style="4" customWidth="1"/>
    <col min="9490" max="9490" width="26" style="4" customWidth="1"/>
    <col min="9491" max="9491" width="3.109375" style="4" customWidth="1"/>
    <col min="9492" max="9492" width="6.77734375" style="4" customWidth="1"/>
    <col min="9493" max="9493" width="15.109375" style="4" customWidth="1"/>
    <col min="9494" max="9494" width="8.6640625" style="4"/>
    <col min="9495" max="9495" width="9.33203125" style="4" customWidth="1"/>
    <col min="9496" max="9496" width="8.6640625" style="4"/>
    <col min="9497" max="9497" width="11.21875" style="4" customWidth="1"/>
    <col min="9498" max="9735" width="8.6640625" style="4"/>
    <col min="9736" max="9736" width="4.21875" style="4" customWidth="1"/>
    <col min="9737" max="9737" width="32" style="4" customWidth="1"/>
    <col min="9738" max="9738" width="5.5546875" style="4" customWidth="1"/>
    <col min="9739" max="9739" width="6.33203125" style="4" customWidth="1"/>
    <col min="9740" max="9740" width="2.44140625" style="4" customWidth="1"/>
    <col min="9741" max="9741" width="9.109375" style="4" customWidth="1"/>
    <col min="9742" max="9742" width="2.88671875" style="4" customWidth="1"/>
    <col min="9743" max="9743" width="12.109375" style="4" customWidth="1"/>
    <col min="9744" max="9744" width="3.6640625" style="4" customWidth="1"/>
    <col min="9745" max="9745" width="4.88671875" style="4" customWidth="1"/>
    <col min="9746" max="9746" width="26" style="4" customWidth="1"/>
    <col min="9747" max="9747" width="3.109375" style="4" customWidth="1"/>
    <col min="9748" max="9748" width="6.77734375" style="4" customWidth="1"/>
    <col min="9749" max="9749" width="15.109375" style="4" customWidth="1"/>
    <col min="9750" max="9750" width="8.6640625" style="4"/>
    <col min="9751" max="9751" width="9.33203125" style="4" customWidth="1"/>
    <col min="9752" max="9752" width="8.6640625" style="4"/>
    <col min="9753" max="9753" width="11.21875" style="4" customWidth="1"/>
    <col min="9754" max="9991" width="8.6640625" style="4"/>
    <col min="9992" max="9992" width="4.21875" style="4" customWidth="1"/>
    <col min="9993" max="9993" width="32" style="4" customWidth="1"/>
    <col min="9994" max="9994" width="5.5546875" style="4" customWidth="1"/>
    <col min="9995" max="9995" width="6.33203125" style="4" customWidth="1"/>
    <col min="9996" max="9996" width="2.44140625" style="4" customWidth="1"/>
    <col min="9997" max="9997" width="9.109375" style="4" customWidth="1"/>
    <col min="9998" max="9998" width="2.88671875" style="4" customWidth="1"/>
    <col min="9999" max="9999" width="12.109375" style="4" customWidth="1"/>
    <col min="10000" max="10000" width="3.6640625" style="4" customWidth="1"/>
    <col min="10001" max="10001" width="4.88671875" style="4" customWidth="1"/>
    <col min="10002" max="10002" width="26" style="4" customWidth="1"/>
    <col min="10003" max="10003" width="3.109375" style="4" customWidth="1"/>
    <col min="10004" max="10004" width="6.77734375" style="4" customWidth="1"/>
    <col min="10005" max="10005" width="15.109375" style="4" customWidth="1"/>
    <col min="10006" max="10006" width="8.6640625" style="4"/>
    <col min="10007" max="10007" width="9.33203125" style="4" customWidth="1"/>
    <col min="10008" max="10008" width="8.6640625" style="4"/>
    <col min="10009" max="10009" width="11.21875" style="4" customWidth="1"/>
    <col min="10010" max="10247" width="8.6640625" style="4"/>
    <col min="10248" max="10248" width="4.21875" style="4" customWidth="1"/>
    <col min="10249" max="10249" width="32" style="4" customWidth="1"/>
    <col min="10250" max="10250" width="5.5546875" style="4" customWidth="1"/>
    <col min="10251" max="10251" width="6.33203125" style="4" customWidth="1"/>
    <col min="10252" max="10252" width="2.44140625" style="4" customWidth="1"/>
    <col min="10253" max="10253" width="9.109375" style="4" customWidth="1"/>
    <col min="10254" max="10254" width="2.88671875" style="4" customWidth="1"/>
    <col min="10255" max="10255" width="12.109375" style="4" customWidth="1"/>
    <col min="10256" max="10256" width="3.6640625" style="4" customWidth="1"/>
    <col min="10257" max="10257" width="4.88671875" style="4" customWidth="1"/>
    <col min="10258" max="10258" width="26" style="4" customWidth="1"/>
    <col min="10259" max="10259" width="3.109375" style="4" customWidth="1"/>
    <col min="10260" max="10260" width="6.77734375" style="4" customWidth="1"/>
    <col min="10261" max="10261" width="15.109375" style="4" customWidth="1"/>
    <col min="10262" max="10262" width="8.6640625" style="4"/>
    <col min="10263" max="10263" width="9.33203125" style="4" customWidth="1"/>
    <col min="10264" max="10264" width="8.6640625" style="4"/>
    <col min="10265" max="10265" width="11.21875" style="4" customWidth="1"/>
    <col min="10266" max="10503" width="8.6640625" style="4"/>
    <col min="10504" max="10504" width="4.21875" style="4" customWidth="1"/>
    <col min="10505" max="10505" width="32" style="4" customWidth="1"/>
    <col min="10506" max="10506" width="5.5546875" style="4" customWidth="1"/>
    <col min="10507" max="10507" width="6.33203125" style="4" customWidth="1"/>
    <col min="10508" max="10508" width="2.44140625" style="4" customWidth="1"/>
    <col min="10509" max="10509" width="9.109375" style="4" customWidth="1"/>
    <col min="10510" max="10510" width="2.88671875" style="4" customWidth="1"/>
    <col min="10511" max="10511" width="12.109375" style="4" customWidth="1"/>
    <col min="10512" max="10512" width="3.6640625" style="4" customWidth="1"/>
    <col min="10513" max="10513" width="4.88671875" style="4" customWidth="1"/>
    <col min="10514" max="10514" width="26" style="4" customWidth="1"/>
    <col min="10515" max="10515" width="3.109375" style="4" customWidth="1"/>
    <col min="10516" max="10516" width="6.77734375" style="4" customWidth="1"/>
    <col min="10517" max="10517" width="15.109375" style="4" customWidth="1"/>
    <col min="10518" max="10518" width="8.6640625" style="4"/>
    <col min="10519" max="10519" width="9.33203125" style="4" customWidth="1"/>
    <col min="10520" max="10520" width="8.6640625" style="4"/>
    <col min="10521" max="10521" width="11.21875" style="4" customWidth="1"/>
    <col min="10522" max="10759" width="8.6640625" style="4"/>
    <col min="10760" max="10760" width="4.21875" style="4" customWidth="1"/>
    <col min="10761" max="10761" width="32" style="4" customWidth="1"/>
    <col min="10762" max="10762" width="5.5546875" style="4" customWidth="1"/>
    <col min="10763" max="10763" width="6.33203125" style="4" customWidth="1"/>
    <col min="10764" max="10764" width="2.44140625" style="4" customWidth="1"/>
    <col min="10765" max="10765" width="9.109375" style="4" customWidth="1"/>
    <col min="10766" max="10766" width="2.88671875" style="4" customWidth="1"/>
    <col min="10767" max="10767" width="12.109375" style="4" customWidth="1"/>
    <col min="10768" max="10768" width="3.6640625" style="4" customWidth="1"/>
    <col min="10769" max="10769" width="4.88671875" style="4" customWidth="1"/>
    <col min="10770" max="10770" width="26" style="4" customWidth="1"/>
    <col min="10771" max="10771" width="3.109375" style="4" customWidth="1"/>
    <col min="10772" max="10772" width="6.77734375" style="4" customWidth="1"/>
    <col min="10773" max="10773" width="15.109375" style="4" customWidth="1"/>
    <col min="10774" max="10774" width="8.6640625" style="4"/>
    <col min="10775" max="10775" width="9.33203125" style="4" customWidth="1"/>
    <col min="10776" max="10776" width="8.6640625" style="4"/>
    <col min="10777" max="10777" width="11.21875" style="4" customWidth="1"/>
    <col min="10778" max="11015" width="8.6640625" style="4"/>
    <col min="11016" max="11016" width="4.21875" style="4" customWidth="1"/>
    <col min="11017" max="11017" width="32" style="4" customWidth="1"/>
    <col min="11018" max="11018" width="5.5546875" style="4" customWidth="1"/>
    <col min="11019" max="11019" width="6.33203125" style="4" customWidth="1"/>
    <col min="11020" max="11020" width="2.44140625" style="4" customWidth="1"/>
    <col min="11021" max="11021" width="9.109375" style="4" customWidth="1"/>
    <col min="11022" max="11022" width="2.88671875" style="4" customWidth="1"/>
    <col min="11023" max="11023" width="12.109375" style="4" customWidth="1"/>
    <col min="11024" max="11024" width="3.6640625" style="4" customWidth="1"/>
    <col min="11025" max="11025" width="4.88671875" style="4" customWidth="1"/>
    <col min="11026" max="11026" width="26" style="4" customWidth="1"/>
    <col min="11027" max="11027" width="3.109375" style="4" customWidth="1"/>
    <col min="11028" max="11028" width="6.77734375" style="4" customWidth="1"/>
    <col min="11029" max="11029" width="15.109375" style="4" customWidth="1"/>
    <col min="11030" max="11030" width="8.6640625" style="4"/>
    <col min="11031" max="11031" width="9.33203125" style="4" customWidth="1"/>
    <col min="11032" max="11032" width="8.6640625" style="4"/>
    <col min="11033" max="11033" width="11.21875" style="4" customWidth="1"/>
    <col min="11034" max="11271" width="8.6640625" style="4"/>
    <col min="11272" max="11272" width="4.21875" style="4" customWidth="1"/>
    <col min="11273" max="11273" width="32" style="4" customWidth="1"/>
    <col min="11274" max="11274" width="5.5546875" style="4" customWidth="1"/>
    <col min="11275" max="11275" width="6.33203125" style="4" customWidth="1"/>
    <col min="11276" max="11276" width="2.44140625" style="4" customWidth="1"/>
    <col min="11277" max="11277" width="9.109375" style="4" customWidth="1"/>
    <col min="11278" max="11278" width="2.88671875" style="4" customWidth="1"/>
    <col min="11279" max="11279" width="12.109375" style="4" customWidth="1"/>
    <col min="11280" max="11280" width="3.6640625" style="4" customWidth="1"/>
    <col min="11281" max="11281" width="4.88671875" style="4" customWidth="1"/>
    <col min="11282" max="11282" width="26" style="4" customWidth="1"/>
    <col min="11283" max="11283" width="3.109375" style="4" customWidth="1"/>
    <col min="11284" max="11284" width="6.77734375" style="4" customWidth="1"/>
    <col min="11285" max="11285" width="15.109375" style="4" customWidth="1"/>
    <col min="11286" max="11286" width="8.6640625" style="4"/>
    <col min="11287" max="11287" width="9.33203125" style="4" customWidth="1"/>
    <col min="11288" max="11288" width="8.6640625" style="4"/>
    <col min="11289" max="11289" width="11.21875" style="4" customWidth="1"/>
    <col min="11290" max="11527" width="8.6640625" style="4"/>
    <col min="11528" max="11528" width="4.21875" style="4" customWidth="1"/>
    <col min="11529" max="11529" width="32" style="4" customWidth="1"/>
    <col min="11530" max="11530" width="5.5546875" style="4" customWidth="1"/>
    <col min="11531" max="11531" width="6.33203125" style="4" customWidth="1"/>
    <col min="11532" max="11532" width="2.44140625" style="4" customWidth="1"/>
    <col min="11533" max="11533" width="9.109375" style="4" customWidth="1"/>
    <col min="11534" max="11534" width="2.88671875" style="4" customWidth="1"/>
    <col min="11535" max="11535" width="12.109375" style="4" customWidth="1"/>
    <col min="11536" max="11536" width="3.6640625" style="4" customWidth="1"/>
    <col min="11537" max="11537" width="4.88671875" style="4" customWidth="1"/>
    <col min="11538" max="11538" width="26" style="4" customWidth="1"/>
    <col min="11539" max="11539" width="3.109375" style="4" customWidth="1"/>
    <col min="11540" max="11540" width="6.77734375" style="4" customWidth="1"/>
    <col min="11541" max="11541" width="15.109375" style="4" customWidth="1"/>
    <col min="11542" max="11542" width="8.6640625" style="4"/>
    <col min="11543" max="11543" width="9.33203125" style="4" customWidth="1"/>
    <col min="11544" max="11544" width="8.6640625" style="4"/>
    <col min="11545" max="11545" width="11.21875" style="4" customWidth="1"/>
    <col min="11546" max="11783" width="8.6640625" style="4"/>
    <col min="11784" max="11784" width="4.21875" style="4" customWidth="1"/>
    <col min="11785" max="11785" width="32" style="4" customWidth="1"/>
    <col min="11786" max="11786" width="5.5546875" style="4" customWidth="1"/>
    <col min="11787" max="11787" width="6.33203125" style="4" customWidth="1"/>
    <col min="11788" max="11788" width="2.44140625" style="4" customWidth="1"/>
    <col min="11789" max="11789" width="9.109375" style="4" customWidth="1"/>
    <col min="11790" max="11790" width="2.88671875" style="4" customWidth="1"/>
    <col min="11791" max="11791" width="12.109375" style="4" customWidth="1"/>
    <col min="11792" max="11792" width="3.6640625" style="4" customWidth="1"/>
    <col min="11793" max="11793" width="4.88671875" style="4" customWidth="1"/>
    <col min="11794" max="11794" width="26" style="4" customWidth="1"/>
    <col min="11795" max="11795" width="3.109375" style="4" customWidth="1"/>
    <col min="11796" max="11796" width="6.77734375" style="4" customWidth="1"/>
    <col min="11797" max="11797" width="15.109375" style="4" customWidth="1"/>
    <col min="11798" max="11798" width="8.6640625" style="4"/>
    <col min="11799" max="11799" width="9.33203125" style="4" customWidth="1"/>
    <col min="11800" max="11800" width="8.6640625" style="4"/>
    <col min="11801" max="11801" width="11.21875" style="4" customWidth="1"/>
    <col min="11802" max="12039" width="8.6640625" style="4"/>
    <col min="12040" max="12040" width="4.21875" style="4" customWidth="1"/>
    <col min="12041" max="12041" width="32" style="4" customWidth="1"/>
    <col min="12042" max="12042" width="5.5546875" style="4" customWidth="1"/>
    <col min="12043" max="12043" width="6.33203125" style="4" customWidth="1"/>
    <col min="12044" max="12044" width="2.44140625" style="4" customWidth="1"/>
    <col min="12045" max="12045" width="9.109375" style="4" customWidth="1"/>
    <col min="12046" max="12046" width="2.88671875" style="4" customWidth="1"/>
    <col min="12047" max="12047" width="12.109375" style="4" customWidth="1"/>
    <col min="12048" max="12048" width="3.6640625" style="4" customWidth="1"/>
    <col min="12049" max="12049" width="4.88671875" style="4" customWidth="1"/>
    <col min="12050" max="12050" width="26" style="4" customWidth="1"/>
    <col min="12051" max="12051" width="3.109375" style="4" customWidth="1"/>
    <col min="12052" max="12052" width="6.77734375" style="4" customWidth="1"/>
    <col min="12053" max="12053" width="15.109375" style="4" customWidth="1"/>
    <col min="12054" max="12054" width="8.6640625" style="4"/>
    <col min="12055" max="12055" width="9.33203125" style="4" customWidth="1"/>
    <col min="12056" max="12056" width="8.6640625" style="4"/>
    <col min="12057" max="12057" width="11.21875" style="4" customWidth="1"/>
    <col min="12058" max="12295" width="8.6640625" style="4"/>
    <col min="12296" max="12296" width="4.21875" style="4" customWidth="1"/>
    <col min="12297" max="12297" width="32" style="4" customWidth="1"/>
    <col min="12298" max="12298" width="5.5546875" style="4" customWidth="1"/>
    <col min="12299" max="12299" width="6.33203125" style="4" customWidth="1"/>
    <col min="12300" max="12300" width="2.44140625" style="4" customWidth="1"/>
    <col min="12301" max="12301" width="9.109375" style="4" customWidth="1"/>
    <col min="12302" max="12302" width="2.88671875" style="4" customWidth="1"/>
    <col min="12303" max="12303" width="12.109375" style="4" customWidth="1"/>
    <col min="12304" max="12304" width="3.6640625" style="4" customWidth="1"/>
    <col min="12305" max="12305" width="4.88671875" style="4" customWidth="1"/>
    <col min="12306" max="12306" width="26" style="4" customWidth="1"/>
    <col min="12307" max="12307" width="3.109375" style="4" customWidth="1"/>
    <col min="12308" max="12308" width="6.77734375" style="4" customWidth="1"/>
    <col min="12309" max="12309" width="15.109375" style="4" customWidth="1"/>
    <col min="12310" max="12310" width="8.6640625" style="4"/>
    <col min="12311" max="12311" width="9.33203125" style="4" customWidth="1"/>
    <col min="12312" max="12312" width="8.6640625" style="4"/>
    <col min="12313" max="12313" width="11.21875" style="4" customWidth="1"/>
    <col min="12314" max="12551" width="8.6640625" style="4"/>
    <col min="12552" max="12552" width="4.21875" style="4" customWidth="1"/>
    <col min="12553" max="12553" width="32" style="4" customWidth="1"/>
    <col min="12554" max="12554" width="5.5546875" style="4" customWidth="1"/>
    <col min="12555" max="12555" width="6.33203125" style="4" customWidth="1"/>
    <col min="12556" max="12556" width="2.44140625" style="4" customWidth="1"/>
    <col min="12557" max="12557" width="9.109375" style="4" customWidth="1"/>
    <col min="12558" max="12558" width="2.88671875" style="4" customWidth="1"/>
    <col min="12559" max="12559" width="12.109375" style="4" customWidth="1"/>
    <col min="12560" max="12560" width="3.6640625" style="4" customWidth="1"/>
    <col min="12561" max="12561" width="4.88671875" style="4" customWidth="1"/>
    <col min="12562" max="12562" width="26" style="4" customWidth="1"/>
    <col min="12563" max="12563" width="3.109375" style="4" customWidth="1"/>
    <col min="12564" max="12564" width="6.77734375" style="4" customWidth="1"/>
    <col min="12565" max="12565" width="15.109375" style="4" customWidth="1"/>
    <col min="12566" max="12566" width="8.6640625" style="4"/>
    <col min="12567" max="12567" width="9.33203125" style="4" customWidth="1"/>
    <col min="12568" max="12568" width="8.6640625" style="4"/>
    <col min="12569" max="12569" width="11.21875" style="4" customWidth="1"/>
    <col min="12570" max="12807" width="8.6640625" style="4"/>
    <col min="12808" max="12808" width="4.21875" style="4" customWidth="1"/>
    <col min="12809" max="12809" width="32" style="4" customWidth="1"/>
    <col min="12810" max="12810" width="5.5546875" style="4" customWidth="1"/>
    <col min="12811" max="12811" width="6.33203125" style="4" customWidth="1"/>
    <col min="12812" max="12812" width="2.44140625" style="4" customWidth="1"/>
    <col min="12813" max="12813" width="9.109375" style="4" customWidth="1"/>
    <col min="12814" max="12814" width="2.88671875" style="4" customWidth="1"/>
    <col min="12815" max="12815" width="12.109375" style="4" customWidth="1"/>
    <col min="12816" max="12816" width="3.6640625" style="4" customWidth="1"/>
    <col min="12817" max="12817" width="4.88671875" style="4" customWidth="1"/>
    <col min="12818" max="12818" width="26" style="4" customWidth="1"/>
    <col min="12819" max="12819" width="3.109375" style="4" customWidth="1"/>
    <col min="12820" max="12820" width="6.77734375" style="4" customWidth="1"/>
    <col min="12821" max="12821" width="15.109375" style="4" customWidth="1"/>
    <col min="12822" max="12822" width="8.6640625" style="4"/>
    <col min="12823" max="12823" width="9.33203125" style="4" customWidth="1"/>
    <col min="12824" max="12824" width="8.6640625" style="4"/>
    <col min="12825" max="12825" width="11.21875" style="4" customWidth="1"/>
    <col min="12826" max="13063" width="8.6640625" style="4"/>
    <col min="13064" max="13064" width="4.21875" style="4" customWidth="1"/>
    <col min="13065" max="13065" width="32" style="4" customWidth="1"/>
    <col min="13066" max="13066" width="5.5546875" style="4" customWidth="1"/>
    <col min="13067" max="13067" width="6.33203125" style="4" customWidth="1"/>
    <col min="13068" max="13068" width="2.44140625" style="4" customWidth="1"/>
    <col min="13069" max="13069" width="9.109375" style="4" customWidth="1"/>
    <col min="13070" max="13070" width="2.88671875" style="4" customWidth="1"/>
    <col min="13071" max="13071" width="12.109375" style="4" customWidth="1"/>
    <col min="13072" max="13072" width="3.6640625" style="4" customWidth="1"/>
    <col min="13073" max="13073" width="4.88671875" style="4" customWidth="1"/>
    <col min="13074" max="13074" width="26" style="4" customWidth="1"/>
    <col min="13075" max="13075" width="3.109375" style="4" customWidth="1"/>
    <col min="13076" max="13076" width="6.77734375" style="4" customWidth="1"/>
    <col min="13077" max="13077" width="15.109375" style="4" customWidth="1"/>
    <col min="13078" max="13078" width="8.6640625" style="4"/>
    <col min="13079" max="13079" width="9.33203125" style="4" customWidth="1"/>
    <col min="13080" max="13080" width="8.6640625" style="4"/>
    <col min="13081" max="13081" width="11.21875" style="4" customWidth="1"/>
    <col min="13082" max="13319" width="8.6640625" style="4"/>
    <col min="13320" max="13320" width="4.21875" style="4" customWidth="1"/>
    <col min="13321" max="13321" width="32" style="4" customWidth="1"/>
    <col min="13322" max="13322" width="5.5546875" style="4" customWidth="1"/>
    <col min="13323" max="13323" width="6.33203125" style="4" customWidth="1"/>
    <col min="13324" max="13324" width="2.44140625" style="4" customWidth="1"/>
    <col min="13325" max="13325" width="9.109375" style="4" customWidth="1"/>
    <col min="13326" max="13326" width="2.88671875" style="4" customWidth="1"/>
    <col min="13327" max="13327" width="12.109375" style="4" customWidth="1"/>
    <col min="13328" max="13328" width="3.6640625" style="4" customWidth="1"/>
    <col min="13329" max="13329" width="4.88671875" style="4" customWidth="1"/>
    <col min="13330" max="13330" width="26" style="4" customWidth="1"/>
    <col min="13331" max="13331" width="3.109375" style="4" customWidth="1"/>
    <col min="13332" max="13332" width="6.77734375" style="4" customWidth="1"/>
    <col min="13333" max="13333" width="15.109375" style="4" customWidth="1"/>
    <col min="13334" max="13334" width="8.6640625" style="4"/>
    <col min="13335" max="13335" width="9.33203125" style="4" customWidth="1"/>
    <col min="13336" max="13336" width="8.6640625" style="4"/>
    <col min="13337" max="13337" width="11.21875" style="4" customWidth="1"/>
    <col min="13338" max="13575" width="8.6640625" style="4"/>
    <col min="13576" max="13576" width="4.21875" style="4" customWidth="1"/>
    <col min="13577" max="13577" width="32" style="4" customWidth="1"/>
    <col min="13578" max="13578" width="5.5546875" style="4" customWidth="1"/>
    <col min="13579" max="13579" width="6.33203125" style="4" customWidth="1"/>
    <col min="13580" max="13580" width="2.44140625" style="4" customWidth="1"/>
    <col min="13581" max="13581" width="9.109375" style="4" customWidth="1"/>
    <col min="13582" max="13582" width="2.88671875" style="4" customWidth="1"/>
    <col min="13583" max="13583" width="12.109375" style="4" customWidth="1"/>
    <col min="13584" max="13584" width="3.6640625" style="4" customWidth="1"/>
    <col min="13585" max="13585" width="4.88671875" style="4" customWidth="1"/>
    <col min="13586" max="13586" width="26" style="4" customWidth="1"/>
    <col min="13587" max="13587" width="3.109375" style="4" customWidth="1"/>
    <col min="13588" max="13588" width="6.77734375" style="4" customWidth="1"/>
    <col min="13589" max="13589" width="15.109375" style="4" customWidth="1"/>
    <col min="13590" max="13590" width="8.6640625" style="4"/>
    <col min="13591" max="13591" width="9.33203125" style="4" customWidth="1"/>
    <col min="13592" max="13592" width="8.6640625" style="4"/>
    <col min="13593" max="13593" width="11.21875" style="4" customWidth="1"/>
    <col min="13594" max="13831" width="8.6640625" style="4"/>
    <col min="13832" max="13832" width="4.21875" style="4" customWidth="1"/>
    <col min="13833" max="13833" width="32" style="4" customWidth="1"/>
    <col min="13834" max="13834" width="5.5546875" style="4" customWidth="1"/>
    <col min="13835" max="13835" width="6.33203125" style="4" customWidth="1"/>
    <col min="13836" max="13836" width="2.44140625" style="4" customWidth="1"/>
    <col min="13837" max="13837" width="9.109375" style="4" customWidth="1"/>
    <col min="13838" max="13838" width="2.88671875" style="4" customWidth="1"/>
    <col min="13839" max="13839" width="12.109375" style="4" customWidth="1"/>
    <col min="13840" max="13840" width="3.6640625" style="4" customWidth="1"/>
    <col min="13841" max="13841" width="4.88671875" style="4" customWidth="1"/>
    <col min="13842" max="13842" width="26" style="4" customWidth="1"/>
    <col min="13843" max="13843" width="3.109375" style="4" customWidth="1"/>
    <col min="13844" max="13844" width="6.77734375" style="4" customWidth="1"/>
    <col min="13845" max="13845" width="15.109375" style="4" customWidth="1"/>
    <col min="13846" max="13846" width="8.6640625" style="4"/>
    <col min="13847" max="13847" width="9.33203125" style="4" customWidth="1"/>
    <col min="13848" max="13848" width="8.6640625" style="4"/>
    <col min="13849" max="13849" width="11.21875" style="4" customWidth="1"/>
    <col min="13850" max="14087" width="8.6640625" style="4"/>
    <col min="14088" max="14088" width="4.21875" style="4" customWidth="1"/>
    <col min="14089" max="14089" width="32" style="4" customWidth="1"/>
    <col min="14090" max="14090" width="5.5546875" style="4" customWidth="1"/>
    <col min="14091" max="14091" width="6.33203125" style="4" customWidth="1"/>
    <col min="14092" max="14092" width="2.44140625" style="4" customWidth="1"/>
    <col min="14093" max="14093" width="9.109375" style="4" customWidth="1"/>
    <col min="14094" max="14094" width="2.88671875" style="4" customWidth="1"/>
    <col min="14095" max="14095" width="12.109375" style="4" customWidth="1"/>
    <col min="14096" max="14096" width="3.6640625" style="4" customWidth="1"/>
    <col min="14097" max="14097" width="4.88671875" style="4" customWidth="1"/>
    <col min="14098" max="14098" width="26" style="4" customWidth="1"/>
    <col min="14099" max="14099" width="3.109375" style="4" customWidth="1"/>
    <col min="14100" max="14100" width="6.77734375" style="4" customWidth="1"/>
    <col min="14101" max="14101" width="15.109375" style="4" customWidth="1"/>
    <col min="14102" max="14102" width="8.6640625" style="4"/>
    <col min="14103" max="14103" width="9.33203125" style="4" customWidth="1"/>
    <col min="14104" max="14104" width="8.6640625" style="4"/>
    <col min="14105" max="14105" width="11.21875" style="4" customWidth="1"/>
    <col min="14106" max="14343" width="8.6640625" style="4"/>
    <col min="14344" max="14344" width="4.21875" style="4" customWidth="1"/>
    <col min="14345" max="14345" width="32" style="4" customWidth="1"/>
    <col min="14346" max="14346" width="5.5546875" style="4" customWidth="1"/>
    <col min="14347" max="14347" width="6.33203125" style="4" customWidth="1"/>
    <col min="14348" max="14348" width="2.44140625" style="4" customWidth="1"/>
    <col min="14349" max="14349" width="9.109375" style="4" customWidth="1"/>
    <col min="14350" max="14350" width="2.88671875" style="4" customWidth="1"/>
    <col min="14351" max="14351" width="12.109375" style="4" customWidth="1"/>
    <col min="14352" max="14352" width="3.6640625" style="4" customWidth="1"/>
    <col min="14353" max="14353" width="4.88671875" style="4" customWidth="1"/>
    <col min="14354" max="14354" width="26" style="4" customWidth="1"/>
    <col min="14355" max="14355" width="3.109375" style="4" customWidth="1"/>
    <col min="14356" max="14356" width="6.77734375" style="4" customWidth="1"/>
    <col min="14357" max="14357" width="15.109375" style="4" customWidth="1"/>
    <col min="14358" max="14358" width="8.6640625" style="4"/>
    <col min="14359" max="14359" width="9.33203125" style="4" customWidth="1"/>
    <col min="14360" max="14360" width="8.6640625" style="4"/>
    <col min="14361" max="14361" width="11.21875" style="4" customWidth="1"/>
    <col min="14362" max="14599" width="8.6640625" style="4"/>
    <col min="14600" max="14600" width="4.21875" style="4" customWidth="1"/>
    <col min="14601" max="14601" width="32" style="4" customWidth="1"/>
    <col min="14602" max="14602" width="5.5546875" style="4" customWidth="1"/>
    <col min="14603" max="14603" width="6.33203125" style="4" customWidth="1"/>
    <col min="14604" max="14604" width="2.44140625" style="4" customWidth="1"/>
    <col min="14605" max="14605" width="9.109375" style="4" customWidth="1"/>
    <col min="14606" max="14606" width="2.88671875" style="4" customWidth="1"/>
    <col min="14607" max="14607" width="12.109375" style="4" customWidth="1"/>
    <col min="14608" max="14608" width="3.6640625" style="4" customWidth="1"/>
    <col min="14609" max="14609" width="4.88671875" style="4" customWidth="1"/>
    <col min="14610" max="14610" width="26" style="4" customWidth="1"/>
    <col min="14611" max="14611" width="3.109375" style="4" customWidth="1"/>
    <col min="14612" max="14612" width="6.77734375" style="4" customWidth="1"/>
    <col min="14613" max="14613" width="15.109375" style="4" customWidth="1"/>
    <col min="14614" max="14614" width="8.6640625" style="4"/>
    <col min="14615" max="14615" width="9.33203125" style="4" customWidth="1"/>
    <col min="14616" max="14616" width="8.6640625" style="4"/>
    <col min="14617" max="14617" width="11.21875" style="4" customWidth="1"/>
    <col min="14618" max="14855" width="8.6640625" style="4"/>
    <col min="14856" max="14856" width="4.21875" style="4" customWidth="1"/>
    <col min="14857" max="14857" width="32" style="4" customWidth="1"/>
    <col min="14858" max="14858" width="5.5546875" style="4" customWidth="1"/>
    <col min="14859" max="14859" width="6.33203125" style="4" customWidth="1"/>
    <col min="14860" max="14860" width="2.44140625" style="4" customWidth="1"/>
    <col min="14861" max="14861" width="9.109375" style="4" customWidth="1"/>
    <col min="14862" max="14862" width="2.88671875" style="4" customWidth="1"/>
    <col min="14863" max="14863" width="12.109375" style="4" customWidth="1"/>
    <col min="14864" max="14864" width="3.6640625" style="4" customWidth="1"/>
    <col min="14865" max="14865" width="4.88671875" style="4" customWidth="1"/>
    <col min="14866" max="14866" width="26" style="4" customWidth="1"/>
    <col min="14867" max="14867" width="3.109375" style="4" customWidth="1"/>
    <col min="14868" max="14868" width="6.77734375" style="4" customWidth="1"/>
    <col min="14869" max="14869" width="15.109375" style="4" customWidth="1"/>
    <col min="14870" max="14870" width="8.6640625" style="4"/>
    <col min="14871" max="14871" width="9.33203125" style="4" customWidth="1"/>
    <col min="14872" max="14872" width="8.6640625" style="4"/>
    <col min="14873" max="14873" width="11.21875" style="4" customWidth="1"/>
    <col min="14874" max="15111" width="8.6640625" style="4"/>
    <col min="15112" max="15112" width="4.21875" style="4" customWidth="1"/>
    <col min="15113" max="15113" width="32" style="4" customWidth="1"/>
    <col min="15114" max="15114" width="5.5546875" style="4" customWidth="1"/>
    <col min="15115" max="15115" width="6.33203125" style="4" customWidth="1"/>
    <col min="15116" max="15116" width="2.44140625" style="4" customWidth="1"/>
    <col min="15117" max="15117" width="9.109375" style="4" customWidth="1"/>
    <col min="15118" max="15118" width="2.88671875" style="4" customWidth="1"/>
    <col min="15119" max="15119" width="12.109375" style="4" customWidth="1"/>
    <col min="15120" max="15120" width="3.6640625" style="4" customWidth="1"/>
    <col min="15121" max="15121" width="4.88671875" style="4" customWidth="1"/>
    <col min="15122" max="15122" width="26" style="4" customWidth="1"/>
    <col min="15123" max="15123" width="3.109375" style="4" customWidth="1"/>
    <col min="15124" max="15124" width="6.77734375" style="4" customWidth="1"/>
    <col min="15125" max="15125" width="15.109375" style="4" customWidth="1"/>
    <col min="15126" max="15126" width="8.6640625" style="4"/>
    <col min="15127" max="15127" width="9.33203125" style="4" customWidth="1"/>
    <col min="15128" max="15128" width="8.6640625" style="4"/>
    <col min="15129" max="15129" width="11.21875" style="4" customWidth="1"/>
    <col min="15130" max="15367" width="8.6640625" style="4"/>
    <col min="15368" max="15368" width="4.21875" style="4" customWidth="1"/>
    <col min="15369" max="15369" width="32" style="4" customWidth="1"/>
    <col min="15370" max="15370" width="5.5546875" style="4" customWidth="1"/>
    <col min="15371" max="15371" width="6.33203125" style="4" customWidth="1"/>
    <col min="15372" max="15372" width="2.44140625" style="4" customWidth="1"/>
    <col min="15373" max="15373" width="9.109375" style="4" customWidth="1"/>
    <col min="15374" max="15374" width="2.88671875" style="4" customWidth="1"/>
    <col min="15375" max="15375" width="12.109375" style="4" customWidth="1"/>
    <col min="15376" max="15376" width="3.6640625" style="4" customWidth="1"/>
    <col min="15377" max="15377" width="4.88671875" style="4" customWidth="1"/>
    <col min="15378" max="15378" width="26" style="4" customWidth="1"/>
    <col min="15379" max="15379" width="3.109375" style="4" customWidth="1"/>
    <col min="15380" max="15380" width="6.77734375" style="4" customWidth="1"/>
    <col min="15381" max="15381" width="15.109375" style="4" customWidth="1"/>
    <col min="15382" max="15382" width="8.6640625" style="4"/>
    <col min="15383" max="15383" width="9.33203125" style="4" customWidth="1"/>
    <col min="15384" max="15384" width="8.6640625" style="4"/>
    <col min="15385" max="15385" width="11.21875" style="4" customWidth="1"/>
    <col min="15386" max="15623" width="8.6640625" style="4"/>
    <col min="15624" max="15624" width="4.21875" style="4" customWidth="1"/>
    <col min="15625" max="15625" width="32" style="4" customWidth="1"/>
    <col min="15626" max="15626" width="5.5546875" style="4" customWidth="1"/>
    <col min="15627" max="15627" width="6.33203125" style="4" customWidth="1"/>
    <col min="15628" max="15628" width="2.44140625" style="4" customWidth="1"/>
    <col min="15629" max="15629" width="9.109375" style="4" customWidth="1"/>
    <col min="15630" max="15630" width="2.88671875" style="4" customWidth="1"/>
    <col min="15631" max="15631" width="12.109375" style="4" customWidth="1"/>
    <col min="15632" max="15632" width="3.6640625" style="4" customWidth="1"/>
    <col min="15633" max="15633" width="4.88671875" style="4" customWidth="1"/>
    <col min="15634" max="15634" width="26" style="4" customWidth="1"/>
    <col min="15635" max="15635" width="3.109375" style="4" customWidth="1"/>
    <col min="15636" max="15636" width="6.77734375" style="4" customWidth="1"/>
    <col min="15637" max="15637" width="15.109375" style="4" customWidth="1"/>
    <col min="15638" max="15638" width="8.6640625" style="4"/>
    <col min="15639" max="15639" width="9.33203125" style="4" customWidth="1"/>
    <col min="15640" max="15640" width="8.6640625" style="4"/>
    <col min="15641" max="15641" width="11.21875" style="4" customWidth="1"/>
    <col min="15642" max="15879" width="8.6640625" style="4"/>
    <col min="15880" max="15880" width="4.21875" style="4" customWidth="1"/>
    <col min="15881" max="15881" width="32" style="4" customWidth="1"/>
    <col min="15882" max="15882" width="5.5546875" style="4" customWidth="1"/>
    <col min="15883" max="15883" width="6.33203125" style="4" customWidth="1"/>
    <col min="15884" max="15884" width="2.44140625" style="4" customWidth="1"/>
    <col min="15885" max="15885" width="9.109375" style="4" customWidth="1"/>
    <col min="15886" max="15886" width="2.88671875" style="4" customWidth="1"/>
    <col min="15887" max="15887" width="12.109375" style="4" customWidth="1"/>
    <col min="15888" max="15888" width="3.6640625" style="4" customWidth="1"/>
    <col min="15889" max="15889" width="4.88671875" style="4" customWidth="1"/>
    <col min="15890" max="15890" width="26" style="4" customWidth="1"/>
    <col min="15891" max="15891" width="3.109375" style="4" customWidth="1"/>
    <col min="15892" max="15892" width="6.77734375" style="4" customWidth="1"/>
    <col min="15893" max="15893" width="15.109375" style="4" customWidth="1"/>
    <col min="15894" max="15894" width="8.6640625" style="4"/>
    <col min="15895" max="15895" width="9.33203125" style="4" customWidth="1"/>
    <col min="15896" max="15896" width="8.6640625" style="4"/>
    <col min="15897" max="15897" width="11.21875" style="4" customWidth="1"/>
    <col min="15898" max="16384" width="8.6640625" style="4"/>
  </cols>
  <sheetData>
    <row r="1" spans="1:7" s="342" customFormat="1" ht="12.75">
      <c r="A1" s="1252"/>
      <c r="B1" s="1253"/>
      <c r="C1" s="1253"/>
      <c r="D1" s="1254"/>
      <c r="E1" s="1175"/>
      <c r="F1" s="496"/>
      <c r="G1" s="2"/>
    </row>
    <row r="2" spans="1:7" s="342" customFormat="1" ht="12.75">
      <c r="A2" s="352"/>
      <c r="B2" s="1415" t="s">
        <v>745</v>
      </c>
      <c r="C2" s="1416"/>
      <c r="D2" s="1416"/>
      <c r="E2" s="1416"/>
      <c r="F2" s="1416"/>
      <c r="G2" s="1416"/>
    </row>
    <row r="3" spans="1:7" s="342" customFormat="1" ht="12.75">
      <c r="A3" s="352"/>
      <c r="B3" s="495"/>
      <c r="C3" s="495"/>
      <c r="D3" s="496"/>
      <c r="E3" s="1175"/>
      <c r="F3" s="496"/>
      <c r="G3" s="2"/>
    </row>
    <row r="4" spans="1:7" s="1259" customFormat="1" ht="15.75" customHeight="1">
      <c r="A4" s="1255"/>
      <c r="B4" s="1256" t="s">
        <v>90</v>
      </c>
      <c r="C4" s="1257"/>
      <c r="D4" s="1258"/>
      <c r="E4" s="1417" t="s">
        <v>94</v>
      </c>
      <c r="F4" s="1418"/>
      <c r="G4" s="1418"/>
    </row>
    <row r="5" spans="1:7" s="1259" customFormat="1" ht="142.5" customHeight="1">
      <c r="A5" s="1255"/>
      <c r="B5" s="1260" t="s">
        <v>746</v>
      </c>
      <c r="C5" s="1261"/>
      <c r="D5" s="1262"/>
      <c r="E5" s="1419" t="s">
        <v>95</v>
      </c>
      <c r="F5" s="1419"/>
      <c r="G5" s="1419"/>
    </row>
    <row r="6" spans="1:7" s="342" customFormat="1" ht="12.75">
      <c r="A6" s="352"/>
      <c r="B6" s="1130"/>
      <c r="C6" s="1130"/>
      <c r="D6" s="1132"/>
      <c r="E6" s="1425"/>
      <c r="F6" s="1426"/>
      <c r="G6" s="1426"/>
    </row>
    <row r="7" spans="1:7" s="1259" customFormat="1" ht="12.75">
      <c r="A7" s="1255"/>
      <c r="B7" s="1256" t="s">
        <v>92</v>
      </c>
      <c r="C7" s="1257"/>
      <c r="D7" s="1258"/>
      <c r="E7" s="1417" t="s">
        <v>96</v>
      </c>
      <c r="F7" s="1418"/>
      <c r="G7" s="1418"/>
    </row>
    <row r="8" spans="1:7" s="342" customFormat="1" ht="150.75" customHeight="1">
      <c r="A8" s="352"/>
      <c r="B8" s="1260" t="s">
        <v>747</v>
      </c>
      <c r="C8" s="495"/>
      <c r="D8" s="496"/>
      <c r="E8" s="1421" t="s">
        <v>748</v>
      </c>
      <c r="F8" s="1422"/>
      <c r="G8" s="1422"/>
    </row>
    <row r="9" spans="1:7" s="342" customFormat="1" ht="52.5" customHeight="1">
      <c r="A9" s="352"/>
      <c r="B9" s="1260" t="s">
        <v>749</v>
      </c>
      <c r="C9" s="495"/>
      <c r="D9" s="496"/>
      <c r="E9" s="902"/>
      <c r="F9" s="1263"/>
      <c r="G9" s="1263"/>
    </row>
    <row r="10" spans="1:7" s="342" customFormat="1" ht="37.5" customHeight="1">
      <c r="A10" s="352"/>
      <c r="B10" s="1260" t="s">
        <v>750</v>
      </c>
      <c r="C10" s="495"/>
      <c r="D10" s="496"/>
      <c r="E10" s="902"/>
      <c r="F10" s="1263"/>
      <c r="G10" s="1263"/>
    </row>
    <row r="11" spans="1:7" s="342" customFormat="1" ht="40.5" customHeight="1">
      <c r="A11" s="352"/>
      <c r="B11" s="1260" t="s">
        <v>751</v>
      </c>
      <c r="C11" s="495"/>
      <c r="D11" s="496"/>
      <c r="E11" s="902"/>
      <c r="F11" s="1263"/>
      <c r="G11" s="1263"/>
    </row>
    <row r="12" spans="1:7" s="342" customFormat="1" ht="38.25" customHeight="1">
      <c r="A12" s="352"/>
      <c r="B12" s="1260" t="s">
        <v>752</v>
      </c>
      <c r="C12" s="495"/>
      <c r="D12" s="496"/>
      <c r="E12" s="902"/>
      <c r="F12" s="1263"/>
      <c r="G12" s="1263"/>
    </row>
    <row r="13" spans="1:7" s="342" customFormat="1" ht="36.75" customHeight="1">
      <c r="A13" s="352"/>
      <c r="B13" s="1260" t="s">
        <v>753</v>
      </c>
      <c r="C13" s="495"/>
      <c r="D13" s="496"/>
      <c r="E13" s="902"/>
      <c r="F13" s="1263"/>
      <c r="G13" s="1263"/>
    </row>
    <row r="14" spans="1:7" s="342" customFormat="1" ht="20.25" customHeight="1">
      <c r="A14" s="352"/>
      <c r="B14" s="1260" t="s">
        <v>754</v>
      </c>
      <c r="C14" s="495"/>
      <c r="D14" s="496"/>
      <c r="E14" s="902"/>
      <c r="F14" s="1263"/>
      <c r="G14" s="1263"/>
    </row>
    <row r="15" spans="1:7" s="342" customFormat="1" ht="54.75" customHeight="1">
      <c r="A15" s="352"/>
      <c r="B15" s="1260" t="s">
        <v>755</v>
      </c>
      <c r="C15" s="495"/>
      <c r="D15" s="496"/>
      <c r="E15" s="902"/>
      <c r="F15" s="1263"/>
      <c r="G15" s="1263"/>
    </row>
    <row r="16" spans="1:7" s="342" customFormat="1" ht="36" customHeight="1">
      <c r="A16" s="352"/>
      <c r="B16" s="1260" t="s">
        <v>756</v>
      </c>
      <c r="C16" s="495"/>
      <c r="D16" s="496"/>
      <c r="E16" s="902"/>
      <c r="F16" s="1263"/>
      <c r="G16" s="1263"/>
    </row>
    <row r="17" spans="1:8" s="342" customFormat="1" ht="33.75" customHeight="1">
      <c r="A17" s="352"/>
      <c r="B17" s="1260" t="s">
        <v>757</v>
      </c>
      <c r="C17" s="495"/>
      <c r="D17" s="496"/>
      <c r="E17" s="1175"/>
      <c r="F17" s="496"/>
      <c r="G17" s="2"/>
    </row>
    <row r="18" spans="1:8" s="342" customFormat="1" ht="30" customHeight="1">
      <c r="A18" s="352"/>
      <c r="B18" s="1260" t="s">
        <v>758</v>
      </c>
      <c r="C18" s="495"/>
      <c r="D18" s="496"/>
      <c r="E18" s="1423"/>
      <c r="F18" s="1424"/>
      <c r="G18" s="1424"/>
    </row>
    <row r="19" spans="1:8" s="342" customFormat="1" ht="15.75" customHeight="1">
      <c r="A19" s="352"/>
      <c r="B19" s="1257"/>
      <c r="C19" s="495"/>
      <c r="D19" s="496"/>
      <c r="E19" s="1420"/>
      <c r="F19" s="1420"/>
      <c r="G19" s="1420"/>
    </row>
    <row r="20" spans="1:8" s="342" customFormat="1" ht="12.75">
      <c r="A20" s="352"/>
      <c r="B20" s="1257"/>
      <c r="C20" s="495"/>
      <c r="D20" s="496"/>
      <c r="E20" s="1175"/>
      <c r="F20" s="496"/>
      <c r="G20" s="2"/>
    </row>
    <row r="21" spans="1:8" s="342" customFormat="1" ht="12.75">
      <c r="A21" s="352"/>
      <c r="B21" s="1257" t="s">
        <v>759</v>
      </c>
      <c r="C21" s="495"/>
      <c r="D21" s="496"/>
      <c r="E21" s="1175"/>
      <c r="F21" s="496"/>
      <c r="G21" s="2"/>
    </row>
    <row r="22" spans="1:8" s="355" customFormat="1" ht="15.95" customHeight="1" thickBot="1">
      <c r="A22" s="352"/>
      <c r="B22" s="495"/>
      <c r="C22" s="495"/>
      <c r="D22" s="496"/>
      <c r="E22" s="1175"/>
      <c r="F22" s="496"/>
      <c r="G22" s="2"/>
      <c r="H22" s="342"/>
    </row>
    <row r="23" spans="1:8" s="783" customFormat="1" ht="26.25" thickBot="1">
      <c r="A23" s="1209" t="s">
        <v>116</v>
      </c>
      <c r="B23" s="1075" t="s">
        <v>117</v>
      </c>
      <c r="C23" s="1076" t="s">
        <v>118</v>
      </c>
      <c r="D23" s="1077" t="s">
        <v>119</v>
      </c>
      <c r="E23" s="1078" t="s">
        <v>120</v>
      </c>
      <c r="F23" s="1078"/>
      <c r="G23" s="1264" t="s">
        <v>121</v>
      </c>
    </row>
    <row r="24" spans="1:8" s="387" customFormat="1" ht="12.75">
      <c r="A24" s="352"/>
      <c r="B24" s="495"/>
      <c r="C24" s="1204"/>
      <c r="D24" s="496"/>
      <c r="E24" s="1175"/>
      <c r="F24" s="496"/>
      <c r="G24" s="2"/>
      <c r="H24" s="386"/>
    </row>
    <row r="25" spans="1:8" s="386" customFormat="1" ht="12.75">
      <c r="A25" s="553" t="s">
        <v>358</v>
      </c>
      <c r="B25" s="387" t="s">
        <v>760</v>
      </c>
      <c r="C25" s="1080"/>
      <c r="D25" s="1081"/>
      <c r="E25" s="1082"/>
      <c r="F25" s="387"/>
      <c r="G25" s="381"/>
      <c r="H25" s="387"/>
    </row>
    <row r="26" spans="1:8" s="386" customFormat="1" ht="12.75">
      <c r="A26" s="553"/>
      <c r="B26" s="387"/>
      <c r="C26" s="1080"/>
      <c r="D26" s="1081"/>
      <c r="E26" s="1082"/>
      <c r="F26" s="387"/>
      <c r="G26" s="381"/>
      <c r="H26" s="387"/>
    </row>
    <row r="27" spans="1:8" s="386" customFormat="1" ht="12.75">
      <c r="A27" s="553" t="s">
        <v>761</v>
      </c>
      <c r="B27" s="387" t="s">
        <v>762</v>
      </c>
      <c r="C27" s="1080"/>
      <c r="D27" s="1081"/>
      <c r="E27" s="1082"/>
      <c r="F27" s="387"/>
      <c r="G27" s="381"/>
      <c r="H27" s="387"/>
    </row>
    <row r="28" spans="1:8" s="355" customFormat="1" ht="12.75">
      <c r="A28" s="553"/>
      <c r="B28" s="387" t="s">
        <v>763</v>
      </c>
      <c r="C28" s="1080"/>
      <c r="D28" s="1265"/>
      <c r="E28" s="302"/>
      <c r="F28" s="1266"/>
      <c r="G28" s="1267"/>
    </row>
    <row r="29" spans="1:8" s="355" customFormat="1" ht="12.75">
      <c r="A29" s="553"/>
      <c r="B29" s="387"/>
      <c r="C29" s="1080"/>
      <c r="D29" s="1265"/>
      <c r="E29" s="302"/>
      <c r="F29" s="1266"/>
      <c r="G29" s="1267"/>
    </row>
    <row r="30" spans="1:8" s="387" customFormat="1" ht="25.5">
      <c r="A30" s="553" t="s">
        <v>764</v>
      </c>
      <c r="B30" s="1085" t="s">
        <v>765</v>
      </c>
      <c r="C30" s="1086"/>
      <c r="D30" s="1087"/>
      <c r="E30" s="302"/>
      <c r="G30" s="1267"/>
    </row>
    <row r="31" spans="1:8" s="387" customFormat="1" ht="12.75">
      <c r="A31" s="553"/>
      <c r="B31" s="1088" t="s">
        <v>766</v>
      </c>
      <c r="C31" s="1086" t="s">
        <v>767</v>
      </c>
      <c r="D31" s="1087">
        <v>1950</v>
      </c>
      <c r="E31" s="158"/>
      <c r="G31" s="2">
        <f>D31*E31</f>
        <v>0</v>
      </c>
    </row>
    <row r="32" spans="1:8" s="387" customFormat="1" ht="12.75">
      <c r="A32" s="553"/>
      <c r="B32" s="1085"/>
      <c r="C32" s="1086"/>
      <c r="D32" s="1081"/>
      <c r="E32" s="160"/>
      <c r="G32" s="381"/>
    </row>
    <row r="33" spans="1:8" s="387" customFormat="1" ht="12.75">
      <c r="A33" s="553"/>
      <c r="B33" s="1088" t="s">
        <v>768</v>
      </c>
      <c r="C33" s="1086" t="s">
        <v>767</v>
      </c>
      <c r="D33" s="1087">
        <v>894</v>
      </c>
      <c r="E33" s="158"/>
      <c r="G33" s="2">
        <f>D33*E33</f>
        <v>0</v>
      </c>
    </row>
    <row r="34" spans="1:8" s="387" customFormat="1" ht="12.75">
      <c r="A34" s="553"/>
      <c r="B34" s="1088"/>
      <c r="C34" s="1086"/>
      <c r="D34" s="1087"/>
      <c r="E34" s="157"/>
      <c r="G34" s="302"/>
    </row>
    <row r="35" spans="1:8" s="387" customFormat="1" ht="12.75">
      <c r="A35" s="553"/>
      <c r="B35" s="1088" t="s">
        <v>769</v>
      </c>
      <c r="C35" s="1086" t="s">
        <v>767</v>
      </c>
      <c r="D35" s="1087">
        <v>26</v>
      </c>
      <c r="E35" s="158"/>
      <c r="G35" s="2">
        <f>D35*E35</f>
        <v>0</v>
      </c>
    </row>
    <row r="36" spans="1:8" s="387" customFormat="1" ht="12.75">
      <c r="A36" s="553"/>
      <c r="B36" s="1088"/>
      <c r="C36" s="1086"/>
      <c r="D36" s="1087"/>
      <c r="E36" s="157"/>
      <c r="G36" s="302"/>
    </row>
    <row r="37" spans="1:8" s="387" customFormat="1" ht="12.75">
      <c r="A37" s="553"/>
      <c r="B37" s="1088" t="s">
        <v>770</v>
      </c>
      <c r="C37" s="1086" t="s">
        <v>767</v>
      </c>
      <c r="D37" s="1087">
        <v>297</v>
      </c>
      <c r="E37" s="158"/>
      <c r="G37" s="2">
        <f>D37*E37</f>
        <v>0</v>
      </c>
    </row>
    <row r="38" spans="1:8" s="387" customFormat="1" ht="12.75">
      <c r="A38" s="553"/>
      <c r="B38" s="1085"/>
      <c r="C38" s="1086"/>
      <c r="D38" s="1081"/>
      <c r="E38" s="160"/>
      <c r="G38" s="381"/>
    </row>
    <row r="39" spans="1:8" s="472" customFormat="1" ht="65.25" customHeight="1">
      <c r="A39" s="553" t="s">
        <v>771</v>
      </c>
      <c r="B39" s="1088" t="s">
        <v>772</v>
      </c>
      <c r="C39" s="1086" t="s">
        <v>338</v>
      </c>
      <c r="D39" s="1087">
        <v>3</v>
      </c>
      <c r="E39" s="159"/>
      <c r="F39" s="387"/>
      <c r="G39" s="2">
        <f>D39*E39</f>
        <v>0</v>
      </c>
      <c r="H39" s="387"/>
    </row>
    <row r="40" spans="1:8" s="1158" customFormat="1" ht="12.75">
      <c r="A40" s="1172"/>
      <c r="B40" s="1108"/>
      <c r="C40" s="1109"/>
      <c r="D40" s="1168"/>
      <c r="E40" s="161"/>
      <c r="F40" s="545"/>
      <c r="G40" s="1112"/>
      <c r="H40" s="545"/>
    </row>
    <row r="41" spans="1:8" s="472" customFormat="1" ht="51" customHeight="1">
      <c r="A41" s="553" t="s">
        <v>773</v>
      </c>
      <c r="B41" s="1088" t="s">
        <v>774</v>
      </c>
      <c r="C41" s="1086" t="s">
        <v>338</v>
      </c>
      <c r="D41" s="1087">
        <v>40</v>
      </c>
      <c r="E41" s="159"/>
      <c r="F41" s="496"/>
      <c r="G41" s="2">
        <f>D41*E41</f>
        <v>0</v>
      </c>
      <c r="H41" s="387"/>
    </row>
    <row r="42" spans="1:8" s="545" customFormat="1" ht="12.75">
      <c r="A42" s="1172"/>
      <c r="B42" s="1108"/>
      <c r="C42" s="1109"/>
      <c r="D42" s="1110"/>
      <c r="E42" s="161"/>
      <c r="G42" s="1112"/>
      <c r="H42" s="1158"/>
    </row>
    <row r="43" spans="1:8" s="304" customFormat="1" ht="123" customHeight="1">
      <c r="A43" s="424" t="s">
        <v>775</v>
      </c>
      <c r="B43" s="1212" t="s">
        <v>1364</v>
      </c>
      <c r="C43" s="301" t="s">
        <v>158</v>
      </c>
      <c r="D43" s="302">
        <v>2245</v>
      </c>
      <c r="E43" s="303"/>
      <c r="F43" s="312"/>
      <c r="G43" s="2">
        <f>D43*E43</f>
        <v>0</v>
      </c>
    </row>
    <row r="44" spans="1:8" s="304" customFormat="1" ht="12.75">
      <c r="A44" s="1213"/>
      <c r="B44" s="305"/>
      <c r="C44" s="306"/>
      <c r="D44" s="307"/>
      <c r="E44" s="308"/>
      <c r="F44" s="309"/>
      <c r="G44" s="309"/>
    </row>
    <row r="45" spans="1:8" s="472" customFormat="1" ht="88.5" customHeight="1">
      <c r="A45" s="553" t="s">
        <v>777</v>
      </c>
      <c r="B45" s="1088" t="s">
        <v>776</v>
      </c>
      <c r="C45" s="1086" t="s">
        <v>155</v>
      </c>
      <c r="D45" s="1087">
        <v>16</v>
      </c>
      <c r="E45" s="158"/>
      <c r="F45" s="387"/>
      <c r="G45" s="2">
        <f>D45*E45</f>
        <v>0</v>
      </c>
      <c r="H45" s="387"/>
    </row>
    <row r="46" spans="1:8" s="545" customFormat="1" ht="12.75">
      <c r="A46" s="1172"/>
      <c r="B46" s="1108"/>
      <c r="C46" s="1109"/>
      <c r="D46" s="1110"/>
      <c r="E46" s="161"/>
      <c r="G46" s="1112"/>
      <c r="H46" s="1107"/>
    </row>
    <row r="47" spans="1:8" s="472" customFormat="1" ht="112.5" customHeight="1">
      <c r="A47" s="553" t="s">
        <v>781</v>
      </c>
      <c r="B47" s="1088" t="s">
        <v>1365</v>
      </c>
      <c r="C47" s="1092"/>
      <c r="D47" s="1090"/>
      <c r="E47" s="162"/>
      <c r="G47" s="404"/>
      <c r="H47" s="377"/>
    </row>
    <row r="48" spans="1:8" s="472" customFormat="1" ht="12.75">
      <c r="A48" s="553"/>
      <c r="B48" s="1088" t="s">
        <v>778</v>
      </c>
      <c r="C48" s="1086" t="s">
        <v>155</v>
      </c>
      <c r="D48" s="1087">
        <v>723.46499999999992</v>
      </c>
      <c r="E48" s="159"/>
      <c r="F48" s="387"/>
      <c r="G48" s="2">
        <f>D48*E48</f>
        <v>0</v>
      </c>
      <c r="H48" s="377"/>
    </row>
    <row r="49" spans="1:8" s="386" customFormat="1" ht="12.75">
      <c r="A49" s="352"/>
      <c r="B49" s="495"/>
      <c r="C49" s="495"/>
      <c r="D49" s="496"/>
      <c r="E49" s="1282"/>
      <c r="F49" s="496"/>
      <c r="G49" s="2"/>
    </row>
    <row r="50" spans="1:8" s="472" customFormat="1" ht="12.75">
      <c r="A50" s="553"/>
      <c r="B50" s="1088" t="s">
        <v>779</v>
      </c>
      <c r="C50" s="1086" t="s">
        <v>155</v>
      </c>
      <c r="D50" s="1087">
        <v>314.55</v>
      </c>
      <c r="E50" s="158"/>
      <c r="F50" s="387"/>
      <c r="G50" s="2">
        <f>D50*E50</f>
        <v>0</v>
      </c>
      <c r="H50" s="377"/>
    </row>
    <row r="51" spans="1:8" s="386" customFormat="1" ht="12.75">
      <c r="A51" s="352"/>
      <c r="B51" s="495"/>
      <c r="C51" s="495"/>
      <c r="D51" s="496"/>
      <c r="E51" s="1282"/>
      <c r="F51" s="496"/>
      <c r="G51" s="2"/>
    </row>
    <row r="52" spans="1:8" s="472" customFormat="1" ht="12.75">
      <c r="A52" s="553"/>
      <c r="B52" s="1088" t="s">
        <v>780</v>
      </c>
      <c r="C52" s="1086" t="s">
        <v>155</v>
      </c>
      <c r="D52" s="1087">
        <v>10.484999999999999</v>
      </c>
      <c r="E52" s="158"/>
      <c r="F52" s="387"/>
      <c r="G52" s="2">
        <f>D52*E52</f>
        <v>0</v>
      </c>
      <c r="H52" s="377"/>
    </row>
    <row r="53" spans="1:8" s="545" customFormat="1" ht="12.75">
      <c r="A53" s="1172"/>
      <c r="B53" s="1108"/>
      <c r="C53" s="1109"/>
      <c r="D53" s="1110"/>
      <c r="E53" s="161"/>
      <c r="G53" s="1112"/>
      <c r="H53" s="1107"/>
    </row>
    <row r="54" spans="1:8" s="472" customFormat="1" ht="131.25" customHeight="1">
      <c r="A54" s="553" t="s">
        <v>782</v>
      </c>
      <c r="B54" s="1088" t="s">
        <v>1366</v>
      </c>
      <c r="C54" s="1092"/>
      <c r="D54" s="1090"/>
      <c r="E54" s="162"/>
      <c r="G54" s="404"/>
      <c r="H54" s="377"/>
    </row>
    <row r="55" spans="1:8" s="472" customFormat="1" ht="12.75">
      <c r="A55" s="553"/>
      <c r="B55" s="1088" t="s">
        <v>778</v>
      </c>
      <c r="C55" s="1086" t="s">
        <v>155</v>
      </c>
      <c r="D55" s="1087">
        <v>733.94999999999993</v>
      </c>
      <c r="E55" s="159"/>
      <c r="F55" s="387"/>
      <c r="G55" s="2">
        <f>D55*E55</f>
        <v>0</v>
      </c>
      <c r="H55" s="377"/>
    </row>
    <row r="56" spans="1:8" s="386" customFormat="1" ht="12.75">
      <c r="A56" s="352"/>
      <c r="B56" s="495"/>
      <c r="C56" s="495"/>
      <c r="D56" s="496"/>
      <c r="E56" s="1282"/>
      <c r="F56" s="496"/>
      <c r="G56" s="2"/>
    </row>
    <row r="57" spans="1:8" s="472" customFormat="1" ht="12.75">
      <c r="A57" s="553"/>
      <c r="B57" s="1088" t="s">
        <v>779</v>
      </c>
      <c r="C57" s="1086" t="s">
        <v>155</v>
      </c>
      <c r="D57" s="1087">
        <v>1688.0849999999998</v>
      </c>
      <c r="E57" s="158"/>
      <c r="F57" s="387"/>
      <c r="G57" s="2">
        <f>D57*E57</f>
        <v>0</v>
      </c>
      <c r="H57" s="377"/>
    </row>
    <row r="58" spans="1:8" s="386" customFormat="1" ht="12.75">
      <c r="A58" s="352"/>
      <c r="B58" s="495"/>
      <c r="C58" s="495"/>
      <c r="D58" s="496"/>
      <c r="E58" s="1282"/>
      <c r="F58" s="496"/>
      <c r="G58" s="2"/>
    </row>
    <row r="59" spans="1:8" s="472" customFormat="1" ht="12.75">
      <c r="A59" s="553"/>
      <c r="B59" s="1088" t="s">
        <v>780</v>
      </c>
      <c r="C59" s="1086" t="s">
        <v>155</v>
      </c>
      <c r="D59" s="1087">
        <v>24.465</v>
      </c>
      <c r="E59" s="158"/>
      <c r="F59" s="387"/>
      <c r="G59" s="2">
        <f>D59*E59</f>
        <v>0</v>
      </c>
      <c r="H59" s="377"/>
    </row>
    <row r="60" spans="1:8" s="545" customFormat="1" ht="12.75">
      <c r="A60" s="1172"/>
      <c r="B60" s="1108"/>
      <c r="C60" s="1109"/>
      <c r="D60" s="1110"/>
      <c r="E60" s="161"/>
      <c r="G60" s="1112"/>
      <c r="H60" s="1107"/>
    </row>
    <row r="61" spans="1:8" s="472" customFormat="1" ht="114.75">
      <c r="A61" s="553" t="s">
        <v>786</v>
      </c>
      <c r="B61" s="1203" t="s">
        <v>1367</v>
      </c>
      <c r="C61" s="1092"/>
      <c r="D61" s="1090"/>
      <c r="E61" s="163"/>
      <c r="G61" s="404"/>
      <c r="H61" s="377"/>
    </row>
    <row r="62" spans="1:8" s="472" customFormat="1" ht="12.75">
      <c r="A62" s="553"/>
      <c r="B62" s="1203" t="s">
        <v>783</v>
      </c>
      <c r="C62" s="1086" t="s">
        <v>155</v>
      </c>
      <c r="D62" s="496">
        <v>5</v>
      </c>
      <c r="E62" s="158"/>
      <c r="F62" s="387"/>
      <c r="G62" s="2">
        <f>D62*E62</f>
        <v>0</v>
      </c>
      <c r="H62" s="377"/>
    </row>
    <row r="63" spans="1:8" s="472" customFormat="1" ht="12.75">
      <c r="A63" s="553"/>
      <c r="B63" s="1203"/>
      <c r="C63" s="1092"/>
      <c r="D63" s="1090"/>
      <c r="E63" s="163"/>
      <c r="G63" s="404"/>
      <c r="H63" s="377"/>
    </row>
    <row r="64" spans="1:8" s="472" customFormat="1" ht="12.75">
      <c r="A64" s="553"/>
      <c r="B64" s="1203" t="s">
        <v>784</v>
      </c>
      <c r="C64" s="1086" t="s">
        <v>155</v>
      </c>
      <c r="D64" s="496">
        <v>11</v>
      </c>
      <c r="E64" s="158"/>
      <c r="F64" s="387"/>
      <c r="G64" s="2">
        <f>D64*E64</f>
        <v>0</v>
      </c>
      <c r="H64" s="377"/>
    </row>
    <row r="65" spans="1:8" s="472" customFormat="1" ht="12.75">
      <c r="A65" s="553"/>
      <c r="B65" s="1257"/>
      <c r="C65" s="572"/>
      <c r="D65" s="496"/>
      <c r="E65" s="159"/>
      <c r="F65" s="496"/>
      <c r="G65" s="2"/>
      <c r="H65" s="377"/>
    </row>
    <row r="66" spans="1:8" s="472" customFormat="1" ht="12.75">
      <c r="A66" s="352"/>
      <c r="B66" s="1203" t="s">
        <v>785</v>
      </c>
      <c r="C66" s="1086" t="s">
        <v>155</v>
      </c>
      <c r="D66" s="496">
        <v>3</v>
      </c>
      <c r="E66" s="159"/>
      <c r="F66" s="387"/>
      <c r="G66" s="2">
        <f>D66*E66</f>
        <v>0</v>
      </c>
      <c r="H66" s="377"/>
    </row>
    <row r="67" spans="1:8" s="472" customFormat="1" ht="12.75">
      <c r="A67" s="553"/>
      <c r="B67" s="1268"/>
      <c r="C67" s="1080"/>
      <c r="D67" s="302"/>
      <c r="E67" s="164"/>
      <c r="F67" s="301"/>
      <c r="G67" s="302"/>
      <c r="H67" s="377"/>
    </row>
    <row r="68" spans="1:8" s="472" customFormat="1" ht="63.75">
      <c r="A68" s="553" t="s">
        <v>839</v>
      </c>
      <c r="B68" s="1203" t="s">
        <v>787</v>
      </c>
      <c r="C68" s="1086"/>
      <c r="D68" s="496"/>
      <c r="E68" s="159"/>
      <c r="F68" s="387"/>
      <c r="G68" s="1087"/>
      <c r="H68" s="377"/>
    </row>
    <row r="69" spans="1:8" s="472" customFormat="1" ht="12.75">
      <c r="A69" s="553"/>
      <c r="B69" s="1268"/>
      <c r="C69" s="1080"/>
      <c r="D69" s="302"/>
      <c r="E69" s="164"/>
      <c r="F69" s="301"/>
      <c r="G69" s="302"/>
      <c r="H69" s="377"/>
    </row>
    <row r="70" spans="1:8" s="472" customFormat="1" ht="12.75">
      <c r="A70" s="553"/>
      <c r="B70" s="1203" t="s">
        <v>788</v>
      </c>
      <c r="C70" s="1086" t="s">
        <v>155</v>
      </c>
      <c r="D70" s="496">
        <v>11</v>
      </c>
      <c r="E70" s="158"/>
      <c r="F70" s="387"/>
      <c r="G70" s="2">
        <f>D70*E70</f>
        <v>0</v>
      </c>
      <c r="H70" s="377"/>
    </row>
    <row r="71" spans="1:8" s="472" customFormat="1" ht="12.75">
      <c r="A71" s="553"/>
      <c r="B71" s="1268"/>
      <c r="C71" s="1080"/>
      <c r="D71" s="302"/>
      <c r="E71" s="164"/>
      <c r="F71" s="301"/>
      <c r="G71" s="302"/>
      <c r="H71" s="377"/>
    </row>
    <row r="72" spans="1:8" s="472" customFormat="1" ht="12.75">
      <c r="A72" s="553"/>
      <c r="B72" s="1203" t="s">
        <v>789</v>
      </c>
      <c r="C72" s="1086" t="s">
        <v>155</v>
      </c>
      <c r="D72" s="496">
        <v>8</v>
      </c>
      <c r="E72" s="158"/>
      <c r="F72" s="387"/>
      <c r="G72" s="2">
        <f>D72*E72</f>
        <v>0</v>
      </c>
      <c r="H72" s="377"/>
    </row>
    <row r="73" spans="1:8" s="472" customFormat="1" ht="12.75">
      <c r="A73" s="553"/>
      <c r="B73" s="1268"/>
      <c r="C73" s="1080"/>
      <c r="D73" s="302"/>
      <c r="E73" s="164"/>
      <c r="F73" s="301"/>
      <c r="G73" s="302"/>
      <c r="H73" s="377"/>
    </row>
    <row r="74" spans="1:8" s="472" customFormat="1" ht="12.75">
      <c r="A74" s="553" t="s">
        <v>795</v>
      </c>
      <c r="B74" s="1269" t="s">
        <v>790</v>
      </c>
      <c r="C74" s="1092"/>
      <c r="D74" s="1090"/>
      <c r="E74" s="163"/>
      <c r="G74" s="404"/>
      <c r="H74" s="377"/>
    </row>
    <row r="75" spans="1:8" s="472" customFormat="1" ht="12.75">
      <c r="A75" s="553"/>
      <c r="B75" s="1203"/>
      <c r="C75" s="1092"/>
      <c r="D75" s="1090"/>
      <c r="E75" s="163"/>
      <c r="G75" s="404"/>
      <c r="H75" s="377"/>
    </row>
    <row r="76" spans="1:8" s="472" customFormat="1" ht="63.75">
      <c r="A76" s="553" t="s">
        <v>1368</v>
      </c>
      <c r="B76" s="1203" t="s">
        <v>791</v>
      </c>
      <c r="C76" s="1092" t="s">
        <v>767</v>
      </c>
      <c r="D76" s="1024">
        <v>31</v>
      </c>
      <c r="E76" s="1286"/>
      <c r="G76" s="2">
        <f>D76*E76</f>
        <v>0</v>
      </c>
      <c r="H76" s="377"/>
    </row>
    <row r="77" spans="1:8" s="472" customFormat="1" ht="12.75">
      <c r="A77" s="553"/>
      <c r="B77" s="1203"/>
      <c r="C77" s="1092"/>
      <c r="D77" s="1090"/>
      <c r="E77" s="163"/>
      <c r="G77" s="404"/>
      <c r="H77" s="377"/>
    </row>
    <row r="78" spans="1:8" s="472" customFormat="1" ht="63.75">
      <c r="A78" s="553" t="s">
        <v>1369</v>
      </c>
      <c r="B78" s="1203" t="s">
        <v>792</v>
      </c>
      <c r="C78" s="1092" t="s">
        <v>767</v>
      </c>
      <c r="D78" s="1024">
        <v>20</v>
      </c>
      <c r="E78" s="1286"/>
      <c r="G78" s="2">
        <f>D78*E78</f>
        <v>0</v>
      </c>
      <c r="H78" s="377"/>
    </row>
    <row r="79" spans="1:8" s="472" customFormat="1" ht="12.75">
      <c r="A79" s="553"/>
      <c r="B79" s="1203"/>
      <c r="C79" s="1092"/>
      <c r="D79" s="1162"/>
      <c r="E79" s="1287"/>
      <c r="G79" s="404"/>
      <c r="H79" s="377"/>
    </row>
    <row r="80" spans="1:8" s="472" customFormat="1" ht="38.25">
      <c r="A80" s="553" t="s">
        <v>1370</v>
      </c>
      <c r="B80" s="1271" t="s">
        <v>793</v>
      </c>
      <c r="C80" s="1092" t="s">
        <v>767</v>
      </c>
      <c r="D80" s="1024">
        <v>51</v>
      </c>
      <c r="E80" s="1286"/>
      <c r="G80" s="2">
        <f>D80*E80</f>
        <v>0</v>
      </c>
      <c r="H80" s="377"/>
    </row>
    <row r="81" spans="1:8" s="472" customFormat="1" ht="12.75">
      <c r="A81" s="553"/>
      <c r="B81" s="1203"/>
      <c r="C81" s="1092"/>
      <c r="D81" s="1090"/>
      <c r="E81" s="163"/>
      <c r="G81" s="404"/>
      <c r="H81" s="377"/>
    </row>
    <row r="82" spans="1:8" s="472" customFormat="1" ht="12.75">
      <c r="A82" s="553" t="s">
        <v>1371</v>
      </c>
      <c r="B82" s="1203" t="s">
        <v>794</v>
      </c>
      <c r="C82" s="1092" t="s">
        <v>338</v>
      </c>
      <c r="D82" s="1024">
        <v>1</v>
      </c>
      <c r="E82" s="1286"/>
      <c r="G82" s="2">
        <f>D82*E82</f>
        <v>0</v>
      </c>
      <c r="H82" s="377"/>
    </row>
    <row r="83" spans="1:8" s="472" customFormat="1" ht="12.75">
      <c r="A83" s="553"/>
      <c r="B83" s="1088"/>
      <c r="C83" s="1092"/>
      <c r="D83" s="1090"/>
      <c r="E83" s="162"/>
      <c r="G83" s="404"/>
      <c r="H83" s="377"/>
    </row>
    <row r="84" spans="1:8" s="472" customFormat="1" ht="51">
      <c r="A84" s="553" t="s">
        <v>799</v>
      </c>
      <c r="B84" s="1088" t="s">
        <v>796</v>
      </c>
      <c r="C84" s="1092"/>
      <c r="D84" s="1090"/>
      <c r="E84" s="162"/>
      <c r="G84" s="404"/>
      <c r="H84" s="377"/>
    </row>
    <row r="85" spans="1:8" s="545" customFormat="1" ht="13.5" customHeight="1">
      <c r="A85" s="553"/>
      <c r="B85" s="1088"/>
      <c r="C85" s="1092"/>
      <c r="D85" s="1090"/>
      <c r="E85" s="162"/>
      <c r="F85" s="472"/>
      <c r="G85" s="404"/>
      <c r="H85" s="1107"/>
    </row>
    <row r="86" spans="1:8" s="472" customFormat="1" ht="15.75" customHeight="1">
      <c r="A86" s="553"/>
      <c r="B86" s="1088" t="s">
        <v>797</v>
      </c>
      <c r="C86" s="1086" t="s">
        <v>155</v>
      </c>
      <c r="D86" s="1087">
        <v>72</v>
      </c>
      <c r="E86" s="158"/>
      <c r="F86" s="387"/>
      <c r="G86" s="2">
        <f>D86*E86</f>
        <v>0</v>
      </c>
      <c r="H86" s="377"/>
    </row>
    <row r="87" spans="1:8" s="472" customFormat="1" ht="15.75" customHeight="1">
      <c r="A87" s="553"/>
      <c r="B87" s="1088"/>
      <c r="C87" s="1092"/>
      <c r="D87" s="1090"/>
      <c r="E87" s="162"/>
      <c r="G87" s="404"/>
      <c r="H87" s="377"/>
    </row>
    <row r="88" spans="1:8" s="1113" customFormat="1" ht="25.5">
      <c r="A88" s="553"/>
      <c r="B88" s="1088" t="s">
        <v>798</v>
      </c>
      <c r="C88" s="1086" t="s">
        <v>155</v>
      </c>
      <c r="D88" s="1087">
        <v>117</v>
      </c>
      <c r="E88" s="158"/>
      <c r="F88" s="387"/>
      <c r="G88" s="2">
        <f>D88*E88</f>
        <v>0</v>
      </c>
      <c r="H88" s="1232"/>
    </row>
    <row r="89" spans="1:8" s="403" customFormat="1" ht="12.75">
      <c r="A89" s="553"/>
      <c r="B89" s="1088"/>
      <c r="C89" s="1092"/>
      <c r="D89" s="1090"/>
      <c r="E89" s="162"/>
      <c r="F89" s="472"/>
      <c r="G89" s="404"/>
      <c r="H89" s="534"/>
    </row>
    <row r="90" spans="1:8" s="403" customFormat="1" ht="38.25">
      <c r="A90" s="553" t="s">
        <v>801</v>
      </c>
      <c r="B90" s="1088" t="s">
        <v>800</v>
      </c>
      <c r="C90" s="1092"/>
      <c r="D90" s="1090"/>
      <c r="E90" s="162"/>
      <c r="F90" s="472"/>
      <c r="G90" s="404"/>
      <c r="H90" s="534"/>
    </row>
    <row r="91" spans="1:8" s="403" customFormat="1" ht="12.75">
      <c r="A91" s="553" t="s">
        <v>356</v>
      </c>
      <c r="B91" s="1088"/>
      <c r="C91" s="1092"/>
      <c r="D91" s="1090"/>
      <c r="E91" s="162"/>
      <c r="F91" s="472"/>
      <c r="G91" s="404"/>
      <c r="H91" s="534"/>
    </row>
    <row r="92" spans="1:8" s="1113" customFormat="1" ht="12.75">
      <c r="A92" s="553"/>
      <c r="B92" s="1088" t="s">
        <v>797</v>
      </c>
      <c r="C92" s="1086" t="s">
        <v>155</v>
      </c>
      <c r="D92" s="1087">
        <v>2174</v>
      </c>
      <c r="E92" s="158"/>
      <c r="F92" s="387"/>
      <c r="G92" s="2">
        <f>D92*E92</f>
        <v>0</v>
      </c>
      <c r="H92" s="1232"/>
    </row>
    <row r="93" spans="1:8" s="403" customFormat="1" ht="12.75">
      <c r="A93" s="553"/>
      <c r="B93" s="1088"/>
      <c r="C93" s="1092"/>
      <c r="D93" s="1090"/>
      <c r="E93" s="162"/>
      <c r="F93" s="472"/>
      <c r="G93" s="404"/>
      <c r="H93" s="534"/>
    </row>
    <row r="94" spans="1:8" s="472" customFormat="1" ht="25.5">
      <c r="A94" s="553"/>
      <c r="B94" s="1088" t="s">
        <v>798</v>
      </c>
      <c r="C94" s="1086" t="s">
        <v>155</v>
      </c>
      <c r="D94" s="1087">
        <v>351</v>
      </c>
      <c r="E94" s="158"/>
      <c r="F94" s="387"/>
      <c r="G94" s="2">
        <f>D94*E94</f>
        <v>0</v>
      </c>
      <c r="H94" s="400"/>
    </row>
    <row r="95" spans="1:8" s="403" customFormat="1" ht="12.75">
      <c r="A95" s="553"/>
      <c r="B95" s="1088"/>
      <c r="C95" s="1092"/>
      <c r="D95" s="1090"/>
      <c r="E95" s="162"/>
      <c r="F95" s="472"/>
      <c r="G95" s="404"/>
      <c r="H95" s="534"/>
    </row>
    <row r="96" spans="1:8" s="403" customFormat="1" ht="64.5" customHeight="1">
      <c r="A96" s="553" t="s">
        <v>803</v>
      </c>
      <c r="B96" s="1088" t="s">
        <v>802</v>
      </c>
      <c r="C96" s="1086" t="s">
        <v>155</v>
      </c>
      <c r="D96" s="1087">
        <v>16</v>
      </c>
      <c r="E96" s="158"/>
      <c r="F96" s="387"/>
      <c r="G96" s="2">
        <f>D96*E96</f>
        <v>0</v>
      </c>
      <c r="H96" s="534"/>
    </row>
    <row r="97" spans="1:8" s="1113" customFormat="1" ht="12.75">
      <c r="A97" s="1172"/>
      <c r="B97" s="1108"/>
      <c r="C97" s="1109"/>
      <c r="D97" s="1110"/>
      <c r="E97" s="161"/>
      <c r="F97" s="545"/>
      <c r="G97" s="1112"/>
      <c r="H97" s="1232"/>
    </row>
    <row r="98" spans="1:8" s="403" customFormat="1" ht="89.25">
      <c r="A98" s="553" t="s">
        <v>805</v>
      </c>
      <c r="B98" s="1088" t="s">
        <v>804</v>
      </c>
      <c r="C98" s="1086" t="s">
        <v>155</v>
      </c>
      <c r="D98" s="1087">
        <v>2104</v>
      </c>
      <c r="E98" s="158"/>
      <c r="F98" s="387"/>
      <c r="G98" s="2">
        <f>D98*E98</f>
        <v>0</v>
      </c>
      <c r="H98" s="534"/>
    </row>
    <row r="99" spans="1:8" s="1113" customFormat="1" ht="12.75">
      <c r="A99" s="1172"/>
      <c r="B99" s="1108"/>
      <c r="C99" s="1109"/>
      <c r="D99" s="1110"/>
      <c r="E99" s="161"/>
      <c r="F99" s="545"/>
      <c r="G99" s="1112"/>
      <c r="H99" s="1232"/>
    </row>
    <row r="100" spans="1:8" s="998" customFormat="1" ht="82.5" customHeight="1">
      <c r="A100" s="1" t="s">
        <v>807</v>
      </c>
      <c r="B100" s="120" t="s">
        <v>1372</v>
      </c>
      <c r="C100" s="542" t="s">
        <v>155</v>
      </c>
      <c r="D100" s="1214">
        <v>575</v>
      </c>
      <c r="E100" s="114"/>
      <c r="F100" s="4"/>
      <c r="G100" s="18">
        <f>D100*E100</f>
        <v>0</v>
      </c>
      <c r="H100" s="1215"/>
    </row>
    <row r="101" spans="1:8" s="998" customFormat="1">
      <c r="A101" s="1"/>
      <c r="B101" s="120"/>
      <c r="C101" s="542"/>
      <c r="D101" s="1214"/>
      <c r="E101" s="1284"/>
      <c r="F101" s="18"/>
      <c r="G101" s="9"/>
      <c r="H101" s="1215"/>
    </row>
    <row r="102" spans="1:8" s="998" customFormat="1" ht="76.5">
      <c r="A102" s="1" t="s">
        <v>809</v>
      </c>
      <c r="B102" s="120" t="s">
        <v>1373</v>
      </c>
      <c r="C102" s="542" t="s">
        <v>155</v>
      </c>
      <c r="D102" s="1214">
        <v>1150</v>
      </c>
      <c r="E102" s="114"/>
      <c r="F102" s="4"/>
      <c r="G102" s="18">
        <f>D102*E102</f>
        <v>0</v>
      </c>
      <c r="H102" s="1215"/>
    </row>
    <row r="103" spans="1:8" s="998" customFormat="1">
      <c r="A103" s="1217"/>
      <c r="B103" s="120"/>
      <c r="C103" s="120"/>
      <c r="D103" s="9"/>
      <c r="E103" s="1284"/>
      <c r="F103" s="3"/>
      <c r="G103" s="9"/>
      <c r="H103" s="1218"/>
    </row>
    <row r="104" spans="1:8" s="403" customFormat="1" ht="25.5">
      <c r="A104" s="1219" t="s">
        <v>811</v>
      </c>
      <c r="B104" s="1088" t="s">
        <v>806</v>
      </c>
      <c r="C104" s="1086" t="s">
        <v>155</v>
      </c>
      <c r="D104" s="1087">
        <v>1391</v>
      </c>
      <c r="E104" s="158"/>
      <c r="F104" s="387"/>
      <c r="G104" s="2">
        <f>D104*E104</f>
        <v>0</v>
      </c>
      <c r="H104" s="534"/>
    </row>
    <row r="105" spans="1:8" s="1113" customFormat="1" ht="12.75">
      <c r="A105" s="1"/>
      <c r="B105" s="1130"/>
      <c r="C105" s="1130"/>
      <c r="D105" s="1132"/>
      <c r="E105" s="1281"/>
      <c r="F105" s="1132"/>
      <c r="G105" s="1134"/>
      <c r="H105" s="1232"/>
    </row>
    <row r="106" spans="1:8" s="403" customFormat="1" ht="51">
      <c r="A106" s="1219" t="s">
        <v>814</v>
      </c>
      <c r="B106" s="1088" t="s">
        <v>808</v>
      </c>
      <c r="C106" s="1086" t="s">
        <v>338</v>
      </c>
      <c r="D106" s="1087">
        <v>19</v>
      </c>
      <c r="E106" s="158"/>
      <c r="F106" s="387"/>
      <c r="G106" s="2">
        <f>D106*E106</f>
        <v>0</v>
      </c>
      <c r="H106" s="534"/>
    </row>
    <row r="107" spans="1:8" s="1113" customFormat="1" ht="12.75">
      <c r="A107" s="1219"/>
      <c r="B107" s="1108"/>
      <c r="C107" s="1109"/>
      <c r="D107" s="1110"/>
      <c r="E107" s="161"/>
      <c r="F107" s="545"/>
      <c r="G107" s="1112"/>
      <c r="H107" s="1232"/>
    </row>
    <row r="108" spans="1:8" s="403" customFormat="1" ht="63.75">
      <c r="A108" s="1219" t="s">
        <v>818</v>
      </c>
      <c r="B108" s="1088" t="s">
        <v>810</v>
      </c>
      <c r="C108" s="1086" t="s">
        <v>155</v>
      </c>
      <c r="D108" s="1087">
        <v>20</v>
      </c>
      <c r="E108" s="158"/>
      <c r="F108" s="387"/>
      <c r="G108" s="2">
        <f>D108*E108</f>
        <v>0</v>
      </c>
      <c r="H108" s="534"/>
    </row>
    <row r="109" spans="1:8" s="1113" customFormat="1" ht="12.75">
      <c r="A109" s="1"/>
      <c r="B109" s="1130"/>
      <c r="C109" s="1130"/>
      <c r="D109" s="1132"/>
      <c r="E109" s="1281"/>
      <c r="F109" s="1132"/>
      <c r="G109" s="1134"/>
      <c r="H109" s="1232"/>
    </row>
    <row r="110" spans="1:8" s="472" customFormat="1" ht="114.75">
      <c r="A110" s="1272" t="s">
        <v>820</v>
      </c>
      <c r="B110" s="310" t="s">
        <v>812</v>
      </c>
      <c r="C110" s="301"/>
      <c r="D110" s="1273"/>
      <c r="E110" s="1288"/>
      <c r="F110" s="1274"/>
      <c r="G110" s="404"/>
      <c r="H110" s="377"/>
    </row>
    <row r="111" spans="1:8" s="472" customFormat="1" ht="38.25">
      <c r="A111" s="1272"/>
      <c r="B111" s="1181" t="s">
        <v>813</v>
      </c>
      <c r="C111" s="301" t="s">
        <v>338</v>
      </c>
      <c r="D111" s="1087">
        <v>2</v>
      </c>
      <c r="E111" s="158"/>
      <c r="F111" s="387"/>
      <c r="G111" s="2">
        <f>D111*E111</f>
        <v>0</v>
      </c>
      <c r="H111" s="377"/>
    </row>
    <row r="112" spans="1:8" s="472" customFormat="1" ht="12.75">
      <c r="A112" s="1219"/>
      <c r="B112" s="1108"/>
      <c r="C112" s="1109"/>
      <c r="D112" s="1110"/>
      <c r="E112" s="161"/>
      <c r="F112" s="545"/>
      <c r="G112" s="1112"/>
      <c r="H112" s="377"/>
    </row>
    <row r="113" spans="1:7" ht="51">
      <c r="A113" s="1219" t="s">
        <v>823</v>
      </c>
      <c r="B113" s="1088" t="s">
        <v>815</v>
      </c>
      <c r="C113" s="1092"/>
      <c r="D113" s="1090"/>
      <c r="E113" s="162"/>
      <c r="F113" s="472"/>
      <c r="G113" s="404"/>
    </row>
    <row r="114" spans="1:7" ht="26.25">
      <c r="A114" s="1219"/>
      <c r="B114" s="1275" t="s">
        <v>816</v>
      </c>
      <c r="C114" s="301" t="s">
        <v>338</v>
      </c>
      <c r="D114" s="1087">
        <v>2</v>
      </c>
      <c r="E114" s="158"/>
      <c r="F114" s="387"/>
      <c r="G114" s="2">
        <f>D114*E114</f>
        <v>0</v>
      </c>
    </row>
    <row r="115" spans="1:7">
      <c r="A115" s="1219"/>
      <c r="B115" s="1276"/>
      <c r="C115" s="1277"/>
      <c r="D115" s="1278"/>
      <c r="E115" s="167"/>
      <c r="F115" s="1158"/>
      <c r="G115" s="1159"/>
    </row>
    <row r="116" spans="1:7" s="300" customFormat="1" ht="63.75">
      <c r="A116" s="436" t="s">
        <v>825</v>
      </c>
      <c r="B116" s="1220" t="s">
        <v>1374</v>
      </c>
      <c r="C116" s="301" t="s">
        <v>1375</v>
      </c>
      <c r="D116" s="302">
        <v>2553</v>
      </c>
      <c r="E116" s="303"/>
      <c r="F116" s="312"/>
      <c r="G116" s="2">
        <f>E116*D116</f>
        <v>0</v>
      </c>
    </row>
    <row r="117" spans="1:7" s="300" customFormat="1" ht="12.75">
      <c r="A117" s="436"/>
      <c r="B117" s="310"/>
      <c r="C117" s="301"/>
      <c r="D117" s="302"/>
      <c r="E117" s="311"/>
      <c r="F117" s="1221"/>
      <c r="G117" s="312"/>
    </row>
    <row r="118" spans="1:7" s="315" customFormat="1" ht="140.25">
      <c r="A118" s="436" t="s">
        <v>827</v>
      </c>
      <c r="B118" s="313" t="s">
        <v>187</v>
      </c>
      <c r="C118" s="301" t="s">
        <v>1375</v>
      </c>
      <c r="D118" s="302">
        <v>2245</v>
      </c>
      <c r="E118" s="314"/>
      <c r="F118" s="1221"/>
      <c r="G118" s="2">
        <f>D118*E118</f>
        <v>0</v>
      </c>
    </row>
    <row r="119" spans="1:7" s="300" customFormat="1" ht="12.75">
      <c r="A119" s="436"/>
      <c r="B119" s="310"/>
      <c r="C119" s="301"/>
      <c r="D119" s="302"/>
      <c r="E119" s="311"/>
      <c r="F119" s="1221"/>
      <c r="G119" s="312"/>
    </row>
    <row r="120" spans="1:7">
      <c r="A120" s="1219"/>
      <c r="B120" s="387" t="s">
        <v>817</v>
      </c>
      <c r="C120" s="1080"/>
      <c r="D120" s="1081"/>
      <c r="E120" s="160"/>
      <c r="F120" s="387"/>
      <c r="G120" s="381"/>
    </row>
    <row r="121" spans="1:7">
      <c r="A121" s="1219"/>
      <c r="B121" s="1085"/>
      <c r="C121" s="1086"/>
      <c r="D121" s="1081"/>
      <c r="E121" s="160"/>
      <c r="F121" s="387"/>
      <c r="G121" s="381"/>
    </row>
    <row r="122" spans="1:7" ht="76.5">
      <c r="A122" s="1219" t="s">
        <v>829</v>
      </c>
      <c r="B122" s="1227" t="s">
        <v>819</v>
      </c>
      <c r="C122" s="1086" t="s">
        <v>155</v>
      </c>
      <c r="D122" s="1087">
        <v>84</v>
      </c>
      <c r="E122" s="159"/>
      <c r="F122" s="387"/>
      <c r="G122" s="2">
        <f>D122*E122</f>
        <v>0</v>
      </c>
    </row>
    <row r="123" spans="1:7">
      <c r="A123" s="1219"/>
      <c r="B123" s="1108"/>
      <c r="C123" s="1109"/>
      <c r="D123" s="1168"/>
      <c r="E123" s="161"/>
      <c r="F123" s="545"/>
      <c r="G123" s="1112"/>
    </row>
    <row r="124" spans="1:7" ht="89.25">
      <c r="A124" s="1219" t="s">
        <v>831</v>
      </c>
      <c r="B124" s="1227" t="s">
        <v>821</v>
      </c>
      <c r="C124" s="1086"/>
      <c r="D124" s="1087"/>
      <c r="E124" s="159"/>
      <c r="F124" s="496"/>
    </row>
    <row r="125" spans="1:7">
      <c r="A125" s="1234"/>
      <c r="B125" s="1088" t="s">
        <v>822</v>
      </c>
      <c r="C125" s="1086" t="s">
        <v>155</v>
      </c>
      <c r="D125" s="1087">
        <v>48</v>
      </c>
      <c r="E125" s="159"/>
      <c r="F125" s="496"/>
      <c r="G125" s="2">
        <f>D125*E125</f>
        <v>0</v>
      </c>
    </row>
    <row r="126" spans="1:7">
      <c r="A126" s="1219"/>
      <c r="B126" s="1279"/>
      <c r="C126" s="1122"/>
      <c r="D126" s="1123"/>
      <c r="E126" s="160"/>
      <c r="F126" s="387"/>
      <c r="G126" s="381"/>
    </row>
    <row r="127" spans="1:7" ht="77.25">
      <c r="A127" s="1219" t="s">
        <v>833</v>
      </c>
      <c r="B127" s="1238" t="s">
        <v>824</v>
      </c>
      <c r="C127" s="1086" t="s">
        <v>155</v>
      </c>
      <c r="D127" s="1087">
        <v>59</v>
      </c>
      <c r="E127" s="158"/>
      <c r="F127" s="387"/>
      <c r="G127" s="2">
        <f>D127*E127</f>
        <v>0</v>
      </c>
    </row>
    <row r="128" spans="1:7" s="85" customFormat="1">
      <c r="A128" s="1"/>
      <c r="B128" s="19"/>
      <c r="C128" s="19"/>
      <c r="D128" s="9"/>
      <c r="E128" s="126"/>
      <c r="F128" s="9"/>
      <c r="G128" s="18"/>
    </row>
    <row r="129" spans="1:7" s="85" customFormat="1" ht="77.25">
      <c r="A129" s="1219" t="s">
        <v>1376</v>
      </c>
      <c r="B129" s="1280" t="s">
        <v>826</v>
      </c>
      <c r="C129" s="542" t="s">
        <v>155</v>
      </c>
      <c r="D129" s="9">
        <v>48</v>
      </c>
      <c r="E129" s="114"/>
      <c r="F129" s="355"/>
      <c r="G129" s="18">
        <f>D129*E129</f>
        <v>0</v>
      </c>
    </row>
    <row r="130" spans="1:7" s="85" customFormat="1">
      <c r="A130" s="1219"/>
      <c r="B130" s="1223"/>
      <c r="C130" s="1224"/>
      <c r="D130" s="1225"/>
      <c r="E130" s="166"/>
      <c r="F130" s="403"/>
      <c r="G130" s="405"/>
    </row>
    <row r="131" spans="1:7" ht="64.5">
      <c r="A131" s="1219" t="s">
        <v>1377</v>
      </c>
      <c r="B131" s="1238" t="s">
        <v>828</v>
      </c>
      <c r="C131" s="1086" t="s">
        <v>155</v>
      </c>
      <c r="D131" s="496">
        <v>15</v>
      </c>
      <c r="E131" s="158"/>
      <c r="F131" s="387"/>
      <c r="G131" s="2">
        <f>D131*E131</f>
        <v>0</v>
      </c>
    </row>
    <row r="132" spans="1:7">
      <c r="A132" s="1"/>
      <c r="B132" s="1130"/>
      <c r="C132" s="1130"/>
      <c r="D132" s="1132"/>
      <c r="E132" s="1281"/>
      <c r="F132" s="1132"/>
      <c r="G132" s="1134"/>
    </row>
    <row r="133" spans="1:7" ht="64.5">
      <c r="A133" s="1219" t="s">
        <v>1378</v>
      </c>
      <c r="B133" s="1238" t="s">
        <v>830</v>
      </c>
      <c r="C133" s="1086" t="s">
        <v>155</v>
      </c>
      <c r="D133" s="1087">
        <v>23</v>
      </c>
      <c r="E133" s="158"/>
      <c r="F133" s="387"/>
      <c r="G133" s="2">
        <f>D133*E133</f>
        <v>0</v>
      </c>
    </row>
    <row r="134" spans="1:7">
      <c r="A134" s="1219"/>
      <c r="B134" s="1108"/>
      <c r="C134" s="1109"/>
      <c r="D134" s="1110"/>
      <c r="E134" s="161"/>
      <c r="F134" s="545"/>
      <c r="G134" s="1112"/>
    </row>
    <row r="135" spans="1:7" ht="39">
      <c r="A135" s="1219" t="s">
        <v>1379</v>
      </c>
      <c r="B135" s="1238" t="s">
        <v>832</v>
      </c>
      <c r="C135" s="1092" t="s">
        <v>338</v>
      </c>
      <c r="D135" s="496">
        <v>31</v>
      </c>
      <c r="E135" s="159"/>
      <c r="F135" s="387"/>
      <c r="G135" s="2">
        <f>D135*E135</f>
        <v>0</v>
      </c>
    </row>
    <row r="136" spans="1:7">
      <c r="A136" s="1219"/>
      <c r="B136" s="1276"/>
      <c r="C136" s="1277"/>
      <c r="D136" s="1278"/>
      <c r="E136" s="1157"/>
      <c r="F136" s="1158"/>
      <c r="G136" s="381"/>
    </row>
    <row r="137" spans="1:7" ht="51">
      <c r="A137" s="1219" t="s">
        <v>1380</v>
      </c>
      <c r="B137" s="1088" t="s">
        <v>834</v>
      </c>
      <c r="C137" s="1092" t="s">
        <v>133</v>
      </c>
      <c r="D137" s="1093">
        <v>1</v>
      </c>
      <c r="E137" s="2">
        <f>SUM(G30:G135)*0.1</f>
        <v>0</v>
      </c>
      <c r="F137" s="472"/>
      <c r="G137" s="2">
        <f>D137*E137</f>
        <v>0</v>
      </c>
    </row>
    <row r="138" spans="1:7">
      <c r="A138" s="1240"/>
      <c r="B138" s="1241"/>
      <c r="C138" s="1242"/>
      <c r="D138" s="1243"/>
      <c r="E138" s="1244"/>
      <c r="F138" s="1245"/>
      <c r="G138" s="1246"/>
    </row>
    <row r="139" spans="1:7">
      <c r="A139" s="1240"/>
      <c r="B139" s="1241" t="s">
        <v>735</v>
      </c>
      <c r="C139" s="1242"/>
      <c r="D139" s="1243"/>
      <c r="E139" s="1244"/>
      <c r="F139" s="1245"/>
      <c r="G139" s="381">
        <f>SUM(G25:G137)</f>
        <v>0</v>
      </c>
    </row>
  </sheetData>
  <sheetProtection selectLockedCells="1"/>
  <mergeCells count="8">
    <mergeCell ref="B2:G2"/>
    <mergeCell ref="E4:G4"/>
    <mergeCell ref="E5:G5"/>
    <mergeCell ref="E19:G19"/>
    <mergeCell ref="E7:G7"/>
    <mergeCell ref="E8:G8"/>
    <mergeCell ref="E18:G18"/>
    <mergeCell ref="E6:G6"/>
  </mergeCells>
  <conditionalFormatting sqref="D23">
    <cfRule type="cellIs" dxfId="685" priority="818" stopIfTrue="1" operator="equal">
      <formula>0</formula>
    </cfRule>
  </conditionalFormatting>
  <conditionalFormatting sqref="D30:D31">
    <cfRule type="cellIs" dxfId="684" priority="760" stopIfTrue="1" operator="greaterThan">
      <formula>0</formula>
    </cfRule>
  </conditionalFormatting>
  <conditionalFormatting sqref="D33:D37">
    <cfRule type="cellIs" dxfId="683" priority="729" stopIfTrue="1" operator="greaterThan">
      <formula>0</formula>
    </cfRule>
  </conditionalFormatting>
  <conditionalFormatting sqref="D39 D41 D45 D48 D86 D92 D96 D98 D104 D106">
    <cfRule type="cellIs" dxfId="682" priority="817" stopIfTrue="1" operator="greaterThan">
      <formula>0</formula>
    </cfRule>
  </conditionalFormatting>
  <conditionalFormatting sqref="D50">
    <cfRule type="cellIs" dxfId="681" priority="812" stopIfTrue="1" operator="greaterThan">
      <formula>0</formula>
    </cfRule>
  </conditionalFormatting>
  <conditionalFormatting sqref="D52">
    <cfRule type="cellIs" dxfId="680" priority="809" stopIfTrue="1" operator="greaterThan">
      <formula>0</formula>
    </cfRule>
  </conditionalFormatting>
  <conditionalFormatting sqref="D55">
    <cfRule type="cellIs" dxfId="679" priority="749" stopIfTrue="1" operator="greaterThan">
      <formula>0</formula>
    </cfRule>
  </conditionalFormatting>
  <conditionalFormatting sqref="D57">
    <cfRule type="cellIs" dxfId="678" priority="744" stopIfTrue="1" operator="greaterThan">
      <formula>0</formula>
    </cfRule>
  </conditionalFormatting>
  <conditionalFormatting sqref="D59">
    <cfRule type="cellIs" dxfId="677" priority="741" stopIfTrue="1" operator="greaterThan">
      <formula>0</formula>
    </cfRule>
  </conditionalFormatting>
  <conditionalFormatting sqref="D62 D64">
    <cfRule type="cellIs" dxfId="676" priority="725" stopIfTrue="1" operator="greaterThan">
      <formula>0</formula>
    </cfRule>
  </conditionalFormatting>
  <conditionalFormatting sqref="D66">
    <cfRule type="cellIs" dxfId="675" priority="720" stopIfTrue="1" operator="greaterThan">
      <formula>0</formula>
    </cfRule>
  </conditionalFormatting>
  <conditionalFormatting sqref="D70">
    <cfRule type="cellIs" dxfId="674" priority="712" stopIfTrue="1" operator="greaterThan">
      <formula>0</formula>
    </cfRule>
  </conditionalFormatting>
  <conditionalFormatting sqref="D72">
    <cfRule type="cellIs" dxfId="673" priority="708" stopIfTrue="1" operator="greaterThan">
      <formula>0</formula>
    </cfRule>
  </conditionalFormatting>
  <conditionalFormatting sqref="D79 F79:G79 F78 F80">
    <cfRule type="cellIs" dxfId="672" priority="716" stopIfTrue="1" operator="greaterThan">
      <formula>0</formula>
    </cfRule>
  </conditionalFormatting>
  <conditionalFormatting sqref="D79">
    <cfRule type="cellIs" dxfId="671" priority="713" stopIfTrue="1" operator="equal">
      <formula>0</formula>
    </cfRule>
  </conditionalFormatting>
  <conditionalFormatting sqref="D88">
    <cfRule type="cellIs" dxfId="670" priority="736" stopIfTrue="1" operator="greaterThan">
      <formula>0</formula>
    </cfRule>
  </conditionalFormatting>
  <conditionalFormatting sqref="D94">
    <cfRule type="cellIs" dxfId="669" priority="733" stopIfTrue="1" operator="greaterThan">
      <formula>0</formula>
    </cfRule>
  </conditionalFormatting>
  <conditionalFormatting sqref="D100:D103">
    <cfRule type="cellIs" dxfId="668" priority="82" stopIfTrue="1" operator="equal">
      <formula>0</formula>
    </cfRule>
  </conditionalFormatting>
  <conditionalFormatting sqref="D108">
    <cfRule type="cellIs" dxfId="667" priority="781" stopIfTrue="1" operator="greaterThan">
      <formula>0</formula>
    </cfRule>
  </conditionalFormatting>
  <conditionalFormatting sqref="D111">
    <cfRule type="cellIs" dxfId="666" priority="777" stopIfTrue="1" operator="greaterThan">
      <formula>0</formula>
    </cfRule>
  </conditionalFormatting>
  <conditionalFormatting sqref="D114">
    <cfRule type="cellIs" dxfId="665" priority="763" stopIfTrue="1" operator="greaterThan">
      <formula>0</formula>
    </cfRule>
  </conditionalFormatting>
  <conditionalFormatting sqref="D122">
    <cfRule type="cellIs" dxfId="664" priority="802" stopIfTrue="1" operator="greaterThan">
      <formula>0</formula>
    </cfRule>
  </conditionalFormatting>
  <conditionalFormatting sqref="D124:D125">
    <cfRule type="cellIs" dxfId="663" priority="785" stopIfTrue="1" operator="greaterThan">
      <formula>0</formula>
    </cfRule>
  </conditionalFormatting>
  <conditionalFormatting sqref="D127">
    <cfRule type="cellIs" dxfId="662" priority="774" stopIfTrue="1" operator="greaterThan">
      <formula>0</formula>
    </cfRule>
  </conditionalFormatting>
  <conditionalFormatting sqref="D133">
    <cfRule type="cellIs" dxfId="661" priority="792" stopIfTrue="1" operator="greaterThan">
      <formula>0</formula>
    </cfRule>
  </conditionalFormatting>
  <conditionalFormatting sqref="D137">
    <cfRule type="cellIs" dxfId="660" priority="771" stopIfTrue="1" operator="greaterThan">
      <formula>0</formula>
    </cfRule>
  </conditionalFormatting>
  <conditionalFormatting sqref="D68:E68">
    <cfRule type="cellIs" dxfId="659" priority="709" stopIfTrue="1" operator="greaterThan">
      <formula>0</formula>
    </cfRule>
  </conditionalFormatting>
  <conditionalFormatting sqref="D46:G47 D53:G54 D81:G81 D83:G85 D87:G87 D89:G91 D93:G93 D95:G95 D97:G97">
    <cfRule type="cellIs" dxfId="658" priority="166" stopIfTrue="1" operator="greaterThan">
      <formula>0</formula>
    </cfRule>
  </conditionalFormatting>
  <conditionalFormatting sqref="D60:G61 D63:G63 D74:G75 D77:G77 D42:G42 D99:G99 D115:G115 D126:G126 D130:G130 D134:G134 D136:G136 D138:G139">
    <cfRule type="cellIs" dxfId="657" priority="722" stopIfTrue="1" operator="greaterThan">
      <formula>0</formula>
    </cfRule>
  </conditionalFormatting>
  <conditionalFormatting sqref="D107:G107 D110:G110 D112:G113">
    <cfRule type="cellIs" dxfId="656" priority="101" stopIfTrue="1" operator="greaterThan">
      <formula>0</formula>
    </cfRule>
  </conditionalFormatting>
  <conditionalFormatting sqref="E30">
    <cfRule type="cellIs" dxfId="655" priority="757" stopIfTrue="1" operator="equal">
      <formula>0</formula>
    </cfRule>
  </conditionalFormatting>
  <conditionalFormatting sqref="E31 G31">
    <cfRule type="cellIs" dxfId="654" priority="759" stopIfTrue="1" operator="equal">
      <formula>0</formula>
    </cfRule>
    <cfRule type="cellIs" dxfId="653" priority="758" stopIfTrue="1" operator="greaterThan">
      <formula>0</formula>
    </cfRule>
  </conditionalFormatting>
  <conditionalFormatting sqref="E33 G33">
    <cfRule type="cellIs" dxfId="652" priority="756" stopIfTrue="1" operator="equal">
      <formula>0</formula>
    </cfRule>
    <cfRule type="cellIs" dxfId="651" priority="755" stopIfTrue="1" operator="greaterThan">
      <formula>0</formula>
    </cfRule>
  </conditionalFormatting>
  <conditionalFormatting sqref="E34 E36">
    <cfRule type="cellIs" dxfId="650" priority="751" stopIfTrue="1" operator="equal">
      <formula>0</formula>
    </cfRule>
  </conditionalFormatting>
  <conditionalFormatting sqref="E35 G35">
    <cfRule type="cellIs" dxfId="649" priority="727" stopIfTrue="1" operator="greaterThan">
      <formula>0</formula>
    </cfRule>
    <cfRule type="cellIs" dxfId="648" priority="728" stopIfTrue="1" operator="equal">
      <formula>0</formula>
    </cfRule>
  </conditionalFormatting>
  <conditionalFormatting sqref="E37 G37">
    <cfRule type="cellIs" dxfId="647" priority="753" stopIfTrue="1" operator="greaterThan">
      <formula>0</formula>
    </cfRule>
    <cfRule type="cellIs" dxfId="646" priority="754" stopIfTrue="1" operator="equal">
      <formula>0</formula>
    </cfRule>
  </conditionalFormatting>
  <conditionalFormatting sqref="E39 G39 E41 G41 E45 G45 E48 G48 E86 G86 E92 G92 E96 G96 E98 G98 E104 G104 E106 G106">
    <cfRule type="cellIs" dxfId="645" priority="815" stopIfTrue="1" operator="greaterThan">
      <formula>0</formula>
    </cfRule>
    <cfRule type="cellIs" dxfId="644" priority="816" stopIfTrue="1" operator="equal">
      <formula>0</formula>
    </cfRule>
  </conditionalFormatting>
  <conditionalFormatting sqref="E50 G50">
    <cfRule type="cellIs" dxfId="643" priority="811" stopIfTrue="1" operator="equal">
      <formula>0</formula>
    </cfRule>
    <cfRule type="cellIs" dxfId="642" priority="810" stopIfTrue="1" operator="greaterThan">
      <formula>0</formula>
    </cfRule>
  </conditionalFormatting>
  <conditionalFormatting sqref="E52 G52">
    <cfRule type="cellIs" dxfId="641" priority="807" stopIfTrue="1" operator="greaterThan">
      <formula>0</formula>
    </cfRule>
    <cfRule type="cellIs" dxfId="640" priority="808" stopIfTrue="1" operator="equal">
      <formula>0</formula>
    </cfRule>
  </conditionalFormatting>
  <conditionalFormatting sqref="E55 G55">
    <cfRule type="cellIs" dxfId="639" priority="748" stopIfTrue="1" operator="equal">
      <formula>0</formula>
    </cfRule>
    <cfRule type="cellIs" dxfId="638" priority="747" stopIfTrue="1" operator="greaterThan">
      <formula>0</formula>
    </cfRule>
  </conditionalFormatting>
  <conditionalFormatting sqref="E57 G57">
    <cfRule type="cellIs" dxfId="637" priority="742" stopIfTrue="1" operator="greaterThan">
      <formula>0</formula>
    </cfRule>
    <cfRule type="cellIs" dxfId="636" priority="743" stopIfTrue="1" operator="equal">
      <formula>0</formula>
    </cfRule>
  </conditionalFormatting>
  <conditionalFormatting sqref="E59 G59">
    <cfRule type="cellIs" dxfId="635" priority="739" stopIfTrue="1" operator="greaterThan">
      <formula>0</formula>
    </cfRule>
    <cfRule type="cellIs" dxfId="634" priority="740" stopIfTrue="1" operator="equal">
      <formula>0</formula>
    </cfRule>
  </conditionalFormatting>
  <conditionalFormatting sqref="E62 G62 E64 G64">
    <cfRule type="cellIs" dxfId="633" priority="724" stopIfTrue="1" operator="equal">
      <formula>0</formula>
    </cfRule>
    <cfRule type="cellIs" dxfId="632" priority="723" stopIfTrue="1" operator="greaterThan">
      <formula>0</formula>
    </cfRule>
  </conditionalFormatting>
  <conditionalFormatting sqref="E66 G66">
    <cfRule type="cellIs" dxfId="631" priority="718" stopIfTrue="1" operator="greaterThan">
      <formula>0</formula>
    </cfRule>
    <cfRule type="cellIs" dxfId="630" priority="719" stopIfTrue="1" operator="equal">
      <formula>0</formula>
    </cfRule>
  </conditionalFormatting>
  <conditionalFormatting sqref="E70 G70">
    <cfRule type="cellIs" dxfId="629" priority="711" stopIfTrue="1" operator="equal">
      <formula>0</formula>
    </cfRule>
    <cfRule type="cellIs" dxfId="628" priority="710" stopIfTrue="1" operator="greaterThan">
      <formula>0</formula>
    </cfRule>
  </conditionalFormatting>
  <conditionalFormatting sqref="E72 G72">
    <cfRule type="cellIs" dxfId="627" priority="706" stopIfTrue="1" operator="greaterThan">
      <formula>0</formula>
    </cfRule>
    <cfRule type="cellIs" dxfId="626" priority="707" stopIfTrue="1" operator="equal">
      <formula>0</formula>
    </cfRule>
  </conditionalFormatting>
  <conditionalFormatting sqref="E88 G88">
    <cfRule type="cellIs" dxfId="625" priority="734" stopIfTrue="1" operator="greaterThan">
      <formula>0</formula>
    </cfRule>
    <cfRule type="cellIs" dxfId="624" priority="735" stopIfTrue="1" operator="equal">
      <formula>0</formula>
    </cfRule>
  </conditionalFormatting>
  <conditionalFormatting sqref="E94 G94">
    <cfRule type="cellIs" dxfId="623" priority="732" stopIfTrue="1" operator="equal">
      <formula>0</formula>
    </cfRule>
    <cfRule type="cellIs" dxfId="622" priority="731" stopIfTrue="1" operator="greaterThan">
      <formula>0</formula>
    </cfRule>
  </conditionalFormatting>
  <conditionalFormatting sqref="E100 G100">
    <cfRule type="cellIs" dxfId="621" priority="88" stopIfTrue="1" operator="equal">
      <formula>0</formula>
    </cfRule>
    <cfRule type="cellIs" dxfId="620" priority="87" stopIfTrue="1" operator="greaterThan">
      <formula>0</formula>
    </cfRule>
  </conditionalFormatting>
  <conditionalFormatting sqref="E102 G102">
    <cfRule type="cellIs" dxfId="619" priority="81" stopIfTrue="1" operator="equal">
      <formula>0</formula>
    </cfRule>
    <cfRule type="cellIs" dxfId="618" priority="80" stopIfTrue="1" operator="greaterThan">
      <formula>0</formula>
    </cfRule>
  </conditionalFormatting>
  <conditionalFormatting sqref="E108 G108">
    <cfRule type="cellIs" dxfId="617" priority="780" stopIfTrue="1" operator="equal">
      <formula>0</formula>
    </cfRule>
    <cfRule type="cellIs" dxfId="616" priority="779" stopIfTrue="1" operator="greaterThan">
      <formula>0</formula>
    </cfRule>
  </conditionalFormatting>
  <conditionalFormatting sqref="E111 G111">
    <cfRule type="cellIs" dxfId="615" priority="776" stopIfTrue="1" operator="equal">
      <formula>0</formula>
    </cfRule>
    <cfRule type="cellIs" dxfId="614" priority="775" stopIfTrue="1" operator="greaterThan">
      <formula>0</formula>
    </cfRule>
  </conditionalFormatting>
  <conditionalFormatting sqref="E114 G114">
    <cfRule type="cellIs" dxfId="613" priority="761" stopIfTrue="1" operator="greaterThan">
      <formula>0</formula>
    </cfRule>
    <cfRule type="cellIs" dxfId="612" priority="762" stopIfTrue="1" operator="equal">
      <formula>0</formula>
    </cfRule>
  </conditionalFormatting>
  <conditionalFormatting sqref="E122 G122 E127 G127">
    <cfRule type="cellIs" dxfId="611" priority="801" stopIfTrue="1" operator="equal">
      <formula>0</formula>
    </cfRule>
  </conditionalFormatting>
  <conditionalFormatting sqref="E125">
    <cfRule type="cellIs" dxfId="610" priority="767" stopIfTrue="1" operator="equal">
      <formula>0</formula>
    </cfRule>
    <cfRule type="cellIs" dxfId="609" priority="764" stopIfTrue="1" operator="greaterThan">
      <formula>0</formula>
    </cfRule>
    <cfRule type="cellIs" dxfId="608" priority="765" stopIfTrue="1" operator="equal">
      <formula>0</formula>
    </cfRule>
    <cfRule type="cellIs" dxfId="607" priority="766" stopIfTrue="1" operator="greaterThan">
      <formula>0</formula>
    </cfRule>
  </conditionalFormatting>
  <conditionalFormatting sqref="E127 G127 E122 G122">
    <cfRule type="cellIs" dxfId="606" priority="800" stopIfTrue="1" operator="greaterThan">
      <formula>0</formula>
    </cfRule>
  </conditionalFormatting>
  <conditionalFormatting sqref="E127 G127">
    <cfRule type="cellIs" dxfId="605" priority="772" stopIfTrue="1" operator="greaterThan">
      <formula>0</formula>
    </cfRule>
    <cfRule type="cellIs" dxfId="604" priority="773" stopIfTrue="1" operator="equal">
      <formula>0</formula>
    </cfRule>
  </conditionalFormatting>
  <conditionalFormatting sqref="E129 G129">
    <cfRule type="cellIs" dxfId="603" priority="796" stopIfTrue="1" operator="greaterThan">
      <formula>0</formula>
    </cfRule>
    <cfRule type="cellIs" dxfId="602" priority="797" stopIfTrue="1" operator="equal">
      <formula>0</formula>
    </cfRule>
  </conditionalFormatting>
  <conditionalFormatting sqref="E131 G131">
    <cfRule type="cellIs" dxfId="601" priority="795" stopIfTrue="1" operator="equal">
      <formula>0</formula>
    </cfRule>
    <cfRule type="cellIs" dxfId="600" priority="794" stopIfTrue="1" operator="greaterThan">
      <formula>0</formula>
    </cfRule>
  </conditionalFormatting>
  <conditionalFormatting sqref="E133 G133">
    <cfRule type="cellIs" dxfId="599" priority="791" stopIfTrue="1" operator="equal">
      <formula>0</formula>
    </cfRule>
    <cfRule type="cellIs" dxfId="598" priority="790" stopIfTrue="1" operator="greaterThan">
      <formula>0</formula>
    </cfRule>
  </conditionalFormatting>
  <conditionalFormatting sqref="E135">
    <cfRule type="cellIs" dxfId="597" priority="789" stopIfTrue="1" operator="equal">
      <formula>0</formula>
    </cfRule>
    <cfRule type="cellIs" dxfId="596" priority="788" stopIfTrue="1" operator="greaterThan">
      <formula>0</formula>
    </cfRule>
  </conditionalFormatting>
  <conditionalFormatting sqref="F76">
    <cfRule type="cellIs" dxfId="595" priority="714" stopIfTrue="1" operator="greaterThan">
      <formula>0</formula>
    </cfRule>
  </conditionalFormatting>
  <conditionalFormatting sqref="F82">
    <cfRule type="cellIs" dxfId="594" priority="705" stopIfTrue="1" operator="greaterThan">
      <formula>0</formula>
    </cfRule>
  </conditionalFormatting>
  <conditionalFormatting sqref="F125">
    <cfRule type="cellIs" dxfId="593" priority="782" stopIfTrue="1" operator="greaterThan">
      <formula>0</formula>
    </cfRule>
  </conditionalFormatting>
  <conditionalFormatting sqref="F137">
    <cfRule type="cellIs" dxfId="592" priority="768" stopIfTrue="1" operator="greaterThan">
      <formula>0</formula>
    </cfRule>
  </conditionalFormatting>
  <conditionalFormatting sqref="G24:G30">
    <cfRule type="cellIs" dxfId="591" priority="750" stopIfTrue="1" operator="equal">
      <formula>0</formula>
    </cfRule>
  </conditionalFormatting>
  <conditionalFormatting sqref="G34 G36">
    <cfRule type="cellIs" dxfId="590" priority="752" stopIfTrue="1" operator="equal">
      <formula>0</formula>
    </cfRule>
  </conditionalFormatting>
  <conditionalFormatting sqref="G40 F39:F41 D40:E40">
    <cfRule type="cellIs" dxfId="589" priority="814" stopIfTrue="1" operator="greaterThan">
      <formula>0</formula>
    </cfRule>
  </conditionalFormatting>
  <conditionalFormatting sqref="G42 G99 G46:G47 G81 G83:G85 G87 G89:G91 G93 G95 G97 G107 G112:G113 G1 G3:G22 E23:G23 G32 G38 G40">
    <cfRule type="cellIs" dxfId="588" priority="813" stopIfTrue="1" operator="equal">
      <formula>0</formula>
    </cfRule>
  </conditionalFormatting>
  <conditionalFormatting sqref="G43">
    <cfRule type="cellIs" dxfId="587" priority="13" stopIfTrue="1" operator="greaterThan">
      <formula>0</formula>
    </cfRule>
    <cfRule type="cellIs" dxfId="586" priority="14" stopIfTrue="1" operator="equal">
      <formula>0</formula>
    </cfRule>
  </conditionalFormatting>
  <conditionalFormatting sqref="G49">
    <cfRule type="cellIs" dxfId="585" priority="806" stopIfTrue="1" operator="equal">
      <formula>0</formula>
    </cfRule>
  </conditionalFormatting>
  <conditionalFormatting sqref="G51">
    <cfRule type="cellIs" dxfId="584" priority="805" stopIfTrue="1" operator="equal">
      <formula>0</formula>
    </cfRule>
  </conditionalFormatting>
  <conditionalFormatting sqref="G53:G54">
    <cfRule type="cellIs" dxfId="583" priority="745" stopIfTrue="1" operator="equal">
      <formula>0</formula>
    </cfRule>
  </conditionalFormatting>
  <conditionalFormatting sqref="G56">
    <cfRule type="cellIs" dxfId="582" priority="738" stopIfTrue="1" operator="equal">
      <formula>0</formula>
    </cfRule>
  </conditionalFormatting>
  <conditionalFormatting sqref="G58">
    <cfRule type="cellIs" dxfId="581" priority="737" stopIfTrue="1" operator="equal">
      <formula>0</formula>
    </cfRule>
  </conditionalFormatting>
  <conditionalFormatting sqref="G60:G61 G63">
    <cfRule type="cellIs" dxfId="580" priority="721" stopIfTrue="1" operator="equal">
      <formula>0</formula>
    </cfRule>
  </conditionalFormatting>
  <conditionalFormatting sqref="G65">
    <cfRule type="cellIs" dxfId="579" priority="717" stopIfTrue="1" operator="equal">
      <formula>0</formula>
    </cfRule>
  </conditionalFormatting>
  <conditionalFormatting sqref="G67 G69 G71">
    <cfRule type="cellIs" dxfId="578" priority="726" stopIfTrue="1" operator="equal">
      <formula>0</formula>
    </cfRule>
  </conditionalFormatting>
  <conditionalFormatting sqref="G68">
    <cfRule type="cellIs" dxfId="577" priority="17" stopIfTrue="1" operator="greaterThan">
      <formula>0</formula>
    </cfRule>
  </conditionalFormatting>
  <conditionalFormatting sqref="G73:G75 G77">
    <cfRule type="cellIs" dxfId="576" priority="715" stopIfTrue="1" operator="equal">
      <formula>0</formula>
    </cfRule>
  </conditionalFormatting>
  <conditionalFormatting sqref="G76">
    <cfRule type="cellIs" dxfId="575" priority="12" stopIfTrue="1" operator="equal">
      <formula>0</formula>
    </cfRule>
    <cfRule type="cellIs" dxfId="574" priority="11" stopIfTrue="1" operator="greaterThan">
      <formula>0</formula>
    </cfRule>
  </conditionalFormatting>
  <conditionalFormatting sqref="G78">
    <cfRule type="cellIs" dxfId="573" priority="10" stopIfTrue="1" operator="equal">
      <formula>0</formula>
    </cfRule>
    <cfRule type="cellIs" dxfId="572" priority="9" stopIfTrue="1" operator="greaterThan">
      <formula>0</formula>
    </cfRule>
  </conditionalFormatting>
  <conditionalFormatting sqref="G79">
    <cfRule type="cellIs" dxfId="571" priority="19" stopIfTrue="1" operator="equal">
      <formula>0</formula>
    </cfRule>
  </conditionalFormatting>
  <conditionalFormatting sqref="G80">
    <cfRule type="cellIs" dxfId="570" priority="8" stopIfTrue="1" operator="equal">
      <formula>0</formula>
    </cfRule>
    <cfRule type="cellIs" dxfId="569" priority="7" stopIfTrue="1" operator="greaterThan">
      <formula>0</formula>
    </cfRule>
  </conditionalFormatting>
  <conditionalFormatting sqref="G82">
    <cfRule type="cellIs" dxfId="568" priority="6" stopIfTrue="1" operator="equal">
      <formula>0</formula>
    </cfRule>
    <cfRule type="cellIs" dxfId="567" priority="5" stopIfTrue="1" operator="greaterThan">
      <formula>0</formula>
    </cfRule>
  </conditionalFormatting>
  <conditionalFormatting sqref="G105">
    <cfRule type="cellIs" dxfId="566" priority="804" stopIfTrue="1" operator="equal">
      <formula>0</formula>
    </cfRule>
  </conditionalFormatting>
  <conditionalFormatting sqref="G109:G110">
    <cfRule type="cellIs" dxfId="565" priority="778" stopIfTrue="1" operator="equal">
      <formula>0</formula>
    </cfRule>
  </conditionalFormatting>
  <conditionalFormatting sqref="G115 G130 G134 G120:G121 G123">
    <cfRule type="cellIs" dxfId="564" priority="798" stopIfTrue="1" operator="equal">
      <formula>0</formula>
    </cfRule>
  </conditionalFormatting>
  <conditionalFormatting sqref="G116">
    <cfRule type="cellIs" dxfId="563" priority="4" stopIfTrue="1" operator="equal">
      <formula>0</formula>
    </cfRule>
    <cfRule type="cellIs" dxfId="562" priority="3" stopIfTrue="1" operator="greaterThan">
      <formula>0</formula>
    </cfRule>
  </conditionalFormatting>
  <conditionalFormatting sqref="G118">
    <cfRule type="cellIs" dxfId="561" priority="2" stopIfTrue="1" operator="equal">
      <formula>0</formula>
    </cfRule>
    <cfRule type="cellIs" dxfId="560" priority="1" stopIfTrue="1" operator="greaterThan">
      <formula>0</formula>
    </cfRule>
  </conditionalFormatting>
  <conditionalFormatting sqref="G123 F122:F123 D123:E123">
    <cfRule type="cellIs" dxfId="559" priority="799" stopIfTrue="1" operator="greaterThan">
      <formula>0</formula>
    </cfRule>
  </conditionalFormatting>
  <conditionalFormatting sqref="G125">
    <cfRule type="cellIs" dxfId="558" priority="783" stopIfTrue="1" operator="greaterThan">
      <formula>0</formula>
    </cfRule>
    <cfRule type="cellIs" dxfId="557" priority="784" stopIfTrue="1" operator="equal">
      <formula>0</formula>
    </cfRule>
  </conditionalFormatting>
  <conditionalFormatting sqref="G126">
    <cfRule type="cellIs" dxfId="556" priority="786" stopIfTrue="1" operator="equal">
      <formula>0</formula>
    </cfRule>
  </conditionalFormatting>
  <conditionalFormatting sqref="G128">
    <cfRule type="cellIs" dxfId="555" priority="787" stopIfTrue="1" operator="equal">
      <formula>0</formula>
    </cfRule>
  </conditionalFormatting>
  <conditionalFormatting sqref="G132">
    <cfRule type="cellIs" dxfId="554" priority="793" stopIfTrue="1" operator="equal">
      <formula>0</formula>
    </cfRule>
  </conditionalFormatting>
  <conditionalFormatting sqref="G135 E137 G137">
    <cfRule type="cellIs" dxfId="553" priority="770" stopIfTrue="1" operator="equal">
      <formula>0</formula>
    </cfRule>
    <cfRule type="cellIs" dxfId="552" priority="769" stopIfTrue="1" operator="greaterThan">
      <formula>0</formula>
    </cfRule>
  </conditionalFormatting>
  <conditionalFormatting sqref="G136">
    <cfRule type="cellIs" dxfId="551" priority="730" stopIfTrue="1" operator="equal">
      <formula>0</formula>
    </cfRule>
  </conditionalFormatting>
  <conditionalFormatting sqref="G138:G65546">
    <cfRule type="cellIs" dxfId="550" priority="803" stopIfTrue="1" operator="equal">
      <formula>0</formula>
    </cfRule>
  </conditionalFormatting>
  <pageMargins left="0.98425196850393704" right="0.39370078740157483" top="0.78740157480314965" bottom="0.78740157480314965" header="0.31496062992125984" footer="0.39370078740157483"/>
  <pageSetup paperSize="9" scale="51" firstPageNumber="2" orientation="portrait" useFirstPageNumber="1" r:id="rId1"/>
  <headerFooter alignWithMargins="0">
    <oddHeader>&amp;L&amp;"Arial,Navadno"&amp;8Vodovod Mali Podlog - Gržeča vas - Veliki Podlog</oddHeader>
    <oddFooter>&amp;C&amp;"Arial,Navadno"&amp;10&amp;P</oddFooter>
  </headerFooter>
  <rowBreaks count="2" manualBreakCount="2">
    <brk id="21" max="14" man="1"/>
    <brk id="53"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H72"/>
  <sheetViews>
    <sheetView view="pageBreakPreview" zoomScaleNormal="90" zoomScaleSheetLayoutView="100" workbookViewId="0">
      <selection activeCell="L19" sqref="L19"/>
    </sheetView>
  </sheetViews>
  <sheetFormatPr defaultColWidth="8.6640625" defaultRowHeight="15.75"/>
  <cols>
    <col min="1" max="1" width="6.77734375" style="352" customWidth="1"/>
    <col min="2" max="2" width="28.33203125" style="19" customWidth="1"/>
    <col min="3" max="3" width="6.77734375" style="19" customWidth="1"/>
    <col min="4" max="4" width="8.44140625" style="9" customWidth="1"/>
    <col min="5" max="5" width="11.6640625" style="1019" customWidth="1"/>
    <col min="6" max="6" width="1.6640625" style="9" customWidth="1"/>
    <col min="7" max="7" width="11.6640625" style="2" customWidth="1"/>
    <col min="8" max="8" width="8.6640625" style="4" customWidth="1"/>
    <col min="9" max="9" width="4.21875" style="4" customWidth="1"/>
    <col min="10" max="10" width="32" style="4" customWidth="1"/>
    <col min="11" max="11" width="5.5546875" style="4" customWidth="1"/>
    <col min="12" max="12" width="6.33203125" style="4" customWidth="1"/>
    <col min="13" max="13" width="3" style="4" customWidth="1"/>
    <col min="14" max="14" width="8.77734375" style="4" customWidth="1"/>
    <col min="15" max="15" width="2.88671875" style="4" customWidth="1"/>
    <col min="16" max="16" width="12.109375" style="4" customWidth="1"/>
    <col min="17" max="17" width="3.6640625" style="4" customWidth="1"/>
    <col min="18" max="18" width="4.88671875" style="4" customWidth="1"/>
    <col min="19" max="19" width="26" style="4" customWidth="1"/>
    <col min="20" max="20" width="3.109375" style="4" customWidth="1"/>
    <col min="21" max="21" width="6.77734375" style="4" customWidth="1"/>
    <col min="22" max="22" width="15.109375" style="4" customWidth="1"/>
    <col min="23" max="23" width="8.6640625" style="4"/>
    <col min="24" max="24" width="9.33203125" style="4" customWidth="1"/>
    <col min="25" max="25" width="8.6640625" style="4"/>
    <col min="26" max="26" width="11.21875" style="4" customWidth="1"/>
    <col min="27" max="264" width="8.6640625" style="4"/>
    <col min="265" max="265" width="4.21875" style="4" customWidth="1"/>
    <col min="266" max="266" width="32" style="4" customWidth="1"/>
    <col min="267" max="267" width="5.5546875" style="4" customWidth="1"/>
    <col min="268" max="268" width="6.33203125" style="4" customWidth="1"/>
    <col min="269" max="269" width="3" style="4" customWidth="1"/>
    <col min="270" max="270" width="8.77734375" style="4" customWidth="1"/>
    <col min="271" max="271" width="2.88671875" style="4" customWidth="1"/>
    <col min="272" max="272" width="12.109375" style="4" customWidth="1"/>
    <col min="273" max="273" width="3.6640625" style="4" customWidth="1"/>
    <col min="274" max="274" width="4.88671875" style="4" customWidth="1"/>
    <col min="275" max="275" width="26" style="4" customWidth="1"/>
    <col min="276" max="276" width="3.109375" style="4" customWidth="1"/>
    <col min="277" max="277" width="6.77734375" style="4" customWidth="1"/>
    <col min="278" max="278" width="15.109375" style="4" customWidth="1"/>
    <col min="279" max="279" width="8.6640625" style="4"/>
    <col min="280" max="280" width="9.33203125" style="4" customWidth="1"/>
    <col min="281" max="281" width="8.6640625" style="4"/>
    <col min="282" max="282" width="11.21875" style="4" customWidth="1"/>
    <col min="283" max="520" width="8.6640625" style="4"/>
    <col min="521" max="521" width="4.21875" style="4" customWidth="1"/>
    <col min="522" max="522" width="32" style="4" customWidth="1"/>
    <col min="523" max="523" width="5.5546875" style="4" customWidth="1"/>
    <col min="524" max="524" width="6.33203125" style="4" customWidth="1"/>
    <col min="525" max="525" width="3" style="4" customWidth="1"/>
    <col min="526" max="526" width="8.77734375" style="4" customWidth="1"/>
    <col min="527" max="527" width="2.88671875" style="4" customWidth="1"/>
    <col min="528" max="528" width="12.109375" style="4" customWidth="1"/>
    <col min="529" max="529" width="3.6640625" style="4" customWidth="1"/>
    <col min="530" max="530" width="4.88671875" style="4" customWidth="1"/>
    <col min="531" max="531" width="26" style="4" customWidth="1"/>
    <col min="532" max="532" width="3.109375" style="4" customWidth="1"/>
    <col min="533" max="533" width="6.77734375" style="4" customWidth="1"/>
    <col min="534" max="534" width="15.109375" style="4" customWidth="1"/>
    <col min="535" max="535" width="8.6640625" style="4"/>
    <col min="536" max="536" width="9.33203125" style="4" customWidth="1"/>
    <col min="537" max="537" width="8.6640625" style="4"/>
    <col min="538" max="538" width="11.21875" style="4" customWidth="1"/>
    <col min="539" max="776" width="8.6640625" style="4"/>
    <col min="777" max="777" width="4.21875" style="4" customWidth="1"/>
    <col min="778" max="778" width="32" style="4" customWidth="1"/>
    <col min="779" max="779" width="5.5546875" style="4" customWidth="1"/>
    <col min="780" max="780" width="6.33203125" style="4" customWidth="1"/>
    <col min="781" max="781" width="3" style="4" customWidth="1"/>
    <col min="782" max="782" width="8.77734375" style="4" customWidth="1"/>
    <col min="783" max="783" width="2.88671875" style="4" customWidth="1"/>
    <col min="784" max="784" width="12.109375" style="4" customWidth="1"/>
    <col min="785" max="785" width="3.6640625" style="4" customWidth="1"/>
    <col min="786" max="786" width="4.88671875" style="4" customWidth="1"/>
    <col min="787" max="787" width="26" style="4" customWidth="1"/>
    <col min="788" max="788" width="3.109375" style="4" customWidth="1"/>
    <col min="789" max="789" width="6.77734375" style="4" customWidth="1"/>
    <col min="790" max="790" width="15.109375" style="4" customWidth="1"/>
    <col min="791" max="791" width="8.6640625" style="4"/>
    <col min="792" max="792" width="9.33203125" style="4" customWidth="1"/>
    <col min="793" max="793" width="8.6640625" style="4"/>
    <col min="794" max="794" width="11.21875" style="4" customWidth="1"/>
    <col min="795" max="1032" width="8.6640625" style="4"/>
    <col min="1033" max="1033" width="4.21875" style="4" customWidth="1"/>
    <col min="1034" max="1034" width="32" style="4" customWidth="1"/>
    <col min="1035" max="1035" width="5.5546875" style="4" customWidth="1"/>
    <col min="1036" max="1036" width="6.33203125" style="4" customWidth="1"/>
    <col min="1037" max="1037" width="3" style="4" customWidth="1"/>
    <col min="1038" max="1038" width="8.77734375" style="4" customWidth="1"/>
    <col min="1039" max="1039" width="2.88671875" style="4" customWidth="1"/>
    <col min="1040" max="1040" width="12.109375" style="4" customWidth="1"/>
    <col min="1041" max="1041" width="3.6640625" style="4" customWidth="1"/>
    <col min="1042" max="1042" width="4.88671875" style="4" customWidth="1"/>
    <col min="1043" max="1043" width="26" style="4" customWidth="1"/>
    <col min="1044" max="1044" width="3.109375" style="4" customWidth="1"/>
    <col min="1045" max="1045" width="6.77734375" style="4" customWidth="1"/>
    <col min="1046" max="1046" width="15.109375" style="4" customWidth="1"/>
    <col min="1047" max="1047" width="8.6640625" style="4"/>
    <col min="1048" max="1048" width="9.33203125" style="4" customWidth="1"/>
    <col min="1049" max="1049" width="8.6640625" style="4"/>
    <col min="1050" max="1050" width="11.21875" style="4" customWidth="1"/>
    <col min="1051" max="1288" width="8.6640625" style="4"/>
    <col min="1289" max="1289" width="4.21875" style="4" customWidth="1"/>
    <col min="1290" max="1290" width="32" style="4" customWidth="1"/>
    <col min="1291" max="1291" width="5.5546875" style="4" customWidth="1"/>
    <col min="1292" max="1292" width="6.33203125" style="4" customWidth="1"/>
    <col min="1293" max="1293" width="3" style="4" customWidth="1"/>
    <col min="1294" max="1294" width="8.77734375" style="4" customWidth="1"/>
    <col min="1295" max="1295" width="2.88671875" style="4" customWidth="1"/>
    <col min="1296" max="1296" width="12.109375" style="4" customWidth="1"/>
    <col min="1297" max="1297" width="3.6640625" style="4" customWidth="1"/>
    <col min="1298" max="1298" width="4.88671875" style="4" customWidth="1"/>
    <col min="1299" max="1299" width="26" style="4" customWidth="1"/>
    <col min="1300" max="1300" width="3.109375" style="4" customWidth="1"/>
    <col min="1301" max="1301" width="6.77734375" style="4" customWidth="1"/>
    <col min="1302" max="1302" width="15.109375" style="4" customWidth="1"/>
    <col min="1303" max="1303" width="8.6640625" style="4"/>
    <col min="1304" max="1304" width="9.33203125" style="4" customWidth="1"/>
    <col min="1305" max="1305" width="8.6640625" style="4"/>
    <col min="1306" max="1306" width="11.21875" style="4" customWidth="1"/>
    <col min="1307" max="1544" width="8.6640625" style="4"/>
    <col min="1545" max="1545" width="4.21875" style="4" customWidth="1"/>
    <col min="1546" max="1546" width="32" style="4" customWidth="1"/>
    <col min="1547" max="1547" width="5.5546875" style="4" customWidth="1"/>
    <col min="1548" max="1548" width="6.33203125" style="4" customWidth="1"/>
    <col min="1549" max="1549" width="3" style="4" customWidth="1"/>
    <col min="1550" max="1550" width="8.77734375" style="4" customWidth="1"/>
    <col min="1551" max="1551" width="2.88671875" style="4" customWidth="1"/>
    <col min="1552" max="1552" width="12.109375" style="4" customWidth="1"/>
    <col min="1553" max="1553" width="3.6640625" style="4" customWidth="1"/>
    <col min="1554" max="1554" width="4.88671875" style="4" customWidth="1"/>
    <col min="1555" max="1555" width="26" style="4" customWidth="1"/>
    <col min="1556" max="1556" width="3.109375" style="4" customWidth="1"/>
    <col min="1557" max="1557" width="6.77734375" style="4" customWidth="1"/>
    <col min="1558" max="1558" width="15.109375" style="4" customWidth="1"/>
    <col min="1559" max="1559" width="8.6640625" style="4"/>
    <col min="1560" max="1560" width="9.33203125" style="4" customWidth="1"/>
    <col min="1561" max="1561" width="8.6640625" style="4"/>
    <col min="1562" max="1562" width="11.21875" style="4" customWidth="1"/>
    <col min="1563" max="1800" width="8.6640625" style="4"/>
    <col min="1801" max="1801" width="4.21875" style="4" customWidth="1"/>
    <col min="1802" max="1802" width="32" style="4" customWidth="1"/>
    <col min="1803" max="1803" width="5.5546875" style="4" customWidth="1"/>
    <col min="1804" max="1804" width="6.33203125" style="4" customWidth="1"/>
    <col min="1805" max="1805" width="3" style="4" customWidth="1"/>
    <col min="1806" max="1806" width="8.77734375" style="4" customWidth="1"/>
    <col min="1807" max="1807" width="2.88671875" style="4" customWidth="1"/>
    <col min="1808" max="1808" width="12.109375" style="4" customWidth="1"/>
    <col min="1809" max="1809" width="3.6640625" style="4" customWidth="1"/>
    <col min="1810" max="1810" width="4.88671875" style="4" customWidth="1"/>
    <col min="1811" max="1811" width="26" style="4" customWidth="1"/>
    <col min="1812" max="1812" width="3.109375" style="4" customWidth="1"/>
    <col min="1813" max="1813" width="6.77734375" style="4" customWidth="1"/>
    <col min="1814" max="1814" width="15.109375" style="4" customWidth="1"/>
    <col min="1815" max="1815" width="8.6640625" style="4"/>
    <col min="1816" max="1816" width="9.33203125" style="4" customWidth="1"/>
    <col min="1817" max="1817" width="8.6640625" style="4"/>
    <col min="1818" max="1818" width="11.21875" style="4" customWidth="1"/>
    <col min="1819" max="2056" width="8.6640625" style="4"/>
    <col min="2057" max="2057" width="4.21875" style="4" customWidth="1"/>
    <col min="2058" max="2058" width="32" style="4" customWidth="1"/>
    <col min="2059" max="2059" width="5.5546875" style="4" customWidth="1"/>
    <col min="2060" max="2060" width="6.33203125" style="4" customWidth="1"/>
    <col min="2061" max="2061" width="3" style="4" customWidth="1"/>
    <col min="2062" max="2062" width="8.77734375" style="4" customWidth="1"/>
    <col min="2063" max="2063" width="2.88671875" style="4" customWidth="1"/>
    <col min="2064" max="2064" width="12.109375" style="4" customWidth="1"/>
    <col min="2065" max="2065" width="3.6640625" style="4" customWidth="1"/>
    <col min="2066" max="2066" width="4.88671875" style="4" customWidth="1"/>
    <col min="2067" max="2067" width="26" style="4" customWidth="1"/>
    <col min="2068" max="2068" width="3.109375" style="4" customWidth="1"/>
    <col min="2069" max="2069" width="6.77734375" style="4" customWidth="1"/>
    <col min="2070" max="2070" width="15.109375" style="4" customWidth="1"/>
    <col min="2071" max="2071" width="8.6640625" style="4"/>
    <col min="2072" max="2072" width="9.33203125" style="4" customWidth="1"/>
    <col min="2073" max="2073" width="8.6640625" style="4"/>
    <col min="2074" max="2074" width="11.21875" style="4" customWidth="1"/>
    <col min="2075" max="2312" width="8.6640625" style="4"/>
    <col min="2313" max="2313" width="4.21875" style="4" customWidth="1"/>
    <col min="2314" max="2314" width="32" style="4" customWidth="1"/>
    <col min="2315" max="2315" width="5.5546875" style="4" customWidth="1"/>
    <col min="2316" max="2316" width="6.33203125" style="4" customWidth="1"/>
    <col min="2317" max="2317" width="3" style="4" customWidth="1"/>
    <col min="2318" max="2318" width="8.77734375" style="4" customWidth="1"/>
    <col min="2319" max="2319" width="2.88671875" style="4" customWidth="1"/>
    <col min="2320" max="2320" width="12.109375" style="4" customWidth="1"/>
    <col min="2321" max="2321" width="3.6640625" style="4" customWidth="1"/>
    <col min="2322" max="2322" width="4.88671875" style="4" customWidth="1"/>
    <col min="2323" max="2323" width="26" style="4" customWidth="1"/>
    <col min="2324" max="2324" width="3.109375" style="4" customWidth="1"/>
    <col min="2325" max="2325" width="6.77734375" style="4" customWidth="1"/>
    <col min="2326" max="2326" width="15.109375" style="4" customWidth="1"/>
    <col min="2327" max="2327" width="8.6640625" style="4"/>
    <col min="2328" max="2328" width="9.33203125" style="4" customWidth="1"/>
    <col min="2329" max="2329" width="8.6640625" style="4"/>
    <col min="2330" max="2330" width="11.21875" style="4" customWidth="1"/>
    <col min="2331" max="2568" width="8.6640625" style="4"/>
    <col min="2569" max="2569" width="4.21875" style="4" customWidth="1"/>
    <col min="2570" max="2570" width="32" style="4" customWidth="1"/>
    <col min="2571" max="2571" width="5.5546875" style="4" customWidth="1"/>
    <col min="2572" max="2572" width="6.33203125" style="4" customWidth="1"/>
    <col min="2573" max="2573" width="3" style="4" customWidth="1"/>
    <col min="2574" max="2574" width="8.77734375" style="4" customWidth="1"/>
    <col min="2575" max="2575" width="2.88671875" style="4" customWidth="1"/>
    <col min="2576" max="2576" width="12.109375" style="4" customWidth="1"/>
    <col min="2577" max="2577" width="3.6640625" style="4" customWidth="1"/>
    <col min="2578" max="2578" width="4.88671875" style="4" customWidth="1"/>
    <col min="2579" max="2579" width="26" style="4" customWidth="1"/>
    <col min="2580" max="2580" width="3.109375" style="4" customWidth="1"/>
    <col min="2581" max="2581" width="6.77734375" style="4" customWidth="1"/>
    <col min="2582" max="2582" width="15.109375" style="4" customWidth="1"/>
    <col min="2583" max="2583" width="8.6640625" style="4"/>
    <col min="2584" max="2584" width="9.33203125" style="4" customWidth="1"/>
    <col min="2585" max="2585" width="8.6640625" style="4"/>
    <col min="2586" max="2586" width="11.21875" style="4" customWidth="1"/>
    <col min="2587" max="2824" width="8.6640625" style="4"/>
    <col min="2825" max="2825" width="4.21875" style="4" customWidth="1"/>
    <col min="2826" max="2826" width="32" style="4" customWidth="1"/>
    <col min="2827" max="2827" width="5.5546875" style="4" customWidth="1"/>
    <col min="2828" max="2828" width="6.33203125" style="4" customWidth="1"/>
    <col min="2829" max="2829" width="3" style="4" customWidth="1"/>
    <col min="2830" max="2830" width="8.77734375" style="4" customWidth="1"/>
    <col min="2831" max="2831" width="2.88671875" style="4" customWidth="1"/>
    <col min="2832" max="2832" width="12.109375" style="4" customWidth="1"/>
    <col min="2833" max="2833" width="3.6640625" style="4" customWidth="1"/>
    <col min="2834" max="2834" width="4.88671875" style="4" customWidth="1"/>
    <col min="2835" max="2835" width="26" style="4" customWidth="1"/>
    <col min="2836" max="2836" width="3.109375" style="4" customWidth="1"/>
    <col min="2837" max="2837" width="6.77734375" style="4" customWidth="1"/>
    <col min="2838" max="2838" width="15.109375" style="4" customWidth="1"/>
    <col min="2839" max="2839" width="8.6640625" style="4"/>
    <col min="2840" max="2840" width="9.33203125" style="4" customWidth="1"/>
    <col min="2841" max="2841" width="8.6640625" style="4"/>
    <col min="2842" max="2842" width="11.21875" style="4" customWidth="1"/>
    <col min="2843" max="3080" width="8.6640625" style="4"/>
    <col min="3081" max="3081" width="4.21875" style="4" customWidth="1"/>
    <col min="3082" max="3082" width="32" style="4" customWidth="1"/>
    <col min="3083" max="3083" width="5.5546875" style="4" customWidth="1"/>
    <col min="3084" max="3084" width="6.33203125" style="4" customWidth="1"/>
    <col min="3085" max="3085" width="3" style="4" customWidth="1"/>
    <col min="3086" max="3086" width="8.77734375" style="4" customWidth="1"/>
    <col min="3087" max="3087" width="2.88671875" style="4" customWidth="1"/>
    <col min="3088" max="3088" width="12.109375" style="4" customWidth="1"/>
    <col min="3089" max="3089" width="3.6640625" style="4" customWidth="1"/>
    <col min="3090" max="3090" width="4.88671875" style="4" customWidth="1"/>
    <col min="3091" max="3091" width="26" style="4" customWidth="1"/>
    <col min="3092" max="3092" width="3.109375" style="4" customWidth="1"/>
    <col min="3093" max="3093" width="6.77734375" style="4" customWidth="1"/>
    <col min="3094" max="3094" width="15.109375" style="4" customWidth="1"/>
    <col min="3095" max="3095" width="8.6640625" style="4"/>
    <col min="3096" max="3096" width="9.33203125" style="4" customWidth="1"/>
    <col min="3097" max="3097" width="8.6640625" style="4"/>
    <col min="3098" max="3098" width="11.21875" style="4" customWidth="1"/>
    <col min="3099" max="3336" width="8.6640625" style="4"/>
    <col min="3337" max="3337" width="4.21875" style="4" customWidth="1"/>
    <col min="3338" max="3338" width="32" style="4" customWidth="1"/>
    <col min="3339" max="3339" width="5.5546875" style="4" customWidth="1"/>
    <col min="3340" max="3340" width="6.33203125" style="4" customWidth="1"/>
    <col min="3341" max="3341" width="3" style="4" customWidth="1"/>
    <col min="3342" max="3342" width="8.77734375" style="4" customWidth="1"/>
    <col min="3343" max="3343" width="2.88671875" style="4" customWidth="1"/>
    <col min="3344" max="3344" width="12.109375" style="4" customWidth="1"/>
    <col min="3345" max="3345" width="3.6640625" style="4" customWidth="1"/>
    <col min="3346" max="3346" width="4.88671875" style="4" customWidth="1"/>
    <col min="3347" max="3347" width="26" style="4" customWidth="1"/>
    <col min="3348" max="3348" width="3.109375" style="4" customWidth="1"/>
    <col min="3349" max="3349" width="6.77734375" style="4" customWidth="1"/>
    <col min="3350" max="3350" width="15.109375" style="4" customWidth="1"/>
    <col min="3351" max="3351" width="8.6640625" style="4"/>
    <col min="3352" max="3352" width="9.33203125" style="4" customWidth="1"/>
    <col min="3353" max="3353" width="8.6640625" style="4"/>
    <col min="3354" max="3354" width="11.21875" style="4" customWidth="1"/>
    <col min="3355" max="3592" width="8.6640625" style="4"/>
    <col min="3593" max="3593" width="4.21875" style="4" customWidth="1"/>
    <col min="3594" max="3594" width="32" style="4" customWidth="1"/>
    <col min="3595" max="3595" width="5.5546875" style="4" customWidth="1"/>
    <col min="3596" max="3596" width="6.33203125" style="4" customWidth="1"/>
    <col min="3597" max="3597" width="3" style="4" customWidth="1"/>
    <col min="3598" max="3598" width="8.77734375" style="4" customWidth="1"/>
    <col min="3599" max="3599" width="2.88671875" style="4" customWidth="1"/>
    <col min="3600" max="3600" width="12.109375" style="4" customWidth="1"/>
    <col min="3601" max="3601" width="3.6640625" style="4" customWidth="1"/>
    <col min="3602" max="3602" width="4.88671875" style="4" customWidth="1"/>
    <col min="3603" max="3603" width="26" style="4" customWidth="1"/>
    <col min="3604" max="3604" width="3.109375" style="4" customWidth="1"/>
    <col min="3605" max="3605" width="6.77734375" style="4" customWidth="1"/>
    <col min="3606" max="3606" width="15.109375" style="4" customWidth="1"/>
    <col min="3607" max="3607" width="8.6640625" style="4"/>
    <col min="3608" max="3608" width="9.33203125" style="4" customWidth="1"/>
    <col min="3609" max="3609" width="8.6640625" style="4"/>
    <col min="3610" max="3610" width="11.21875" style="4" customWidth="1"/>
    <col min="3611" max="3848" width="8.6640625" style="4"/>
    <col min="3849" max="3849" width="4.21875" style="4" customWidth="1"/>
    <col min="3850" max="3850" width="32" style="4" customWidth="1"/>
    <col min="3851" max="3851" width="5.5546875" style="4" customWidth="1"/>
    <col min="3852" max="3852" width="6.33203125" style="4" customWidth="1"/>
    <col min="3853" max="3853" width="3" style="4" customWidth="1"/>
    <col min="3854" max="3854" width="8.77734375" style="4" customWidth="1"/>
    <col min="3855" max="3855" width="2.88671875" style="4" customWidth="1"/>
    <col min="3856" max="3856" width="12.109375" style="4" customWidth="1"/>
    <col min="3857" max="3857" width="3.6640625" style="4" customWidth="1"/>
    <col min="3858" max="3858" width="4.88671875" style="4" customWidth="1"/>
    <col min="3859" max="3859" width="26" style="4" customWidth="1"/>
    <col min="3860" max="3860" width="3.109375" style="4" customWidth="1"/>
    <col min="3861" max="3861" width="6.77734375" style="4" customWidth="1"/>
    <col min="3862" max="3862" width="15.109375" style="4" customWidth="1"/>
    <col min="3863" max="3863" width="8.6640625" style="4"/>
    <col min="3864" max="3864" width="9.33203125" style="4" customWidth="1"/>
    <col min="3865" max="3865" width="8.6640625" style="4"/>
    <col min="3866" max="3866" width="11.21875" style="4" customWidth="1"/>
    <col min="3867" max="4104" width="8.6640625" style="4"/>
    <col min="4105" max="4105" width="4.21875" style="4" customWidth="1"/>
    <col min="4106" max="4106" width="32" style="4" customWidth="1"/>
    <col min="4107" max="4107" width="5.5546875" style="4" customWidth="1"/>
    <col min="4108" max="4108" width="6.33203125" style="4" customWidth="1"/>
    <col min="4109" max="4109" width="3" style="4" customWidth="1"/>
    <col min="4110" max="4110" width="8.77734375" style="4" customWidth="1"/>
    <col min="4111" max="4111" width="2.88671875" style="4" customWidth="1"/>
    <col min="4112" max="4112" width="12.109375" style="4" customWidth="1"/>
    <col min="4113" max="4113" width="3.6640625" style="4" customWidth="1"/>
    <col min="4114" max="4114" width="4.88671875" style="4" customWidth="1"/>
    <col min="4115" max="4115" width="26" style="4" customWidth="1"/>
    <col min="4116" max="4116" width="3.109375" style="4" customWidth="1"/>
    <col min="4117" max="4117" width="6.77734375" style="4" customWidth="1"/>
    <col min="4118" max="4118" width="15.109375" style="4" customWidth="1"/>
    <col min="4119" max="4119" width="8.6640625" style="4"/>
    <col min="4120" max="4120" width="9.33203125" style="4" customWidth="1"/>
    <col min="4121" max="4121" width="8.6640625" style="4"/>
    <col min="4122" max="4122" width="11.21875" style="4" customWidth="1"/>
    <col min="4123" max="4360" width="8.6640625" style="4"/>
    <col min="4361" max="4361" width="4.21875" style="4" customWidth="1"/>
    <col min="4362" max="4362" width="32" style="4" customWidth="1"/>
    <col min="4363" max="4363" width="5.5546875" style="4" customWidth="1"/>
    <col min="4364" max="4364" width="6.33203125" style="4" customWidth="1"/>
    <col min="4365" max="4365" width="3" style="4" customWidth="1"/>
    <col min="4366" max="4366" width="8.77734375" style="4" customWidth="1"/>
    <col min="4367" max="4367" width="2.88671875" style="4" customWidth="1"/>
    <col min="4368" max="4368" width="12.109375" style="4" customWidth="1"/>
    <col min="4369" max="4369" width="3.6640625" style="4" customWidth="1"/>
    <col min="4370" max="4370" width="4.88671875" style="4" customWidth="1"/>
    <col min="4371" max="4371" width="26" style="4" customWidth="1"/>
    <col min="4372" max="4372" width="3.109375" style="4" customWidth="1"/>
    <col min="4373" max="4373" width="6.77734375" style="4" customWidth="1"/>
    <col min="4374" max="4374" width="15.109375" style="4" customWidth="1"/>
    <col min="4375" max="4375" width="8.6640625" style="4"/>
    <col min="4376" max="4376" width="9.33203125" style="4" customWidth="1"/>
    <col min="4377" max="4377" width="8.6640625" style="4"/>
    <col min="4378" max="4378" width="11.21875" style="4" customWidth="1"/>
    <col min="4379" max="4616" width="8.6640625" style="4"/>
    <col min="4617" max="4617" width="4.21875" style="4" customWidth="1"/>
    <col min="4618" max="4618" width="32" style="4" customWidth="1"/>
    <col min="4619" max="4619" width="5.5546875" style="4" customWidth="1"/>
    <col min="4620" max="4620" width="6.33203125" style="4" customWidth="1"/>
    <col min="4621" max="4621" width="3" style="4" customWidth="1"/>
    <col min="4622" max="4622" width="8.77734375" style="4" customWidth="1"/>
    <col min="4623" max="4623" width="2.88671875" style="4" customWidth="1"/>
    <col min="4624" max="4624" width="12.109375" style="4" customWidth="1"/>
    <col min="4625" max="4625" width="3.6640625" style="4" customWidth="1"/>
    <col min="4626" max="4626" width="4.88671875" style="4" customWidth="1"/>
    <col min="4627" max="4627" width="26" style="4" customWidth="1"/>
    <col min="4628" max="4628" width="3.109375" style="4" customWidth="1"/>
    <col min="4629" max="4629" width="6.77734375" style="4" customWidth="1"/>
    <col min="4630" max="4630" width="15.109375" style="4" customWidth="1"/>
    <col min="4631" max="4631" width="8.6640625" style="4"/>
    <col min="4632" max="4632" width="9.33203125" style="4" customWidth="1"/>
    <col min="4633" max="4633" width="8.6640625" style="4"/>
    <col min="4634" max="4634" width="11.21875" style="4" customWidth="1"/>
    <col min="4635" max="4872" width="8.6640625" style="4"/>
    <col min="4873" max="4873" width="4.21875" style="4" customWidth="1"/>
    <col min="4874" max="4874" width="32" style="4" customWidth="1"/>
    <col min="4875" max="4875" width="5.5546875" style="4" customWidth="1"/>
    <col min="4876" max="4876" width="6.33203125" style="4" customWidth="1"/>
    <col min="4877" max="4877" width="3" style="4" customWidth="1"/>
    <col min="4878" max="4878" width="8.77734375" style="4" customWidth="1"/>
    <col min="4879" max="4879" width="2.88671875" style="4" customWidth="1"/>
    <col min="4880" max="4880" width="12.109375" style="4" customWidth="1"/>
    <col min="4881" max="4881" width="3.6640625" style="4" customWidth="1"/>
    <col min="4882" max="4882" width="4.88671875" style="4" customWidth="1"/>
    <col min="4883" max="4883" width="26" style="4" customWidth="1"/>
    <col min="4884" max="4884" width="3.109375" style="4" customWidth="1"/>
    <col min="4885" max="4885" width="6.77734375" style="4" customWidth="1"/>
    <col min="4886" max="4886" width="15.109375" style="4" customWidth="1"/>
    <col min="4887" max="4887" width="8.6640625" style="4"/>
    <col min="4888" max="4888" width="9.33203125" style="4" customWidth="1"/>
    <col min="4889" max="4889" width="8.6640625" style="4"/>
    <col min="4890" max="4890" width="11.21875" style="4" customWidth="1"/>
    <col min="4891" max="5128" width="8.6640625" style="4"/>
    <col min="5129" max="5129" width="4.21875" style="4" customWidth="1"/>
    <col min="5130" max="5130" width="32" style="4" customWidth="1"/>
    <col min="5131" max="5131" width="5.5546875" style="4" customWidth="1"/>
    <col min="5132" max="5132" width="6.33203125" style="4" customWidth="1"/>
    <col min="5133" max="5133" width="3" style="4" customWidth="1"/>
    <col min="5134" max="5134" width="8.77734375" style="4" customWidth="1"/>
    <col min="5135" max="5135" width="2.88671875" style="4" customWidth="1"/>
    <col min="5136" max="5136" width="12.109375" style="4" customWidth="1"/>
    <col min="5137" max="5137" width="3.6640625" style="4" customWidth="1"/>
    <col min="5138" max="5138" width="4.88671875" style="4" customWidth="1"/>
    <col min="5139" max="5139" width="26" style="4" customWidth="1"/>
    <col min="5140" max="5140" width="3.109375" style="4" customWidth="1"/>
    <col min="5141" max="5141" width="6.77734375" style="4" customWidth="1"/>
    <col min="5142" max="5142" width="15.109375" style="4" customWidth="1"/>
    <col min="5143" max="5143" width="8.6640625" style="4"/>
    <col min="5144" max="5144" width="9.33203125" style="4" customWidth="1"/>
    <col min="5145" max="5145" width="8.6640625" style="4"/>
    <col min="5146" max="5146" width="11.21875" style="4" customWidth="1"/>
    <col min="5147" max="5384" width="8.6640625" style="4"/>
    <col min="5385" max="5385" width="4.21875" style="4" customWidth="1"/>
    <col min="5386" max="5386" width="32" style="4" customWidth="1"/>
    <col min="5387" max="5387" width="5.5546875" style="4" customWidth="1"/>
    <col min="5388" max="5388" width="6.33203125" style="4" customWidth="1"/>
    <col min="5389" max="5389" width="3" style="4" customWidth="1"/>
    <col min="5390" max="5390" width="8.77734375" style="4" customWidth="1"/>
    <col min="5391" max="5391" width="2.88671875" style="4" customWidth="1"/>
    <col min="5392" max="5392" width="12.109375" style="4" customWidth="1"/>
    <col min="5393" max="5393" width="3.6640625" style="4" customWidth="1"/>
    <col min="5394" max="5394" width="4.88671875" style="4" customWidth="1"/>
    <col min="5395" max="5395" width="26" style="4" customWidth="1"/>
    <col min="5396" max="5396" width="3.109375" style="4" customWidth="1"/>
    <col min="5397" max="5397" width="6.77734375" style="4" customWidth="1"/>
    <col min="5398" max="5398" width="15.109375" style="4" customWidth="1"/>
    <col min="5399" max="5399" width="8.6640625" style="4"/>
    <col min="5400" max="5400" width="9.33203125" style="4" customWidth="1"/>
    <col min="5401" max="5401" width="8.6640625" style="4"/>
    <col min="5402" max="5402" width="11.21875" style="4" customWidth="1"/>
    <col min="5403" max="5640" width="8.6640625" style="4"/>
    <col min="5641" max="5641" width="4.21875" style="4" customWidth="1"/>
    <col min="5642" max="5642" width="32" style="4" customWidth="1"/>
    <col min="5643" max="5643" width="5.5546875" style="4" customWidth="1"/>
    <col min="5644" max="5644" width="6.33203125" style="4" customWidth="1"/>
    <col min="5645" max="5645" width="3" style="4" customWidth="1"/>
    <col min="5646" max="5646" width="8.77734375" style="4" customWidth="1"/>
    <col min="5647" max="5647" width="2.88671875" style="4" customWidth="1"/>
    <col min="5648" max="5648" width="12.109375" style="4" customWidth="1"/>
    <col min="5649" max="5649" width="3.6640625" style="4" customWidth="1"/>
    <col min="5650" max="5650" width="4.88671875" style="4" customWidth="1"/>
    <col min="5651" max="5651" width="26" style="4" customWidth="1"/>
    <col min="5652" max="5652" width="3.109375" style="4" customWidth="1"/>
    <col min="5653" max="5653" width="6.77734375" style="4" customWidth="1"/>
    <col min="5654" max="5654" width="15.109375" style="4" customWidth="1"/>
    <col min="5655" max="5655" width="8.6640625" style="4"/>
    <col min="5656" max="5656" width="9.33203125" style="4" customWidth="1"/>
    <col min="5657" max="5657" width="8.6640625" style="4"/>
    <col min="5658" max="5658" width="11.21875" style="4" customWidth="1"/>
    <col min="5659" max="5896" width="8.6640625" style="4"/>
    <col min="5897" max="5897" width="4.21875" style="4" customWidth="1"/>
    <col min="5898" max="5898" width="32" style="4" customWidth="1"/>
    <col min="5899" max="5899" width="5.5546875" style="4" customWidth="1"/>
    <col min="5900" max="5900" width="6.33203125" style="4" customWidth="1"/>
    <col min="5901" max="5901" width="3" style="4" customWidth="1"/>
    <col min="5902" max="5902" width="8.77734375" style="4" customWidth="1"/>
    <col min="5903" max="5903" width="2.88671875" style="4" customWidth="1"/>
    <col min="5904" max="5904" width="12.109375" style="4" customWidth="1"/>
    <col min="5905" max="5905" width="3.6640625" style="4" customWidth="1"/>
    <col min="5906" max="5906" width="4.88671875" style="4" customWidth="1"/>
    <col min="5907" max="5907" width="26" style="4" customWidth="1"/>
    <col min="5908" max="5908" width="3.109375" style="4" customWidth="1"/>
    <col min="5909" max="5909" width="6.77734375" style="4" customWidth="1"/>
    <col min="5910" max="5910" width="15.109375" style="4" customWidth="1"/>
    <col min="5911" max="5911" width="8.6640625" style="4"/>
    <col min="5912" max="5912" width="9.33203125" style="4" customWidth="1"/>
    <col min="5913" max="5913" width="8.6640625" style="4"/>
    <col min="5914" max="5914" width="11.21875" style="4" customWidth="1"/>
    <col min="5915" max="6152" width="8.6640625" style="4"/>
    <col min="6153" max="6153" width="4.21875" style="4" customWidth="1"/>
    <col min="6154" max="6154" width="32" style="4" customWidth="1"/>
    <col min="6155" max="6155" width="5.5546875" style="4" customWidth="1"/>
    <col min="6156" max="6156" width="6.33203125" style="4" customWidth="1"/>
    <col min="6157" max="6157" width="3" style="4" customWidth="1"/>
    <col min="6158" max="6158" width="8.77734375" style="4" customWidth="1"/>
    <col min="6159" max="6159" width="2.88671875" style="4" customWidth="1"/>
    <col min="6160" max="6160" width="12.109375" style="4" customWidth="1"/>
    <col min="6161" max="6161" width="3.6640625" style="4" customWidth="1"/>
    <col min="6162" max="6162" width="4.88671875" style="4" customWidth="1"/>
    <col min="6163" max="6163" width="26" style="4" customWidth="1"/>
    <col min="6164" max="6164" width="3.109375" style="4" customWidth="1"/>
    <col min="6165" max="6165" width="6.77734375" style="4" customWidth="1"/>
    <col min="6166" max="6166" width="15.109375" style="4" customWidth="1"/>
    <col min="6167" max="6167" width="8.6640625" style="4"/>
    <col min="6168" max="6168" width="9.33203125" style="4" customWidth="1"/>
    <col min="6169" max="6169" width="8.6640625" style="4"/>
    <col min="6170" max="6170" width="11.21875" style="4" customWidth="1"/>
    <col min="6171" max="6408" width="8.6640625" style="4"/>
    <col min="6409" max="6409" width="4.21875" style="4" customWidth="1"/>
    <col min="6410" max="6410" width="32" style="4" customWidth="1"/>
    <col min="6411" max="6411" width="5.5546875" style="4" customWidth="1"/>
    <col min="6412" max="6412" width="6.33203125" style="4" customWidth="1"/>
    <col min="6413" max="6413" width="3" style="4" customWidth="1"/>
    <col min="6414" max="6414" width="8.77734375" style="4" customWidth="1"/>
    <col min="6415" max="6415" width="2.88671875" style="4" customWidth="1"/>
    <col min="6416" max="6416" width="12.109375" style="4" customWidth="1"/>
    <col min="6417" max="6417" width="3.6640625" style="4" customWidth="1"/>
    <col min="6418" max="6418" width="4.88671875" style="4" customWidth="1"/>
    <col min="6419" max="6419" width="26" style="4" customWidth="1"/>
    <col min="6420" max="6420" width="3.109375" style="4" customWidth="1"/>
    <col min="6421" max="6421" width="6.77734375" style="4" customWidth="1"/>
    <col min="6422" max="6422" width="15.109375" style="4" customWidth="1"/>
    <col min="6423" max="6423" width="8.6640625" style="4"/>
    <col min="6424" max="6424" width="9.33203125" style="4" customWidth="1"/>
    <col min="6425" max="6425" width="8.6640625" style="4"/>
    <col min="6426" max="6426" width="11.21875" style="4" customWidth="1"/>
    <col min="6427" max="6664" width="8.6640625" style="4"/>
    <col min="6665" max="6665" width="4.21875" style="4" customWidth="1"/>
    <col min="6666" max="6666" width="32" style="4" customWidth="1"/>
    <col min="6667" max="6667" width="5.5546875" style="4" customWidth="1"/>
    <col min="6668" max="6668" width="6.33203125" style="4" customWidth="1"/>
    <col min="6669" max="6669" width="3" style="4" customWidth="1"/>
    <col min="6670" max="6670" width="8.77734375" style="4" customWidth="1"/>
    <col min="6671" max="6671" width="2.88671875" style="4" customWidth="1"/>
    <col min="6672" max="6672" width="12.109375" style="4" customWidth="1"/>
    <col min="6673" max="6673" width="3.6640625" style="4" customWidth="1"/>
    <col min="6674" max="6674" width="4.88671875" style="4" customWidth="1"/>
    <col min="6675" max="6675" width="26" style="4" customWidth="1"/>
    <col min="6676" max="6676" width="3.109375" style="4" customWidth="1"/>
    <col min="6677" max="6677" width="6.77734375" style="4" customWidth="1"/>
    <col min="6678" max="6678" width="15.109375" style="4" customWidth="1"/>
    <col min="6679" max="6679" width="8.6640625" style="4"/>
    <col min="6680" max="6680" width="9.33203125" style="4" customWidth="1"/>
    <col min="6681" max="6681" width="8.6640625" style="4"/>
    <col min="6682" max="6682" width="11.21875" style="4" customWidth="1"/>
    <col min="6683" max="6920" width="8.6640625" style="4"/>
    <col min="6921" max="6921" width="4.21875" style="4" customWidth="1"/>
    <col min="6922" max="6922" width="32" style="4" customWidth="1"/>
    <col min="6923" max="6923" width="5.5546875" style="4" customWidth="1"/>
    <col min="6924" max="6924" width="6.33203125" style="4" customWidth="1"/>
    <col min="6925" max="6925" width="3" style="4" customWidth="1"/>
    <col min="6926" max="6926" width="8.77734375" style="4" customWidth="1"/>
    <col min="6927" max="6927" width="2.88671875" style="4" customWidth="1"/>
    <col min="6928" max="6928" width="12.109375" style="4" customWidth="1"/>
    <col min="6929" max="6929" width="3.6640625" style="4" customWidth="1"/>
    <col min="6930" max="6930" width="4.88671875" style="4" customWidth="1"/>
    <col min="6931" max="6931" width="26" style="4" customWidth="1"/>
    <col min="6932" max="6932" width="3.109375" style="4" customWidth="1"/>
    <col min="6933" max="6933" width="6.77734375" style="4" customWidth="1"/>
    <col min="6934" max="6934" width="15.109375" style="4" customWidth="1"/>
    <col min="6935" max="6935" width="8.6640625" style="4"/>
    <col min="6936" max="6936" width="9.33203125" style="4" customWidth="1"/>
    <col min="6937" max="6937" width="8.6640625" style="4"/>
    <col min="6938" max="6938" width="11.21875" style="4" customWidth="1"/>
    <col min="6939" max="7176" width="8.6640625" style="4"/>
    <col min="7177" max="7177" width="4.21875" style="4" customWidth="1"/>
    <col min="7178" max="7178" width="32" style="4" customWidth="1"/>
    <col min="7179" max="7179" width="5.5546875" style="4" customWidth="1"/>
    <col min="7180" max="7180" width="6.33203125" style="4" customWidth="1"/>
    <col min="7181" max="7181" width="3" style="4" customWidth="1"/>
    <col min="7182" max="7182" width="8.77734375" style="4" customWidth="1"/>
    <col min="7183" max="7183" width="2.88671875" style="4" customWidth="1"/>
    <col min="7184" max="7184" width="12.109375" style="4" customWidth="1"/>
    <col min="7185" max="7185" width="3.6640625" style="4" customWidth="1"/>
    <col min="7186" max="7186" width="4.88671875" style="4" customWidth="1"/>
    <col min="7187" max="7187" width="26" style="4" customWidth="1"/>
    <col min="7188" max="7188" width="3.109375" style="4" customWidth="1"/>
    <col min="7189" max="7189" width="6.77734375" style="4" customWidth="1"/>
    <col min="7190" max="7190" width="15.109375" style="4" customWidth="1"/>
    <col min="7191" max="7191" width="8.6640625" style="4"/>
    <col min="7192" max="7192" width="9.33203125" style="4" customWidth="1"/>
    <col min="7193" max="7193" width="8.6640625" style="4"/>
    <col min="7194" max="7194" width="11.21875" style="4" customWidth="1"/>
    <col min="7195" max="7432" width="8.6640625" style="4"/>
    <col min="7433" max="7433" width="4.21875" style="4" customWidth="1"/>
    <col min="7434" max="7434" width="32" style="4" customWidth="1"/>
    <col min="7435" max="7435" width="5.5546875" style="4" customWidth="1"/>
    <col min="7436" max="7436" width="6.33203125" style="4" customWidth="1"/>
    <col min="7437" max="7437" width="3" style="4" customWidth="1"/>
    <col min="7438" max="7438" width="8.77734375" style="4" customWidth="1"/>
    <col min="7439" max="7439" width="2.88671875" style="4" customWidth="1"/>
    <col min="7440" max="7440" width="12.109375" style="4" customWidth="1"/>
    <col min="7441" max="7441" width="3.6640625" style="4" customWidth="1"/>
    <col min="7442" max="7442" width="4.88671875" style="4" customWidth="1"/>
    <col min="7443" max="7443" width="26" style="4" customWidth="1"/>
    <col min="7444" max="7444" width="3.109375" style="4" customWidth="1"/>
    <col min="7445" max="7445" width="6.77734375" style="4" customWidth="1"/>
    <col min="7446" max="7446" width="15.109375" style="4" customWidth="1"/>
    <col min="7447" max="7447" width="8.6640625" style="4"/>
    <col min="7448" max="7448" width="9.33203125" style="4" customWidth="1"/>
    <col min="7449" max="7449" width="8.6640625" style="4"/>
    <col min="7450" max="7450" width="11.21875" style="4" customWidth="1"/>
    <col min="7451" max="7688" width="8.6640625" style="4"/>
    <col min="7689" max="7689" width="4.21875" style="4" customWidth="1"/>
    <col min="7690" max="7690" width="32" style="4" customWidth="1"/>
    <col min="7691" max="7691" width="5.5546875" style="4" customWidth="1"/>
    <col min="7692" max="7692" width="6.33203125" style="4" customWidth="1"/>
    <col min="7693" max="7693" width="3" style="4" customWidth="1"/>
    <col min="7694" max="7694" width="8.77734375" style="4" customWidth="1"/>
    <col min="7695" max="7695" width="2.88671875" style="4" customWidth="1"/>
    <col min="7696" max="7696" width="12.109375" style="4" customWidth="1"/>
    <col min="7697" max="7697" width="3.6640625" style="4" customWidth="1"/>
    <col min="7698" max="7698" width="4.88671875" style="4" customWidth="1"/>
    <col min="7699" max="7699" width="26" style="4" customWidth="1"/>
    <col min="7700" max="7700" width="3.109375" style="4" customWidth="1"/>
    <col min="7701" max="7701" width="6.77734375" style="4" customWidth="1"/>
    <col min="7702" max="7702" width="15.109375" style="4" customWidth="1"/>
    <col min="7703" max="7703" width="8.6640625" style="4"/>
    <col min="7704" max="7704" width="9.33203125" style="4" customWidth="1"/>
    <col min="7705" max="7705" width="8.6640625" style="4"/>
    <col min="7706" max="7706" width="11.21875" style="4" customWidth="1"/>
    <col min="7707" max="7944" width="8.6640625" style="4"/>
    <col min="7945" max="7945" width="4.21875" style="4" customWidth="1"/>
    <col min="7946" max="7946" width="32" style="4" customWidth="1"/>
    <col min="7947" max="7947" width="5.5546875" style="4" customWidth="1"/>
    <col min="7948" max="7948" width="6.33203125" style="4" customWidth="1"/>
    <col min="7949" max="7949" width="3" style="4" customWidth="1"/>
    <col min="7950" max="7950" width="8.77734375" style="4" customWidth="1"/>
    <col min="7951" max="7951" width="2.88671875" style="4" customWidth="1"/>
    <col min="7952" max="7952" width="12.109375" style="4" customWidth="1"/>
    <col min="7953" max="7953" width="3.6640625" style="4" customWidth="1"/>
    <col min="7954" max="7954" width="4.88671875" style="4" customWidth="1"/>
    <col min="7955" max="7955" width="26" style="4" customWidth="1"/>
    <col min="7956" max="7956" width="3.109375" style="4" customWidth="1"/>
    <col min="7957" max="7957" width="6.77734375" style="4" customWidth="1"/>
    <col min="7958" max="7958" width="15.109375" style="4" customWidth="1"/>
    <col min="7959" max="7959" width="8.6640625" style="4"/>
    <col min="7960" max="7960" width="9.33203125" style="4" customWidth="1"/>
    <col min="7961" max="7961" width="8.6640625" style="4"/>
    <col min="7962" max="7962" width="11.21875" style="4" customWidth="1"/>
    <col min="7963" max="8200" width="8.6640625" style="4"/>
    <col min="8201" max="8201" width="4.21875" style="4" customWidth="1"/>
    <col min="8202" max="8202" width="32" style="4" customWidth="1"/>
    <col min="8203" max="8203" width="5.5546875" style="4" customWidth="1"/>
    <col min="8204" max="8204" width="6.33203125" style="4" customWidth="1"/>
    <col min="8205" max="8205" width="3" style="4" customWidth="1"/>
    <col min="8206" max="8206" width="8.77734375" style="4" customWidth="1"/>
    <col min="8207" max="8207" width="2.88671875" style="4" customWidth="1"/>
    <col min="8208" max="8208" width="12.109375" style="4" customWidth="1"/>
    <col min="8209" max="8209" width="3.6640625" style="4" customWidth="1"/>
    <col min="8210" max="8210" width="4.88671875" style="4" customWidth="1"/>
    <col min="8211" max="8211" width="26" style="4" customWidth="1"/>
    <col min="8212" max="8212" width="3.109375" style="4" customWidth="1"/>
    <col min="8213" max="8213" width="6.77734375" style="4" customWidth="1"/>
    <col min="8214" max="8214" width="15.109375" style="4" customWidth="1"/>
    <col min="8215" max="8215" width="8.6640625" style="4"/>
    <col min="8216" max="8216" width="9.33203125" style="4" customWidth="1"/>
    <col min="8217" max="8217" width="8.6640625" style="4"/>
    <col min="8218" max="8218" width="11.21875" style="4" customWidth="1"/>
    <col min="8219" max="8456" width="8.6640625" style="4"/>
    <col min="8457" max="8457" width="4.21875" style="4" customWidth="1"/>
    <col min="8458" max="8458" width="32" style="4" customWidth="1"/>
    <col min="8459" max="8459" width="5.5546875" style="4" customWidth="1"/>
    <col min="8460" max="8460" width="6.33203125" style="4" customWidth="1"/>
    <col min="8461" max="8461" width="3" style="4" customWidth="1"/>
    <col min="8462" max="8462" width="8.77734375" style="4" customWidth="1"/>
    <col min="8463" max="8463" width="2.88671875" style="4" customWidth="1"/>
    <col min="8464" max="8464" width="12.109375" style="4" customWidth="1"/>
    <col min="8465" max="8465" width="3.6640625" style="4" customWidth="1"/>
    <col min="8466" max="8466" width="4.88671875" style="4" customWidth="1"/>
    <col min="8467" max="8467" width="26" style="4" customWidth="1"/>
    <col min="8468" max="8468" width="3.109375" style="4" customWidth="1"/>
    <col min="8469" max="8469" width="6.77734375" style="4" customWidth="1"/>
    <col min="8470" max="8470" width="15.109375" style="4" customWidth="1"/>
    <col min="8471" max="8471" width="8.6640625" style="4"/>
    <col min="8472" max="8472" width="9.33203125" style="4" customWidth="1"/>
    <col min="8473" max="8473" width="8.6640625" style="4"/>
    <col min="8474" max="8474" width="11.21875" style="4" customWidth="1"/>
    <col min="8475" max="8712" width="8.6640625" style="4"/>
    <col min="8713" max="8713" width="4.21875" style="4" customWidth="1"/>
    <col min="8714" max="8714" width="32" style="4" customWidth="1"/>
    <col min="8715" max="8715" width="5.5546875" style="4" customWidth="1"/>
    <col min="8716" max="8716" width="6.33203125" style="4" customWidth="1"/>
    <col min="8717" max="8717" width="3" style="4" customWidth="1"/>
    <col min="8718" max="8718" width="8.77734375" style="4" customWidth="1"/>
    <col min="8719" max="8719" width="2.88671875" style="4" customWidth="1"/>
    <col min="8720" max="8720" width="12.109375" style="4" customWidth="1"/>
    <col min="8721" max="8721" width="3.6640625" style="4" customWidth="1"/>
    <col min="8722" max="8722" width="4.88671875" style="4" customWidth="1"/>
    <col min="8723" max="8723" width="26" style="4" customWidth="1"/>
    <col min="8724" max="8724" width="3.109375" style="4" customWidth="1"/>
    <col min="8725" max="8725" width="6.77734375" style="4" customWidth="1"/>
    <col min="8726" max="8726" width="15.109375" style="4" customWidth="1"/>
    <col min="8727" max="8727" width="8.6640625" style="4"/>
    <col min="8728" max="8728" width="9.33203125" style="4" customWidth="1"/>
    <col min="8729" max="8729" width="8.6640625" style="4"/>
    <col min="8730" max="8730" width="11.21875" style="4" customWidth="1"/>
    <col min="8731" max="8968" width="8.6640625" style="4"/>
    <col min="8969" max="8969" width="4.21875" style="4" customWidth="1"/>
    <col min="8970" max="8970" width="32" style="4" customWidth="1"/>
    <col min="8971" max="8971" width="5.5546875" style="4" customWidth="1"/>
    <col min="8972" max="8972" width="6.33203125" style="4" customWidth="1"/>
    <col min="8973" max="8973" width="3" style="4" customWidth="1"/>
    <col min="8974" max="8974" width="8.77734375" style="4" customWidth="1"/>
    <col min="8975" max="8975" width="2.88671875" style="4" customWidth="1"/>
    <col min="8976" max="8976" width="12.109375" style="4" customWidth="1"/>
    <col min="8977" max="8977" width="3.6640625" style="4" customWidth="1"/>
    <col min="8978" max="8978" width="4.88671875" style="4" customWidth="1"/>
    <col min="8979" max="8979" width="26" style="4" customWidth="1"/>
    <col min="8980" max="8980" width="3.109375" style="4" customWidth="1"/>
    <col min="8981" max="8981" width="6.77734375" style="4" customWidth="1"/>
    <col min="8982" max="8982" width="15.109375" style="4" customWidth="1"/>
    <col min="8983" max="8983" width="8.6640625" style="4"/>
    <col min="8984" max="8984" width="9.33203125" style="4" customWidth="1"/>
    <col min="8985" max="8985" width="8.6640625" style="4"/>
    <col min="8986" max="8986" width="11.21875" style="4" customWidth="1"/>
    <col min="8987" max="9224" width="8.6640625" style="4"/>
    <col min="9225" max="9225" width="4.21875" style="4" customWidth="1"/>
    <col min="9226" max="9226" width="32" style="4" customWidth="1"/>
    <col min="9227" max="9227" width="5.5546875" style="4" customWidth="1"/>
    <col min="9228" max="9228" width="6.33203125" style="4" customWidth="1"/>
    <col min="9229" max="9229" width="3" style="4" customWidth="1"/>
    <col min="9230" max="9230" width="8.77734375" style="4" customWidth="1"/>
    <col min="9231" max="9231" width="2.88671875" style="4" customWidth="1"/>
    <col min="9232" max="9232" width="12.109375" style="4" customWidth="1"/>
    <col min="9233" max="9233" width="3.6640625" style="4" customWidth="1"/>
    <col min="9234" max="9234" width="4.88671875" style="4" customWidth="1"/>
    <col min="9235" max="9235" width="26" style="4" customWidth="1"/>
    <col min="9236" max="9236" width="3.109375" style="4" customWidth="1"/>
    <col min="9237" max="9237" width="6.77734375" style="4" customWidth="1"/>
    <col min="9238" max="9238" width="15.109375" style="4" customWidth="1"/>
    <col min="9239" max="9239" width="8.6640625" style="4"/>
    <col min="9240" max="9240" width="9.33203125" style="4" customWidth="1"/>
    <col min="9241" max="9241" width="8.6640625" style="4"/>
    <col min="9242" max="9242" width="11.21875" style="4" customWidth="1"/>
    <col min="9243" max="9480" width="8.6640625" style="4"/>
    <col min="9481" max="9481" width="4.21875" style="4" customWidth="1"/>
    <col min="9482" max="9482" width="32" style="4" customWidth="1"/>
    <col min="9483" max="9483" width="5.5546875" style="4" customWidth="1"/>
    <col min="9484" max="9484" width="6.33203125" style="4" customWidth="1"/>
    <col min="9485" max="9485" width="3" style="4" customWidth="1"/>
    <col min="9486" max="9486" width="8.77734375" style="4" customWidth="1"/>
    <col min="9487" max="9487" width="2.88671875" style="4" customWidth="1"/>
    <col min="9488" max="9488" width="12.109375" style="4" customWidth="1"/>
    <col min="9489" max="9489" width="3.6640625" style="4" customWidth="1"/>
    <col min="9490" max="9490" width="4.88671875" style="4" customWidth="1"/>
    <col min="9491" max="9491" width="26" style="4" customWidth="1"/>
    <col min="9492" max="9492" width="3.109375" style="4" customWidth="1"/>
    <col min="9493" max="9493" width="6.77734375" style="4" customWidth="1"/>
    <col min="9494" max="9494" width="15.109375" style="4" customWidth="1"/>
    <col min="9495" max="9495" width="8.6640625" style="4"/>
    <col min="9496" max="9496" width="9.33203125" style="4" customWidth="1"/>
    <col min="9497" max="9497" width="8.6640625" style="4"/>
    <col min="9498" max="9498" width="11.21875" style="4" customWidth="1"/>
    <col min="9499" max="9736" width="8.6640625" style="4"/>
    <col min="9737" max="9737" width="4.21875" style="4" customWidth="1"/>
    <col min="9738" max="9738" width="32" style="4" customWidth="1"/>
    <col min="9739" max="9739" width="5.5546875" style="4" customWidth="1"/>
    <col min="9740" max="9740" width="6.33203125" style="4" customWidth="1"/>
    <col min="9741" max="9741" width="3" style="4" customWidth="1"/>
    <col min="9742" max="9742" width="8.77734375" style="4" customWidth="1"/>
    <col min="9743" max="9743" width="2.88671875" style="4" customWidth="1"/>
    <col min="9744" max="9744" width="12.109375" style="4" customWidth="1"/>
    <col min="9745" max="9745" width="3.6640625" style="4" customWidth="1"/>
    <col min="9746" max="9746" width="4.88671875" style="4" customWidth="1"/>
    <col min="9747" max="9747" width="26" style="4" customWidth="1"/>
    <col min="9748" max="9748" width="3.109375" style="4" customWidth="1"/>
    <col min="9749" max="9749" width="6.77734375" style="4" customWidth="1"/>
    <col min="9750" max="9750" width="15.109375" style="4" customWidth="1"/>
    <col min="9751" max="9751" width="8.6640625" style="4"/>
    <col min="9752" max="9752" width="9.33203125" style="4" customWidth="1"/>
    <col min="9753" max="9753" width="8.6640625" style="4"/>
    <col min="9754" max="9754" width="11.21875" style="4" customWidth="1"/>
    <col min="9755" max="9992" width="8.6640625" style="4"/>
    <col min="9993" max="9993" width="4.21875" style="4" customWidth="1"/>
    <col min="9994" max="9994" width="32" style="4" customWidth="1"/>
    <col min="9995" max="9995" width="5.5546875" style="4" customWidth="1"/>
    <col min="9996" max="9996" width="6.33203125" style="4" customWidth="1"/>
    <col min="9997" max="9997" width="3" style="4" customWidth="1"/>
    <col min="9998" max="9998" width="8.77734375" style="4" customWidth="1"/>
    <col min="9999" max="9999" width="2.88671875" style="4" customWidth="1"/>
    <col min="10000" max="10000" width="12.109375" style="4" customWidth="1"/>
    <col min="10001" max="10001" width="3.6640625" style="4" customWidth="1"/>
    <col min="10002" max="10002" width="4.88671875" style="4" customWidth="1"/>
    <col min="10003" max="10003" width="26" style="4" customWidth="1"/>
    <col min="10004" max="10004" width="3.109375" style="4" customWidth="1"/>
    <col min="10005" max="10005" width="6.77734375" style="4" customWidth="1"/>
    <col min="10006" max="10006" width="15.109375" style="4" customWidth="1"/>
    <col min="10007" max="10007" width="8.6640625" style="4"/>
    <col min="10008" max="10008" width="9.33203125" style="4" customWidth="1"/>
    <col min="10009" max="10009" width="8.6640625" style="4"/>
    <col min="10010" max="10010" width="11.21875" style="4" customWidth="1"/>
    <col min="10011" max="10248" width="8.6640625" style="4"/>
    <col min="10249" max="10249" width="4.21875" style="4" customWidth="1"/>
    <col min="10250" max="10250" width="32" style="4" customWidth="1"/>
    <col min="10251" max="10251" width="5.5546875" style="4" customWidth="1"/>
    <col min="10252" max="10252" width="6.33203125" style="4" customWidth="1"/>
    <col min="10253" max="10253" width="3" style="4" customWidth="1"/>
    <col min="10254" max="10254" width="8.77734375" style="4" customWidth="1"/>
    <col min="10255" max="10255" width="2.88671875" style="4" customWidth="1"/>
    <col min="10256" max="10256" width="12.109375" style="4" customWidth="1"/>
    <col min="10257" max="10257" width="3.6640625" style="4" customWidth="1"/>
    <col min="10258" max="10258" width="4.88671875" style="4" customWidth="1"/>
    <col min="10259" max="10259" width="26" style="4" customWidth="1"/>
    <col min="10260" max="10260" width="3.109375" style="4" customWidth="1"/>
    <col min="10261" max="10261" width="6.77734375" style="4" customWidth="1"/>
    <col min="10262" max="10262" width="15.109375" style="4" customWidth="1"/>
    <col min="10263" max="10263" width="8.6640625" style="4"/>
    <col min="10264" max="10264" width="9.33203125" style="4" customWidth="1"/>
    <col min="10265" max="10265" width="8.6640625" style="4"/>
    <col min="10266" max="10266" width="11.21875" style="4" customWidth="1"/>
    <col min="10267" max="10504" width="8.6640625" style="4"/>
    <col min="10505" max="10505" width="4.21875" style="4" customWidth="1"/>
    <col min="10506" max="10506" width="32" style="4" customWidth="1"/>
    <col min="10507" max="10507" width="5.5546875" style="4" customWidth="1"/>
    <col min="10508" max="10508" width="6.33203125" style="4" customWidth="1"/>
    <col min="10509" max="10509" width="3" style="4" customWidth="1"/>
    <col min="10510" max="10510" width="8.77734375" style="4" customWidth="1"/>
    <col min="10511" max="10511" width="2.88671875" style="4" customWidth="1"/>
    <col min="10512" max="10512" width="12.109375" style="4" customWidth="1"/>
    <col min="10513" max="10513" width="3.6640625" style="4" customWidth="1"/>
    <col min="10514" max="10514" width="4.88671875" style="4" customWidth="1"/>
    <col min="10515" max="10515" width="26" style="4" customWidth="1"/>
    <col min="10516" max="10516" width="3.109375" style="4" customWidth="1"/>
    <col min="10517" max="10517" width="6.77734375" style="4" customWidth="1"/>
    <col min="10518" max="10518" width="15.109375" style="4" customWidth="1"/>
    <col min="10519" max="10519" width="8.6640625" style="4"/>
    <col min="10520" max="10520" width="9.33203125" style="4" customWidth="1"/>
    <col min="10521" max="10521" width="8.6640625" style="4"/>
    <col min="10522" max="10522" width="11.21875" style="4" customWidth="1"/>
    <col min="10523" max="10760" width="8.6640625" style="4"/>
    <col min="10761" max="10761" width="4.21875" style="4" customWidth="1"/>
    <col min="10762" max="10762" width="32" style="4" customWidth="1"/>
    <col min="10763" max="10763" width="5.5546875" style="4" customWidth="1"/>
    <col min="10764" max="10764" width="6.33203125" style="4" customWidth="1"/>
    <col min="10765" max="10765" width="3" style="4" customWidth="1"/>
    <col min="10766" max="10766" width="8.77734375" style="4" customWidth="1"/>
    <col min="10767" max="10767" width="2.88671875" style="4" customWidth="1"/>
    <col min="10768" max="10768" width="12.109375" style="4" customWidth="1"/>
    <col min="10769" max="10769" width="3.6640625" style="4" customWidth="1"/>
    <col min="10770" max="10770" width="4.88671875" style="4" customWidth="1"/>
    <col min="10771" max="10771" width="26" style="4" customWidth="1"/>
    <col min="10772" max="10772" width="3.109375" style="4" customWidth="1"/>
    <col min="10773" max="10773" width="6.77734375" style="4" customWidth="1"/>
    <col min="10774" max="10774" width="15.109375" style="4" customWidth="1"/>
    <col min="10775" max="10775" width="8.6640625" style="4"/>
    <col min="10776" max="10776" width="9.33203125" style="4" customWidth="1"/>
    <col min="10777" max="10777" width="8.6640625" style="4"/>
    <col min="10778" max="10778" width="11.21875" style="4" customWidth="1"/>
    <col min="10779" max="11016" width="8.6640625" style="4"/>
    <col min="11017" max="11017" width="4.21875" style="4" customWidth="1"/>
    <col min="11018" max="11018" width="32" style="4" customWidth="1"/>
    <col min="11019" max="11019" width="5.5546875" style="4" customWidth="1"/>
    <col min="11020" max="11020" width="6.33203125" style="4" customWidth="1"/>
    <col min="11021" max="11021" width="3" style="4" customWidth="1"/>
    <col min="11022" max="11022" width="8.77734375" style="4" customWidth="1"/>
    <col min="11023" max="11023" width="2.88671875" style="4" customWidth="1"/>
    <col min="11024" max="11024" width="12.109375" style="4" customWidth="1"/>
    <col min="11025" max="11025" width="3.6640625" style="4" customWidth="1"/>
    <col min="11026" max="11026" width="4.88671875" style="4" customWidth="1"/>
    <col min="11027" max="11027" width="26" style="4" customWidth="1"/>
    <col min="11028" max="11028" width="3.109375" style="4" customWidth="1"/>
    <col min="11029" max="11029" width="6.77734375" style="4" customWidth="1"/>
    <col min="11030" max="11030" width="15.109375" style="4" customWidth="1"/>
    <col min="11031" max="11031" width="8.6640625" style="4"/>
    <col min="11032" max="11032" width="9.33203125" style="4" customWidth="1"/>
    <col min="11033" max="11033" width="8.6640625" style="4"/>
    <col min="11034" max="11034" width="11.21875" style="4" customWidth="1"/>
    <col min="11035" max="11272" width="8.6640625" style="4"/>
    <col min="11273" max="11273" width="4.21875" style="4" customWidth="1"/>
    <col min="11274" max="11274" width="32" style="4" customWidth="1"/>
    <col min="11275" max="11275" width="5.5546875" style="4" customWidth="1"/>
    <col min="11276" max="11276" width="6.33203125" style="4" customWidth="1"/>
    <col min="11277" max="11277" width="3" style="4" customWidth="1"/>
    <col min="11278" max="11278" width="8.77734375" style="4" customWidth="1"/>
    <col min="11279" max="11279" width="2.88671875" style="4" customWidth="1"/>
    <col min="11280" max="11280" width="12.109375" style="4" customWidth="1"/>
    <col min="11281" max="11281" width="3.6640625" style="4" customWidth="1"/>
    <col min="11282" max="11282" width="4.88671875" style="4" customWidth="1"/>
    <col min="11283" max="11283" width="26" style="4" customWidth="1"/>
    <col min="11284" max="11284" width="3.109375" style="4" customWidth="1"/>
    <col min="11285" max="11285" width="6.77734375" style="4" customWidth="1"/>
    <col min="11286" max="11286" width="15.109375" style="4" customWidth="1"/>
    <col min="11287" max="11287" width="8.6640625" style="4"/>
    <col min="11288" max="11288" width="9.33203125" style="4" customWidth="1"/>
    <col min="11289" max="11289" width="8.6640625" style="4"/>
    <col min="11290" max="11290" width="11.21875" style="4" customWidth="1"/>
    <col min="11291" max="11528" width="8.6640625" style="4"/>
    <col min="11529" max="11529" width="4.21875" style="4" customWidth="1"/>
    <col min="11530" max="11530" width="32" style="4" customWidth="1"/>
    <col min="11531" max="11531" width="5.5546875" style="4" customWidth="1"/>
    <col min="11532" max="11532" width="6.33203125" style="4" customWidth="1"/>
    <col min="11533" max="11533" width="3" style="4" customWidth="1"/>
    <col min="11534" max="11534" width="8.77734375" style="4" customWidth="1"/>
    <col min="11535" max="11535" width="2.88671875" style="4" customWidth="1"/>
    <col min="11536" max="11536" width="12.109375" style="4" customWidth="1"/>
    <col min="11537" max="11537" width="3.6640625" style="4" customWidth="1"/>
    <col min="11538" max="11538" width="4.88671875" style="4" customWidth="1"/>
    <col min="11539" max="11539" width="26" style="4" customWidth="1"/>
    <col min="11540" max="11540" width="3.109375" style="4" customWidth="1"/>
    <col min="11541" max="11541" width="6.77734375" style="4" customWidth="1"/>
    <col min="11542" max="11542" width="15.109375" style="4" customWidth="1"/>
    <col min="11543" max="11543" width="8.6640625" style="4"/>
    <col min="11544" max="11544" width="9.33203125" style="4" customWidth="1"/>
    <col min="11545" max="11545" width="8.6640625" style="4"/>
    <col min="11546" max="11546" width="11.21875" style="4" customWidth="1"/>
    <col min="11547" max="11784" width="8.6640625" style="4"/>
    <col min="11785" max="11785" width="4.21875" style="4" customWidth="1"/>
    <col min="11786" max="11786" width="32" style="4" customWidth="1"/>
    <col min="11787" max="11787" width="5.5546875" style="4" customWidth="1"/>
    <col min="11788" max="11788" width="6.33203125" style="4" customWidth="1"/>
    <col min="11789" max="11789" width="3" style="4" customWidth="1"/>
    <col min="11790" max="11790" width="8.77734375" style="4" customWidth="1"/>
    <col min="11791" max="11791" width="2.88671875" style="4" customWidth="1"/>
    <col min="11792" max="11792" width="12.109375" style="4" customWidth="1"/>
    <col min="11793" max="11793" width="3.6640625" style="4" customWidth="1"/>
    <col min="11794" max="11794" width="4.88671875" style="4" customWidth="1"/>
    <col min="11795" max="11795" width="26" style="4" customWidth="1"/>
    <col min="11796" max="11796" width="3.109375" style="4" customWidth="1"/>
    <col min="11797" max="11797" width="6.77734375" style="4" customWidth="1"/>
    <col min="11798" max="11798" width="15.109375" style="4" customWidth="1"/>
    <col min="11799" max="11799" width="8.6640625" style="4"/>
    <col min="11800" max="11800" width="9.33203125" style="4" customWidth="1"/>
    <col min="11801" max="11801" width="8.6640625" style="4"/>
    <col min="11802" max="11802" width="11.21875" style="4" customWidth="1"/>
    <col min="11803" max="12040" width="8.6640625" style="4"/>
    <col min="12041" max="12041" width="4.21875" style="4" customWidth="1"/>
    <col min="12042" max="12042" width="32" style="4" customWidth="1"/>
    <col min="12043" max="12043" width="5.5546875" style="4" customWidth="1"/>
    <col min="12044" max="12044" width="6.33203125" style="4" customWidth="1"/>
    <col min="12045" max="12045" width="3" style="4" customWidth="1"/>
    <col min="12046" max="12046" width="8.77734375" style="4" customWidth="1"/>
    <col min="12047" max="12047" width="2.88671875" style="4" customWidth="1"/>
    <col min="12048" max="12048" width="12.109375" style="4" customWidth="1"/>
    <col min="12049" max="12049" width="3.6640625" style="4" customWidth="1"/>
    <col min="12050" max="12050" width="4.88671875" style="4" customWidth="1"/>
    <col min="12051" max="12051" width="26" style="4" customWidth="1"/>
    <col min="12052" max="12052" width="3.109375" style="4" customWidth="1"/>
    <col min="12053" max="12053" width="6.77734375" style="4" customWidth="1"/>
    <col min="12054" max="12054" width="15.109375" style="4" customWidth="1"/>
    <col min="12055" max="12055" width="8.6640625" style="4"/>
    <col min="12056" max="12056" width="9.33203125" style="4" customWidth="1"/>
    <col min="12057" max="12057" width="8.6640625" style="4"/>
    <col min="12058" max="12058" width="11.21875" style="4" customWidth="1"/>
    <col min="12059" max="12296" width="8.6640625" style="4"/>
    <col min="12297" max="12297" width="4.21875" style="4" customWidth="1"/>
    <col min="12298" max="12298" width="32" style="4" customWidth="1"/>
    <col min="12299" max="12299" width="5.5546875" style="4" customWidth="1"/>
    <col min="12300" max="12300" width="6.33203125" style="4" customWidth="1"/>
    <col min="12301" max="12301" width="3" style="4" customWidth="1"/>
    <col min="12302" max="12302" width="8.77734375" style="4" customWidth="1"/>
    <col min="12303" max="12303" width="2.88671875" style="4" customWidth="1"/>
    <col min="12304" max="12304" width="12.109375" style="4" customWidth="1"/>
    <col min="12305" max="12305" width="3.6640625" style="4" customWidth="1"/>
    <col min="12306" max="12306" width="4.88671875" style="4" customWidth="1"/>
    <col min="12307" max="12307" width="26" style="4" customWidth="1"/>
    <col min="12308" max="12308" width="3.109375" style="4" customWidth="1"/>
    <col min="12309" max="12309" width="6.77734375" style="4" customWidth="1"/>
    <col min="12310" max="12310" width="15.109375" style="4" customWidth="1"/>
    <col min="12311" max="12311" width="8.6640625" style="4"/>
    <col min="12312" max="12312" width="9.33203125" style="4" customWidth="1"/>
    <col min="12313" max="12313" width="8.6640625" style="4"/>
    <col min="12314" max="12314" width="11.21875" style="4" customWidth="1"/>
    <col min="12315" max="12552" width="8.6640625" style="4"/>
    <col min="12553" max="12553" width="4.21875" style="4" customWidth="1"/>
    <col min="12554" max="12554" width="32" style="4" customWidth="1"/>
    <col min="12555" max="12555" width="5.5546875" style="4" customWidth="1"/>
    <col min="12556" max="12556" width="6.33203125" style="4" customWidth="1"/>
    <col min="12557" max="12557" width="3" style="4" customWidth="1"/>
    <col min="12558" max="12558" width="8.77734375" style="4" customWidth="1"/>
    <col min="12559" max="12559" width="2.88671875" style="4" customWidth="1"/>
    <col min="12560" max="12560" width="12.109375" style="4" customWidth="1"/>
    <col min="12561" max="12561" width="3.6640625" style="4" customWidth="1"/>
    <col min="12562" max="12562" width="4.88671875" style="4" customWidth="1"/>
    <col min="12563" max="12563" width="26" style="4" customWidth="1"/>
    <col min="12564" max="12564" width="3.109375" style="4" customWidth="1"/>
    <col min="12565" max="12565" width="6.77734375" style="4" customWidth="1"/>
    <col min="12566" max="12566" width="15.109375" style="4" customWidth="1"/>
    <col min="12567" max="12567" width="8.6640625" style="4"/>
    <col min="12568" max="12568" width="9.33203125" style="4" customWidth="1"/>
    <col min="12569" max="12569" width="8.6640625" style="4"/>
    <col min="12570" max="12570" width="11.21875" style="4" customWidth="1"/>
    <col min="12571" max="12808" width="8.6640625" style="4"/>
    <col min="12809" max="12809" width="4.21875" style="4" customWidth="1"/>
    <col min="12810" max="12810" width="32" style="4" customWidth="1"/>
    <col min="12811" max="12811" width="5.5546875" style="4" customWidth="1"/>
    <col min="12812" max="12812" width="6.33203125" style="4" customWidth="1"/>
    <col min="12813" max="12813" width="3" style="4" customWidth="1"/>
    <col min="12814" max="12814" width="8.77734375" style="4" customWidth="1"/>
    <col min="12815" max="12815" width="2.88671875" style="4" customWidth="1"/>
    <col min="12816" max="12816" width="12.109375" style="4" customWidth="1"/>
    <col min="12817" max="12817" width="3.6640625" style="4" customWidth="1"/>
    <col min="12818" max="12818" width="4.88671875" style="4" customWidth="1"/>
    <col min="12819" max="12819" width="26" style="4" customWidth="1"/>
    <col min="12820" max="12820" width="3.109375" style="4" customWidth="1"/>
    <col min="12821" max="12821" width="6.77734375" style="4" customWidth="1"/>
    <col min="12822" max="12822" width="15.109375" style="4" customWidth="1"/>
    <col min="12823" max="12823" width="8.6640625" style="4"/>
    <col min="12824" max="12824" width="9.33203125" style="4" customWidth="1"/>
    <col min="12825" max="12825" width="8.6640625" style="4"/>
    <col min="12826" max="12826" width="11.21875" style="4" customWidth="1"/>
    <col min="12827" max="13064" width="8.6640625" style="4"/>
    <col min="13065" max="13065" width="4.21875" style="4" customWidth="1"/>
    <col min="13066" max="13066" width="32" style="4" customWidth="1"/>
    <col min="13067" max="13067" width="5.5546875" style="4" customWidth="1"/>
    <col min="13068" max="13068" width="6.33203125" style="4" customWidth="1"/>
    <col min="13069" max="13069" width="3" style="4" customWidth="1"/>
    <col min="13070" max="13070" width="8.77734375" style="4" customWidth="1"/>
    <col min="13071" max="13071" width="2.88671875" style="4" customWidth="1"/>
    <col min="13072" max="13072" width="12.109375" style="4" customWidth="1"/>
    <col min="13073" max="13073" width="3.6640625" style="4" customWidth="1"/>
    <col min="13074" max="13074" width="4.88671875" style="4" customWidth="1"/>
    <col min="13075" max="13075" width="26" style="4" customWidth="1"/>
    <col min="13076" max="13076" width="3.109375" style="4" customWidth="1"/>
    <col min="13077" max="13077" width="6.77734375" style="4" customWidth="1"/>
    <col min="13078" max="13078" width="15.109375" style="4" customWidth="1"/>
    <col min="13079" max="13079" width="8.6640625" style="4"/>
    <col min="13080" max="13080" width="9.33203125" style="4" customWidth="1"/>
    <col min="13081" max="13081" width="8.6640625" style="4"/>
    <col min="13082" max="13082" width="11.21875" style="4" customWidth="1"/>
    <col min="13083" max="13320" width="8.6640625" style="4"/>
    <col min="13321" max="13321" width="4.21875" style="4" customWidth="1"/>
    <col min="13322" max="13322" width="32" style="4" customWidth="1"/>
    <col min="13323" max="13323" width="5.5546875" style="4" customWidth="1"/>
    <col min="13324" max="13324" width="6.33203125" style="4" customWidth="1"/>
    <col min="13325" max="13325" width="3" style="4" customWidth="1"/>
    <col min="13326" max="13326" width="8.77734375" style="4" customWidth="1"/>
    <col min="13327" max="13327" width="2.88671875" style="4" customWidth="1"/>
    <col min="13328" max="13328" width="12.109375" style="4" customWidth="1"/>
    <col min="13329" max="13329" width="3.6640625" style="4" customWidth="1"/>
    <col min="13330" max="13330" width="4.88671875" style="4" customWidth="1"/>
    <col min="13331" max="13331" width="26" style="4" customWidth="1"/>
    <col min="13332" max="13332" width="3.109375" style="4" customWidth="1"/>
    <col min="13333" max="13333" width="6.77734375" style="4" customWidth="1"/>
    <col min="13334" max="13334" width="15.109375" style="4" customWidth="1"/>
    <col min="13335" max="13335" width="8.6640625" style="4"/>
    <col min="13336" max="13336" width="9.33203125" style="4" customWidth="1"/>
    <col min="13337" max="13337" width="8.6640625" style="4"/>
    <col min="13338" max="13338" width="11.21875" style="4" customWidth="1"/>
    <col min="13339" max="13576" width="8.6640625" style="4"/>
    <col min="13577" max="13577" width="4.21875" style="4" customWidth="1"/>
    <col min="13578" max="13578" width="32" style="4" customWidth="1"/>
    <col min="13579" max="13579" width="5.5546875" style="4" customWidth="1"/>
    <col min="13580" max="13580" width="6.33203125" style="4" customWidth="1"/>
    <col min="13581" max="13581" width="3" style="4" customWidth="1"/>
    <col min="13582" max="13582" width="8.77734375" style="4" customWidth="1"/>
    <col min="13583" max="13583" width="2.88671875" style="4" customWidth="1"/>
    <col min="13584" max="13584" width="12.109375" style="4" customWidth="1"/>
    <col min="13585" max="13585" width="3.6640625" style="4" customWidth="1"/>
    <col min="13586" max="13586" width="4.88671875" style="4" customWidth="1"/>
    <col min="13587" max="13587" width="26" style="4" customWidth="1"/>
    <col min="13588" max="13588" width="3.109375" style="4" customWidth="1"/>
    <col min="13589" max="13589" width="6.77734375" style="4" customWidth="1"/>
    <col min="13590" max="13590" width="15.109375" style="4" customWidth="1"/>
    <col min="13591" max="13591" width="8.6640625" style="4"/>
    <col min="13592" max="13592" width="9.33203125" style="4" customWidth="1"/>
    <col min="13593" max="13593" width="8.6640625" style="4"/>
    <col min="13594" max="13594" width="11.21875" style="4" customWidth="1"/>
    <col min="13595" max="13832" width="8.6640625" style="4"/>
    <col min="13833" max="13833" width="4.21875" style="4" customWidth="1"/>
    <col min="13834" max="13834" width="32" style="4" customWidth="1"/>
    <col min="13835" max="13835" width="5.5546875" style="4" customWidth="1"/>
    <col min="13836" max="13836" width="6.33203125" style="4" customWidth="1"/>
    <col min="13837" max="13837" width="3" style="4" customWidth="1"/>
    <col min="13838" max="13838" width="8.77734375" style="4" customWidth="1"/>
    <col min="13839" max="13839" width="2.88671875" style="4" customWidth="1"/>
    <col min="13840" max="13840" width="12.109375" style="4" customWidth="1"/>
    <col min="13841" max="13841" width="3.6640625" style="4" customWidth="1"/>
    <col min="13842" max="13842" width="4.88671875" style="4" customWidth="1"/>
    <col min="13843" max="13843" width="26" style="4" customWidth="1"/>
    <col min="13844" max="13844" width="3.109375" style="4" customWidth="1"/>
    <col min="13845" max="13845" width="6.77734375" style="4" customWidth="1"/>
    <col min="13846" max="13846" width="15.109375" style="4" customWidth="1"/>
    <col min="13847" max="13847" width="8.6640625" style="4"/>
    <col min="13848" max="13848" width="9.33203125" style="4" customWidth="1"/>
    <col min="13849" max="13849" width="8.6640625" style="4"/>
    <col min="13850" max="13850" width="11.21875" style="4" customWidth="1"/>
    <col min="13851" max="14088" width="8.6640625" style="4"/>
    <col min="14089" max="14089" width="4.21875" style="4" customWidth="1"/>
    <col min="14090" max="14090" width="32" style="4" customWidth="1"/>
    <col min="14091" max="14091" width="5.5546875" style="4" customWidth="1"/>
    <col min="14092" max="14092" width="6.33203125" style="4" customWidth="1"/>
    <col min="14093" max="14093" width="3" style="4" customWidth="1"/>
    <col min="14094" max="14094" width="8.77734375" style="4" customWidth="1"/>
    <col min="14095" max="14095" width="2.88671875" style="4" customWidth="1"/>
    <col min="14096" max="14096" width="12.109375" style="4" customWidth="1"/>
    <col min="14097" max="14097" width="3.6640625" style="4" customWidth="1"/>
    <col min="14098" max="14098" width="4.88671875" style="4" customWidth="1"/>
    <col min="14099" max="14099" width="26" style="4" customWidth="1"/>
    <col min="14100" max="14100" width="3.109375" style="4" customWidth="1"/>
    <col min="14101" max="14101" width="6.77734375" style="4" customWidth="1"/>
    <col min="14102" max="14102" width="15.109375" style="4" customWidth="1"/>
    <col min="14103" max="14103" width="8.6640625" style="4"/>
    <col min="14104" max="14104" width="9.33203125" style="4" customWidth="1"/>
    <col min="14105" max="14105" width="8.6640625" style="4"/>
    <col min="14106" max="14106" width="11.21875" style="4" customWidth="1"/>
    <col min="14107" max="14344" width="8.6640625" style="4"/>
    <col min="14345" max="14345" width="4.21875" style="4" customWidth="1"/>
    <col min="14346" max="14346" width="32" style="4" customWidth="1"/>
    <col min="14347" max="14347" width="5.5546875" style="4" customWidth="1"/>
    <col min="14348" max="14348" width="6.33203125" style="4" customWidth="1"/>
    <col min="14349" max="14349" width="3" style="4" customWidth="1"/>
    <col min="14350" max="14350" width="8.77734375" style="4" customWidth="1"/>
    <col min="14351" max="14351" width="2.88671875" style="4" customWidth="1"/>
    <col min="14352" max="14352" width="12.109375" style="4" customWidth="1"/>
    <col min="14353" max="14353" width="3.6640625" style="4" customWidth="1"/>
    <col min="14354" max="14354" width="4.88671875" style="4" customWidth="1"/>
    <col min="14355" max="14355" width="26" style="4" customWidth="1"/>
    <col min="14356" max="14356" width="3.109375" style="4" customWidth="1"/>
    <col min="14357" max="14357" width="6.77734375" style="4" customWidth="1"/>
    <col min="14358" max="14358" width="15.109375" style="4" customWidth="1"/>
    <col min="14359" max="14359" width="8.6640625" style="4"/>
    <col min="14360" max="14360" width="9.33203125" style="4" customWidth="1"/>
    <col min="14361" max="14361" width="8.6640625" style="4"/>
    <col min="14362" max="14362" width="11.21875" style="4" customWidth="1"/>
    <col min="14363" max="14600" width="8.6640625" style="4"/>
    <col min="14601" max="14601" width="4.21875" style="4" customWidth="1"/>
    <col min="14602" max="14602" width="32" style="4" customWidth="1"/>
    <col min="14603" max="14603" width="5.5546875" style="4" customWidth="1"/>
    <col min="14604" max="14604" width="6.33203125" style="4" customWidth="1"/>
    <col min="14605" max="14605" width="3" style="4" customWidth="1"/>
    <col min="14606" max="14606" width="8.77734375" style="4" customWidth="1"/>
    <col min="14607" max="14607" width="2.88671875" style="4" customWidth="1"/>
    <col min="14608" max="14608" width="12.109375" style="4" customWidth="1"/>
    <col min="14609" max="14609" width="3.6640625" style="4" customWidth="1"/>
    <col min="14610" max="14610" width="4.88671875" style="4" customWidth="1"/>
    <col min="14611" max="14611" width="26" style="4" customWidth="1"/>
    <col min="14612" max="14612" width="3.109375" style="4" customWidth="1"/>
    <col min="14613" max="14613" width="6.77734375" style="4" customWidth="1"/>
    <col min="14614" max="14614" width="15.109375" style="4" customWidth="1"/>
    <col min="14615" max="14615" width="8.6640625" style="4"/>
    <col min="14616" max="14616" width="9.33203125" style="4" customWidth="1"/>
    <col min="14617" max="14617" width="8.6640625" style="4"/>
    <col min="14618" max="14618" width="11.21875" style="4" customWidth="1"/>
    <col min="14619" max="14856" width="8.6640625" style="4"/>
    <col min="14857" max="14857" width="4.21875" style="4" customWidth="1"/>
    <col min="14858" max="14858" width="32" style="4" customWidth="1"/>
    <col min="14859" max="14859" width="5.5546875" style="4" customWidth="1"/>
    <col min="14860" max="14860" width="6.33203125" style="4" customWidth="1"/>
    <col min="14861" max="14861" width="3" style="4" customWidth="1"/>
    <col min="14862" max="14862" width="8.77734375" style="4" customWidth="1"/>
    <col min="14863" max="14863" width="2.88671875" style="4" customWidth="1"/>
    <col min="14864" max="14864" width="12.109375" style="4" customWidth="1"/>
    <col min="14865" max="14865" width="3.6640625" style="4" customWidth="1"/>
    <col min="14866" max="14866" width="4.88671875" style="4" customWidth="1"/>
    <col min="14867" max="14867" width="26" style="4" customWidth="1"/>
    <col min="14868" max="14868" width="3.109375" style="4" customWidth="1"/>
    <col min="14869" max="14869" width="6.77734375" style="4" customWidth="1"/>
    <col min="14870" max="14870" width="15.109375" style="4" customWidth="1"/>
    <col min="14871" max="14871" width="8.6640625" style="4"/>
    <col min="14872" max="14872" width="9.33203125" style="4" customWidth="1"/>
    <col min="14873" max="14873" width="8.6640625" style="4"/>
    <col min="14874" max="14874" width="11.21875" style="4" customWidth="1"/>
    <col min="14875" max="15112" width="8.6640625" style="4"/>
    <col min="15113" max="15113" width="4.21875" style="4" customWidth="1"/>
    <col min="15114" max="15114" width="32" style="4" customWidth="1"/>
    <col min="15115" max="15115" width="5.5546875" style="4" customWidth="1"/>
    <col min="15116" max="15116" width="6.33203125" style="4" customWidth="1"/>
    <col min="15117" max="15117" width="3" style="4" customWidth="1"/>
    <col min="15118" max="15118" width="8.77734375" style="4" customWidth="1"/>
    <col min="15119" max="15119" width="2.88671875" style="4" customWidth="1"/>
    <col min="15120" max="15120" width="12.109375" style="4" customWidth="1"/>
    <col min="15121" max="15121" width="3.6640625" style="4" customWidth="1"/>
    <col min="15122" max="15122" width="4.88671875" style="4" customWidth="1"/>
    <col min="15123" max="15123" width="26" style="4" customWidth="1"/>
    <col min="15124" max="15124" width="3.109375" style="4" customWidth="1"/>
    <col min="15125" max="15125" width="6.77734375" style="4" customWidth="1"/>
    <col min="15126" max="15126" width="15.109375" style="4" customWidth="1"/>
    <col min="15127" max="15127" width="8.6640625" style="4"/>
    <col min="15128" max="15128" width="9.33203125" style="4" customWidth="1"/>
    <col min="15129" max="15129" width="8.6640625" style="4"/>
    <col min="15130" max="15130" width="11.21875" style="4" customWidth="1"/>
    <col min="15131" max="15368" width="8.6640625" style="4"/>
    <col min="15369" max="15369" width="4.21875" style="4" customWidth="1"/>
    <col min="15370" max="15370" width="32" style="4" customWidth="1"/>
    <col min="15371" max="15371" width="5.5546875" style="4" customWidth="1"/>
    <col min="15372" max="15372" width="6.33203125" style="4" customWidth="1"/>
    <col min="15373" max="15373" width="3" style="4" customWidth="1"/>
    <col min="15374" max="15374" width="8.77734375" style="4" customWidth="1"/>
    <col min="15375" max="15375" width="2.88671875" style="4" customWidth="1"/>
    <col min="15376" max="15376" width="12.109375" style="4" customWidth="1"/>
    <col min="15377" max="15377" width="3.6640625" style="4" customWidth="1"/>
    <col min="15378" max="15378" width="4.88671875" style="4" customWidth="1"/>
    <col min="15379" max="15379" width="26" style="4" customWidth="1"/>
    <col min="15380" max="15380" width="3.109375" style="4" customWidth="1"/>
    <col min="15381" max="15381" width="6.77734375" style="4" customWidth="1"/>
    <col min="15382" max="15382" width="15.109375" style="4" customWidth="1"/>
    <col min="15383" max="15383" width="8.6640625" style="4"/>
    <col min="15384" max="15384" width="9.33203125" style="4" customWidth="1"/>
    <col min="15385" max="15385" width="8.6640625" style="4"/>
    <col min="15386" max="15386" width="11.21875" style="4" customWidth="1"/>
    <col min="15387" max="15624" width="8.6640625" style="4"/>
    <col min="15625" max="15625" width="4.21875" style="4" customWidth="1"/>
    <col min="15626" max="15626" width="32" style="4" customWidth="1"/>
    <col min="15627" max="15627" width="5.5546875" style="4" customWidth="1"/>
    <col min="15628" max="15628" width="6.33203125" style="4" customWidth="1"/>
    <col min="15629" max="15629" width="3" style="4" customWidth="1"/>
    <col min="15630" max="15630" width="8.77734375" style="4" customWidth="1"/>
    <col min="15631" max="15631" width="2.88671875" style="4" customWidth="1"/>
    <col min="15632" max="15632" width="12.109375" style="4" customWidth="1"/>
    <col min="15633" max="15633" width="3.6640625" style="4" customWidth="1"/>
    <col min="15634" max="15634" width="4.88671875" style="4" customWidth="1"/>
    <col min="15635" max="15635" width="26" style="4" customWidth="1"/>
    <col min="15636" max="15636" width="3.109375" style="4" customWidth="1"/>
    <col min="15637" max="15637" width="6.77734375" style="4" customWidth="1"/>
    <col min="15638" max="15638" width="15.109375" style="4" customWidth="1"/>
    <col min="15639" max="15639" width="8.6640625" style="4"/>
    <col min="15640" max="15640" width="9.33203125" style="4" customWidth="1"/>
    <col min="15641" max="15641" width="8.6640625" style="4"/>
    <col min="15642" max="15642" width="11.21875" style="4" customWidth="1"/>
    <col min="15643" max="15880" width="8.6640625" style="4"/>
    <col min="15881" max="15881" width="4.21875" style="4" customWidth="1"/>
    <col min="15882" max="15882" width="32" style="4" customWidth="1"/>
    <col min="15883" max="15883" width="5.5546875" style="4" customWidth="1"/>
    <col min="15884" max="15884" width="6.33203125" style="4" customWidth="1"/>
    <col min="15885" max="15885" width="3" style="4" customWidth="1"/>
    <col min="15886" max="15886" width="8.77734375" style="4" customWidth="1"/>
    <col min="15887" max="15887" width="2.88671875" style="4" customWidth="1"/>
    <col min="15888" max="15888" width="12.109375" style="4" customWidth="1"/>
    <col min="15889" max="15889" width="3.6640625" style="4" customWidth="1"/>
    <col min="15890" max="15890" width="4.88671875" style="4" customWidth="1"/>
    <col min="15891" max="15891" width="26" style="4" customWidth="1"/>
    <col min="15892" max="15892" width="3.109375" style="4" customWidth="1"/>
    <col min="15893" max="15893" width="6.77734375" style="4" customWidth="1"/>
    <col min="15894" max="15894" width="15.109375" style="4" customWidth="1"/>
    <col min="15895" max="15895" width="8.6640625" style="4"/>
    <col min="15896" max="15896" width="9.33203125" style="4" customWidth="1"/>
    <col min="15897" max="15897" width="8.6640625" style="4"/>
    <col min="15898" max="15898" width="11.21875" style="4" customWidth="1"/>
    <col min="15899" max="16384" width="8.6640625" style="4"/>
  </cols>
  <sheetData>
    <row r="1" spans="1:8" s="355" customFormat="1" ht="13.5" thickBot="1">
      <c r="A1" s="352"/>
      <c r="B1" s="19"/>
      <c r="C1" s="19"/>
      <c r="D1" s="9"/>
      <c r="E1" s="3"/>
      <c r="F1" s="9"/>
      <c r="G1" s="2"/>
    </row>
    <row r="2" spans="1:8" s="783" customFormat="1" ht="26.25" thickBot="1">
      <c r="A2" s="1209" t="s">
        <v>116</v>
      </c>
      <c r="B2" s="1075" t="s">
        <v>117</v>
      </c>
      <c r="C2" s="1076" t="s">
        <v>118</v>
      </c>
      <c r="D2" s="1077" t="s">
        <v>119</v>
      </c>
      <c r="E2" s="1078" t="s">
        <v>120</v>
      </c>
      <c r="F2" s="1078"/>
      <c r="G2" s="1078" t="s">
        <v>121</v>
      </c>
      <c r="H2" s="1210"/>
    </row>
    <row r="3" spans="1:8" s="386" customFormat="1" ht="12.75">
      <c r="A3" s="553"/>
      <c r="B3" s="387"/>
      <c r="C3" s="1080"/>
      <c r="D3" s="1081"/>
      <c r="E3" s="1082"/>
      <c r="F3" s="387"/>
      <c r="G3" s="381"/>
    </row>
    <row r="4" spans="1:8" s="386" customFormat="1" ht="12.75">
      <c r="A4" s="553" t="s">
        <v>761</v>
      </c>
      <c r="B4" s="387" t="s">
        <v>835</v>
      </c>
      <c r="C4" s="1080"/>
      <c r="D4" s="1081"/>
      <c r="E4" s="1082"/>
      <c r="F4" s="387"/>
      <c r="G4" s="381"/>
    </row>
    <row r="5" spans="1:8" s="355" customFormat="1" ht="12.75">
      <c r="A5" s="553"/>
      <c r="C5" s="1211"/>
      <c r="D5" s="580"/>
      <c r="E5" s="577"/>
      <c r="F5" s="467"/>
      <c r="G5" s="577"/>
    </row>
    <row r="6" spans="1:8" s="387" customFormat="1" ht="25.5">
      <c r="A6" s="553" t="s">
        <v>764</v>
      </c>
      <c r="B6" s="1085" t="s">
        <v>765</v>
      </c>
      <c r="C6" s="1086"/>
      <c r="D6" s="1087"/>
      <c r="E6" s="577"/>
      <c r="G6" s="577"/>
    </row>
    <row r="7" spans="1:8" s="387" customFormat="1" ht="12.75">
      <c r="A7" s="553"/>
      <c r="B7" s="1088" t="s">
        <v>836</v>
      </c>
      <c r="C7" s="1086" t="s">
        <v>767</v>
      </c>
      <c r="D7" s="1087">
        <v>293</v>
      </c>
      <c r="E7" s="158"/>
      <c r="G7" s="2">
        <f>D7*E7</f>
        <v>0</v>
      </c>
    </row>
    <row r="8" spans="1:8" s="387" customFormat="1" ht="12.75">
      <c r="A8" s="553"/>
      <c r="B8" s="1085"/>
      <c r="C8" s="1086"/>
      <c r="D8" s="1081"/>
      <c r="E8" s="160"/>
      <c r="G8" s="381"/>
    </row>
    <row r="9" spans="1:8" s="387" customFormat="1" ht="12.75">
      <c r="A9" s="553"/>
      <c r="B9" s="1088" t="s">
        <v>837</v>
      </c>
      <c r="C9" s="1086" t="s">
        <v>767</v>
      </c>
      <c r="D9" s="1087">
        <v>247</v>
      </c>
      <c r="E9" s="158"/>
      <c r="G9" s="2">
        <f>D9*E9</f>
        <v>0</v>
      </c>
    </row>
    <row r="10" spans="1:8" s="387" customFormat="1" ht="12.75">
      <c r="A10" s="553"/>
      <c r="B10" s="1085"/>
      <c r="C10" s="1086"/>
      <c r="D10" s="1081"/>
      <c r="E10" s="160"/>
      <c r="G10" s="381"/>
    </row>
    <row r="11" spans="1:8" s="472" customFormat="1" ht="65.25" customHeight="1">
      <c r="A11" s="553" t="s">
        <v>771</v>
      </c>
      <c r="B11" s="1088" t="s">
        <v>772</v>
      </c>
      <c r="C11" s="1086" t="s">
        <v>338</v>
      </c>
      <c r="D11" s="1087">
        <v>3</v>
      </c>
      <c r="E11" s="159"/>
      <c r="F11" s="387"/>
      <c r="G11" s="2">
        <f>D11*E11</f>
        <v>0</v>
      </c>
    </row>
    <row r="12" spans="1:8" s="1158" customFormat="1" ht="12.75">
      <c r="A12" s="1172"/>
      <c r="B12" s="1108"/>
      <c r="C12" s="1109"/>
      <c r="D12" s="1168"/>
      <c r="E12" s="161"/>
      <c r="F12" s="545"/>
      <c r="G12" s="1112"/>
    </row>
    <row r="13" spans="1:8" s="472" customFormat="1" ht="51" customHeight="1">
      <c r="A13" s="553" t="s">
        <v>773</v>
      </c>
      <c r="B13" s="1088" t="s">
        <v>774</v>
      </c>
      <c r="C13" s="1086" t="s">
        <v>338</v>
      </c>
      <c r="D13" s="1087">
        <v>11</v>
      </c>
      <c r="E13" s="159"/>
      <c r="F13" s="496"/>
      <c r="G13" s="2">
        <f>D13*E13</f>
        <v>0</v>
      </c>
    </row>
    <row r="14" spans="1:8" s="545" customFormat="1" ht="12.75">
      <c r="A14" s="1172"/>
      <c r="B14" s="1108"/>
      <c r="C14" s="1109"/>
      <c r="D14" s="1110"/>
      <c r="E14" s="161"/>
      <c r="G14" s="1112"/>
    </row>
    <row r="15" spans="1:8" s="304" customFormat="1" ht="123" customHeight="1">
      <c r="A15" s="424" t="s">
        <v>775</v>
      </c>
      <c r="B15" s="1212" t="s">
        <v>1364</v>
      </c>
      <c r="C15" s="301" t="s">
        <v>158</v>
      </c>
      <c r="D15" s="302">
        <v>584</v>
      </c>
      <c r="E15" s="303"/>
      <c r="F15" s="312"/>
      <c r="G15" s="2">
        <f>D15*E15</f>
        <v>0</v>
      </c>
    </row>
    <row r="16" spans="1:8" s="304" customFormat="1" ht="12.75">
      <c r="A16" s="1213"/>
      <c r="B16" s="305"/>
      <c r="C16" s="306"/>
      <c r="D16" s="307"/>
      <c r="E16" s="308"/>
      <c r="F16" s="309"/>
      <c r="G16" s="309"/>
    </row>
    <row r="17" spans="1:8" s="472" customFormat="1" ht="88.5" customHeight="1">
      <c r="A17" s="553" t="s">
        <v>777</v>
      </c>
      <c r="B17" s="1088" t="s">
        <v>776</v>
      </c>
      <c r="C17" s="1086" t="s">
        <v>155</v>
      </c>
      <c r="D17" s="1087">
        <v>5</v>
      </c>
      <c r="E17" s="158"/>
      <c r="F17" s="387"/>
      <c r="G17" s="2">
        <f>D17*E17</f>
        <v>0</v>
      </c>
    </row>
    <row r="18" spans="1:8" s="545" customFormat="1" ht="12.75">
      <c r="A18" s="1172"/>
      <c r="B18" s="1108"/>
      <c r="C18" s="1109"/>
      <c r="D18" s="1110"/>
      <c r="E18" s="161"/>
      <c r="G18" s="1112"/>
      <c r="H18" s="1107"/>
    </row>
    <row r="19" spans="1:8" s="472" customFormat="1" ht="114.75">
      <c r="A19" s="553" t="s">
        <v>781</v>
      </c>
      <c r="B19" s="1088" t="s">
        <v>1381</v>
      </c>
      <c r="C19" s="1092"/>
      <c r="D19" s="1090"/>
      <c r="E19" s="162"/>
      <c r="G19" s="404"/>
      <c r="H19" s="377"/>
    </row>
    <row r="20" spans="1:8" s="472" customFormat="1" ht="12.75">
      <c r="A20" s="553"/>
      <c r="B20" s="1088" t="s">
        <v>778</v>
      </c>
      <c r="C20" s="1086" t="s">
        <v>155</v>
      </c>
      <c r="D20" s="1087">
        <v>211.7</v>
      </c>
      <c r="E20" s="159"/>
      <c r="F20" s="387"/>
      <c r="G20" s="2">
        <f>D20*E20</f>
        <v>0</v>
      </c>
      <c r="H20" s="377"/>
    </row>
    <row r="21" spans="1:8" s="386" customFormat="1" ht="12.75">
      <c r="A21" s="352"/>
      <c r="B21" s="495"/>
      <c r="C21" s="495"/>
      <c r="D21" s="496"/>
      <c r="E21" s="1282"/>
      <c r="F21" s="496"/>
      <c r="G21" s="2"/>
    </row>
    <row r="22" spans="1:8" s="472" customFormat="1" ht="12.75">
      <c r="A22" s="553"/>
      <c r="B22" s="1088" t="s">
        <v>779</v>
      </c>
      <c r="C22" s="1086" t="s">
        <v>155</v>
      </c>
      <c r="D22" s="1087">
        <v>510.99999999999994</v>
      </c>
      <c r="E22" s="158"/>
      <c r="F22" s="387"/>
      <c r="G22" s="2">
        <f>D22*E22</f>
        <v>0</v>
      </c>
      <c r="H22" s="377"/>
    </row>
    <row r="23" spans="1:8" s="386" customFormat="1" ht="12.75">
      <c r="A23" s="352"/>
      <c r="B23" s="495"/>
      <c r="C23" s="495"/>
      <c r="D23" s="496"/>
      <c r="E23" s="1282"/>
      <c r="F23" s="496"/>
      <c r="G23" s="2"/>
    </row>
    <row r="24" spans="1:8" s="472" customFormat="1" ht="12.75">
      <c r="A24" s="553"/>
      <c r="B24" s="1088" t="s">
        <v>780</v>
      </c>
      <c r="C24" s="1086" t="s">
        <v>155</v>
      </c>
      <c r="D24" s="1087">
        <v>7.3</v>
      </c>
      <c r="E24" s="158"/>
      <c r="F24" s="387"/>
      <c r="G24" s="2">
        <f>D24*E24</f>
        <v>0</v>
      </c>
      <c r="H24" s="377"/>
    </row>
    <row r="25" spans="1:8" s="472" customFormat="1" ht="12.75">
      <c r="A25" s="553"/>
      <c r="B25" s="1088"/>
      <c r="C25" s="1092"/>
      <c r="D25" s="1090"/>
      <c r="E25" s="162"/>
      <c r="G25" s="404"/>
      <c r="H25" s="377"/>
    </row>
    <row r="26" spans="1:8" s="472" customFormat="1" ht="51">
      <c r="A26" s="553" t="s">
        <v>782</v>
      </c>
      <c r="B26" s="1088" t="s">
        <v>838</v>
      </c>
      <c r="C26" s="1092"/>
      <c r="D26" s="1090"/>
      <c r="E26" s="162"/>
      <c r="G26" s="404"/>
      <c r="H26" s="377"/>
    </row>
    <row r="27" spans="1:8" s="472" customFormat="1" ht="12.75">
      <c r="A27" s="553"/>
      <c r="B27" s="1088"/>
      <c r="C27" s="1092"/>
      <c r="D27" s="1090"/>
      <c r="E27" s="162"/>
      <c r="G27" s="404"/>
      <c r="H27" s="377"/>
    </row>
    <row r="28" spans="1:8" s="472" customFormat="1" ht="25.5">
      <c r="A28" s="553"/>
      <c r="B28" s="1088" t="s">
        <v>797</v>
      </c>
      <c r="C28" s="1086" t="s">
        <v>155</v>
      </c>
      <c r="D28" s="1087">
        <v>27</v>
      </c>
      <c r="E28" s="158"/>
      <c r="F28" s="387"/>
      <c r="G28" s="2">
        <f>D28*E28</f>
        <v>0</v>
      </c>
      <c r="H28" s="377"/>
    </row>
    <row r="29" spans="1:8" s="545" customFormat="1" ht="12.75">
      <c r="A29" s="1172"/>
      <c r="B29" s="1108"/>
      <c r="C29" s="1109"/>
      <c r="D29" s="1110"/>
      <c r="E29" s="161"/>
      <c r="G29" s="1112"/>
      <c r="H29" s="1107"/>
    </row>
    <row r="30" spans="1:8" s="472" customFormat="1" ht="51">
      <c r="A30" s="553" t="s">
        <v>786</v>
      </c>
      <c r="B30" s="1088" t="s">
        <v>800</v>
      </c>
      <c r="C30" s="1092"/>
      <c r="D30" s="1090"/>
      <c r="E30" s="162"/>
      <c r="G30" s="404"/>
      <c r="H30" s="377"/>
    </row>
    <row r="31" spans="1:8" s="472" customFormat="1" ht="12.75">
      <c r="A31" s="553" t="s">
        <v>356</v>
      </c>
      <c r="B31" s="1088"/>
      <c r="C31" s="1092"/>
      <c r="D31" s="1090"/>
      <c r="E31" s="162"/>
      <c r="G31" s="404"/>
      <c r="H31" s="377"/>
    </row>
    <row r="32" spans="1:8" s="472" customFormat="1" ht="25.5">
      <c r="A32" s="553"/>
      <c r="B32" s="1088" t="s">
        <v>797</v>
      </c>
      <c r="C32" s="1086" t="s">
        <v>155</v>
      </c>
      <c r="D32" s="1087">
        <v>81</v>
      </c>
      <c r="E32" s="158"/>
      <c r="F32" s="387"/>
      <c r="G32" s="2">
        <f>D32*E32</f>
        <v>0</v>
      </c>
      <c r="H32" s="377"/>
    </row>
    <row r="33" spans="1:8" s="472" customFormat="1" ht="12.75">
      <c r="A33" s="553"/>
      <c r="B33" s="1088"/>
      <c r="C33" s="1092"/>
      <c r="D33" s="1090"/>
      <c r="E33" s="162"/>
      <c r="G33" s="404"/>
      <c r="H33" s="377"/>
    </row>
    <row r="34" spans="1:8" s="472" customFormat="1" ht="89.25">
      <c r="A34" s="553" t="s">
        <v>839</v>
      </c>
      <c r="B34" s="1088" t="s">
        <v>802</v>
      </c>
      <c r="C34" s="1086" t="s">
        <v>155</v>
      </c>
      <c r="D34" s="1087">
        <v>2</v>
      </c>
      <c r="E34" s="158"/>
      <c r="F34" s="387"/>
      <c r="G34" s="2">
        <f>D34*E34</f>
        <v>0</v>
      </c>
      <c r="H34" s="377"/>
    </row>
    <row r="35" spans="1:8" s="545" customFormat="1" ht="12.75">
      <c r="A35" s="1172"/>
      <c r="B35" s="1108"/>
      <c r="C35" s="1109"/>
      <c r="D35" s="1110"/>
      <c r="E35" s="161"/>
      <c r="G35" s="1112"/>
      <c r="H35" s="1107"/>
    </row>
    <row r="36" spans="1:8" s="472" customFormat="1" ht="89.25">
      <c r="A36" s="553" t="s">
        <v>795</v>
      </c>
      <c r="B36" s="1088" t="s">
        <v>804</v>
      </c>
      <c r="C36" s="1086" t="s">
        <v>155</v>
      </c>
      <c r="D36" s="1087">
        <v>337</v>
      </c>
      <c r="E36" s="158"/>
      <c r="F36" s="387"/>
      <c r="G36" s="2">
        <f>D36*E36</f>
        <v>0</v>
      </c>
      <c r="H36" s="377"/>
    </row>
    <row r="37" spans="1:8" s="545" customFormat="1" ht="12.75">
      <c r="A37" s="1172"/>
      <c r="B37" s="1108"/>
      <c r="C37" s="1109"/>
      <c r="D37" s="1110"/>
      <c r="E37" s="161"/>
      <c r="G37" s="1112"/>
      <c r="H37" s="1107"/>
    </row>
    <row r="38" spans="1:8" s="998" customFormat="1" ht="82.5" customHeight="1">
      <c r="A38" s="1" t="s">
        <v>799</v>
      </c>
      <c r="B38" s="120" t="s">
        <v>1372</v>
      </c>
      <c r="C38" s="542" t="s">
        <v>155</v>
      </c>
      <c r="D38" s="1214">
        <v>115</v>
      </c>
      <c r="E38" s="114"/>
      <c r="F38" s="4"/>
      <c r="G38" s="18">
        <f>D38*E38</f>
        <v>0</v>
      </c>
      <c r="H38" s="1215"/>
    </row>
    <row r="39" spans="1:8" s="998" customFormat="1">
      <c r="A39" s="1"/>
      <c r="B39" s="120"/>
      <c r="C39" s="542"/>
      <c r="D39" s="1214"/>
      <c r="E39" s="1284"/>
      <c r="F39" s="18"/>
      <c r="G39" s="9"/>
      <c r="H39" s="1215"/>
    </row>
    <row r="40" spans="1:8" s="998" customFormat="1" ht="76.5">
      <c r="A40" s="1" t="s">
        <v>801</v>
      </c>
      <c r="B40" s="120" t="s">
        <v>1373</v>
      </c>
      <c r="C40" s="542" t="s">
        <v>155</v>
      </c>
      <c r="D40" s="1214">
        <v>230</v>
      </c>
      <c r="E40" s="114"/>
      <c r="F40" s="85"/>
      <c r="G40" s="18">
        <f>D40*E40</f>
        <v>0</v>
      </c>
      <c r="H40" s="1215"/>
    </row>
    <row r="41" spans="1:8" s="998" customFormat="1">
      <c r="A41" s="1217"/>
      <c r="B41" s="120"/>
      <c r="C41" s="120"/>
      <c r="D41" s="9"/>
      <c r="E41" s="1284"/>
      <c r="F41" s="3"/>
      <c r="G41" s="9"/>
      <c r="H41" s="1218"/>
    </row>
    <row r="42" spans="1:8" s="472" customFormat="1" ht="25.5">
      <c r="A42" s="1219" t="s">
        <v>803</v>
      </c>
      <c r="B42" s="1088" t="s">
        <v>840</v>
      </c>
      <c r="C42" s="1086" t="s">
        <v>155</v>
      </c>
      <c r="D42" s="1087">
        <v>393</v>
      </c>
      <c r="E42" s="158"/>
      <c r="F42" s="387"/>
      <c r="G42" s="2">
        <f>D42*E42</f>
        <v>0</v>
      </c>
      <c r="H42" s="377"/>
    </row>
    <row r="43" spans="1:8" s="386" customFormat="1" ht="12.75">
      <c r="A43" s="1"/>
      <c r="B43" s="495"/>
      <c r="C43" s="495"/>
      <c r="D43" s="496"/>
      <c r="E43" s="1282"/>
      <c r="F43" s="496"/>
      <c r="G43" s="2"/>
    </row>
    <row r="44" spans="1:8" s="472" customFormat="1" ht="51">
      <c r="A44" s="1219" t="s">
        <v>805</v>
      </c>
      <c r="B44" s="1088" t="s">
        <v>808</v>
      </c>
      <c r="C44" s="1086" t="s">
        <v>338</v>
      </c>
      <c r="D44" s="1087">
        <v>3</v>
      </c>
      <c r="E44" s="158"/>
      <c r="F44" s="387"/>
      <c r="G44" s="2">
        <f>D44*E44</f>
        <v>0</v>
      </c>
      <c r="H44" s="377"/>
    </row>
    <row r="45" spans="1:8" s="472" customFormat="1" ht="12.75">
      <c r="A45" s="1219"/>
      <c r="B45" s="1088"/>
      <c r="C45" s="1092"/>
      <c r="D45" s="1090"/>
      <c r="E45" s="162"/>
      <c r="G45" s="404"/>
      <c r="H45" s="377"/>
    </row>
    <row r="46" spans="1:8" s="300" customFormat="1" ht="63.75">
      <c r="A46" s="436" t="s">
        <v>807</v>
      </c>
      <c r="B46" s="1220" t="s">
        <v>1374</v>
      </c>
      <c r="C46" s="301" t="s">
        <v>1375</v>
      </c>
      <c r="D46" s="302">
        <v>588</v>
      </c>
      <c r="E46" s="303"/>
      <c r="F46" s="312"/>
      <c r="G46" s="2">
        <f>E46*D46</f>
        <v>0</v>
      </c>
    </row>
    <row r="47" spans="1:8" s="300" customFormat="1" ht="12.75">
      <c r="A47" s="436"/>
      <c r="B47" s="310"/>
      <c r="C47" s="301"/>
      <c r="D47" s="302"/>
      <c r="E47" s="311"/>
      <c r="F47" s="1221"/>
      <c r="G47" s="312"/>
    </row>
    <row r="48" spans="1:8" s="315" customFormat="1" ht="140.25">
      <c r="A48" s="436" t="s">
        <v>809</v>
      </c>
      <c r="B48" s="313" t="s">
        <v>187</v>
      </c>
      <c r="C48" s="301" t="s">
        <v>1375</v>
      </c>
      <c r="D48" s="302">
        <v>584</v>
      </c>
      <c r="E48" s="314"/>
      <c r="F48" s="1221"/>
      <c r="G48" s="2">
        <f>D48*E48</f>
        <v>0</v>
      </c>
    </row>
    <row r="49" spans="1:8" s="300" customFormat="1" ht="12.75">
      <c r="A49" s="436"/>
      <c r="B49" s="310"/>
      <c r="C49" s="301"/>
      <c r="D49" s="302"/>
      <c r="E49" s="311"/>
      <c r="F49" s="1221"/>
      <c r="G49" s="312"/>
    </row>
    <row r="50" spans="1:8" s="403" customFormat="1" ht="12.75">
      <c r="A50" s="1219"/>
      <c r="B50" s="355" t="s">
        <v>817</v>
      </c>
      <c r="C50" s="1211"/>
      <c r="D50" s="1222"/>
      <c r="E50" s="168"/>
      <c r="F50" s="355"/>
      <c r="G50" s="356"/>
      <c r="H50" s="534"/>
    </row>
    <row r="51" spans="1:8" s="403" customFormat="1" ht="12.75">
      <c r="A51" s="1219"/>
      <c r="B51" s="1226"/>
      <c r="C51" s="542"/>
      <c r="D51" s="1222"/>
      <c r="E51" s="168"/>
      <c r="F51" s="355"/>
      <c r="G51" s="381"/>
      <c r="H51" s="534"/>
    </row>
    <row r="52" spans="1:8" s="403" customFormat="1" ht="89.25">
      <c r="A52" s="1219" t="s">
        <v>811</v>
      </c>
      <c r="B52" s="1227" t="s">
        <v>841</v>
      </c>
      <c r="C52" s="542" t="s">
        <v>155</v>
      </c>
      <c r="D52" s="1214">
        <v>80</v>
      </c>
      <c r="E52" s="114"/>
      <c r="F52" s="355"/>
      <c r="G52" s="18">
        <f>D52*E52</f>
        <v>0</v>
      </c>
      <c r="H52" s="534"/>
    </row>
    <row r="53" spans="1:8" s="1113" customFormat="1" ht="12.75">
      <c r="A53" s="1219"/>
      <c r="B53" s="1228"/>
      <c r="C53" s="1229"/>
      <c r="D53" s="1230"/>
      <c r="E53" s="165"/>
      <c r="G53" s="1231"/>
      <c r="H53" s="1232"/>
    </row>
    <row r="54" spans="1:8" s="403" customFormat="1" ht="89.25">
      <c r="A54" s="1219" t="s">
        <v>814</v>
      </c>
      <c r="B54" s="1227" t="s">
        <v>821</v>
      </c>
      <c r="C54" s="542"/>
      <c r="D54" s="1214"/>
      <c r="E54" s="114"/>
      <c r="F54" s="9"/>
      <c r="G54" s="18"/>
      <c r="H54" s="534"/>
    </row>
    <row r="55" spans="1:8" s="472" customFormat="1" ht="12.75">
      <c r="A55" s="1234"/>
      <c r="B55" s="1088" t="s">
        <v>842</v>
      </c>
      <c r="C55" s="1086" t="s">
        <v>155</v>
      </c>
      <c r="D55" s="1087">
        <v>70</v>
      </c>
      <c r="E55" s="132"/>
      <c r="F55" s="496"/>
      <c r="G55" s="2">
        <f>D55*E55</f>
        <v>0</v>
      </c>
      <c r="H55" s="400"/>
    </row>
    <row r="56" spans="1:8" s="403" customFormat="1" ht="12.75">
      <c r="A56" s="1219"/>
      <c r="B56" s="1235"/>
      <c r="C56" s="1236"/>
      <c r="D56" s="1237"/>
      <c r="E56" s="168"/>
      <c r="F56" s="355"/>
      <c r="G56" s="356"/>
      <c r="H56" s="534"/>
    </row>
    <row r="57" spans="1:8" s="403" customFormat="1" ht="105" customHeight="1">
      <c r="A57" s="1219" t="s">
        <v>818</v>
      </c>
      <c r="B57" s="1238" t="s">
        <v>843</v>
      </c>
      <c r="C57" s="542" t="s">
        <v>155</v>
      </c>
      <c r="D57" s="1214">
        <v>56</v>
      </c>
      <c r="E57" s="132"/>
      <c r="F57" s="355"/>
      <c r="G57" s="18">
        <f>D57*E57</f>
        <v>0</v>
      </c>
      <c r="H57" s="534"/>
    </row>
    <row r="58" spans="1:8" s="1113" customFormat="1" ht="12.75">
      <c r="A58" s="1"/>
      <c r="B58" s="1192"/>
      <c r="C58" s="1192"/>
      <c r="D58" s="1239"/>
      <c r="E58" s="1285"/>
      <c r="F58" s="1239"/>
      <c r="G58" s="1114"/>
      <c r="H58" s="1232"/>
    </row>
    <row r="59" spans="1:8" s="403" customFormat="1" ht="89.25">
      <c r="A59" s="1219" t="s">
        <v>820</v>
      </c>
      <c r="B59" s="1238" t="s">
        <v>844</v>
      </c>
      <c r="C59" s="542" t="s">
        <v>155</v>
      </c>
      <c r="D59" s="496">
        <v>49</v>
      </c>
      <c r="E59" s="114"/>
      <c r="F59" s="355"/>
      <c r="G59" s="18">
        <f>D59*E59</f>
        <v>0</v>
      </c>
      <c r="H59" s="534"/>
    </row>
    <row r="60" spans="1:8" s="1113" customFormat="1" ht="12.75">
      <c r="A60" s="1219"/>
      <c r="B60" s="1228"/>
      <c r="C60" s="1229"/>
      <c r="D60" s="1233"/>
      <c r="E60" s="165"/>
      <c r="G60" s="1231"/>
      <c r="H60" s="1232"/>
    </row>
    <row r="61" spans="1:8" s="403" customFormat="1" ht="69" customHeight="1">
      <c r="A61" s="1219" t="s">
        <v>823</v>
      </c>
      <c r="B61" s="1238" t="s">
        <v>845</v>
      </c>
      <c r="C61" s="542" t="s">
        <v>155</v>
      </c>
      <c r="D61" s="496">
        <v>15</v>
      </c>
      <c r="E61" s="132"/>
      <c r="F61" s="355"/>
      <c r="G61" s="18">
        <f>D61*E61</f>
        <v>0</v>
      </c>
      <c r="H61" s="534"/>
    </row>
    <row r="62" spans="1:8" s="403" customFormat="1" ht="12.75">
      <c r="A62" s="1"/>
      <c r="B62" s="19"/>
      <c r="C62" s="19"/>
      <c r="D62" s="9"/>
      <c r="E62" s="126"/>
      <c r="F62" s="9"/>
      <c r="G62" s="18"/>
      <c r="H62" s="534"/>
    </row>
    <row r="63" spans="1:8" s="403" customFormat="1" ht="63.75" customHeight="1">
      <c r="A63" s="1219" t="s">
        <v>825</v>
      </c>
      <c r="B63" s="1238" t="s">
        <v>846</v>
      </c>
      <c r="C63" s="542" t="s">
        <v>155</v>
      </c>
      <c r="D63" s="1214">
        <v>30</v>
      </c>
      <c r="E63" s="132"/>
      <c r="F63" s="355"/>
      <c r="G63" s="18">
        <f>D63*E63</f>
        <v>0</v>
      </c>
      <c r="H63" s="534"/>
    </row>
    <row r="64" spans="1:8" s="403" customFormat="1" ht="12.75">
      <c r="A64" s="1219"/>
      <c r="B64" s="1223"/>
      <c r="C64" s="1224"/>
      <c r="D64" s="1225"/>
      <c r="E64" s="166"/>
      <c r="G64" s="405"/>
      <c r="H64" s="534"/>
    </row>
    <row r="65" spans="1:8" s="403" customFormat="1" ht="42" customHeight="1">
      <c r="A65" s="1219" t="s">
        <v>827</v>
      </c>
      <c r="B65" s="1238" t="s">
        <v>832</v>
      </c>
      <c r="C65" s="1224" t="s">
        <v>338</v>
      </c>
      <c r="D65" s="9">
        <v>25</v>
      </c>
      <c r="E65" s="114"/>
      <c r="F65" s="355"/>
      <c r="G65" s="2">
        <f>D65*E65</f>
        <v>0</v>
      </c>
      <c r="H65" s="534"/>
    </row>
    <row r="66" spans="1:8" s="403" customFormat="1" ht="12.75">
      <c r="A66" s="1219"/>
      <c r="B66" s="1235"/>
      <c r="C66" s="1236"/>
      <c r="D66" s="1237"/>
      <c r="E66" s="380"/>
      <c r="F66" s="355"/>
      <c r="G66" s="356"/>
      <c r="H66" s="534"/>
    </row>
    <row r="67" spans="1:8" s="472" customFormat="1" ht="51">
      <c r="A67" s="1219" t="s">
        <v>829</v>
      </c>
      <c r="B67" s="1088" t="s">
        <v>834</v>
      </c>
      <c r="C67" s="1092" t="s">
        <v>133</v>
      </c>
      <c r="D67" s="1093">
        <v>1</v>
      </c>
      <c r="E67" s="2">
        <f>SUM(G6:G65)*0.1</f>
        <v>0</v>
      </c>
      <c r="G67" s="2">
        <f>D67*E67</f>
        <v>0</v>
      </c>
      <c r="H67" s="377"/>
    </row>
    <row r="68" spans="1:8" s="472" customFormat="1" ht="12.75">
      <c r="A68" s="1240"/>
      <c r="B68" s="1241"/>
      <c r="C68" s="1242"/>
      <c r="D68" s="1243"/>
      <c r="E68" s="1244"/>
      <c r="F68" s="1245"/>
      <c r="G68" s="1246"/>
      <c r="H68" s="377"/>
    </row>
    <row r="69" spans="1:8" s="472" customFormat="1" ht="12.75">
      <c r="A69" s="1240"/>
      <c r="B69" s="1241" t="s">
        <v>735</v>
      </c>
      <c r="C69" s="1242"/>
      <c r="D69" s="1243"/>
      <c r="E69" s="1244"/>
      <c r="F69" s="1245"/>
      <c r="G69" s="381">
        <f>SUM(G5:G67)</f>
        <v>0</v>
      </c>
      <c r="H69" s="377"/>
    </row>
    <row r="70" spans="1:8" s="1113" customFormat="1" ht="12.75">
      <c r="A70" s="1172"/>
      <c r="B70" s="1247"/>
      <c r="C70" s="1248"/>
      <c r="D70" s="1249"/>
      <c r="E70" s="1250"/>
      <c r="F70" s="1135"/>
      <c r="G70" s="1251"/>
      <c r="H70" s="1232"/>
    </row>
    <row r="71" spans="1:8" s="403" customFormat="1" ht="12.75">
      <c r="A71" s="553"/>
      <c r="B71" s="1235"/>
      <c r="C71" s="1236"/>
      <c r="D71" s="1237"/>
      <c r="E71" s="380"/>
      <c r="F71" s="355"/>
      <c r="G71" s="356"/>
      <c r="H71" s="534"/>
    </row>
    <row r="72" spans="1:8" s="403" customFormat="1" ht="12.75">
      <c r="A72" s="553"/>
      <c r="B72" s="1235"/>
      <c r="C72" s="1236"/>
      <c r="D72" s="1237"/>
      <c r="E72" s="380"/>
      <c r="F72" s="355"/>
      <c r="G72" s="356"/>
      <c r="H72" s="534"/>
    </row>
  </sheetData>
  <sheetProtection selectLockedCells="1"/>
  <conditionalFormatting sqref="D2">
    <cfRule type="cellIs" dxfId="549" priority="298" stopIfTrue="1" operator="equal">
      <formula>0</formula>
    </cfRule>
  </conditionalFormatting>
  <conditionalFormatting sqref="D6:D7">
    <cfRule type="cellIs" dxfId="548" priority="248" stopIfTrue="1" operator="greaterThan">
      <formula>0</formula>
    </cfRule>
  </conditionalFormatting>
  <conditionalFormatting sqref="D9">
    <cfRule type="cellIs" dxfId="547" priority="244" stopIfTrue="1" operator="greaterThan">
      <formula>0</formula>
    </cfRule>
  </conditionalFormatting>
  <conditionalFormatting sqref="D11 D13 D17 D20 D28 D32 D34 D36 D42 D44">
    <cfRule type="cellIs" dxfId="546" priority="297" stopIfTrue="1" operator="greaterThan">
      <formula>0</formula>
    </cfRule>
  </conditionalFormatting>
  <conditionalFormatting sqref="D22">
    <cfRule type="cellIs" dxfId="545" priority="292" stopIfTrue="1" operator="greaterThan">
      <formula>0</formula>
    </cfRule>
  </conditionalFormatting>
  <conditionalFormatting sqref="D24">
    <cfRule type="cellIs" dxfId="544" priority="289" stopIfTrue="1" operator="greaterThan">
      <formula>0</formula>
    </cfRule>
  </conditionalFormatting>
  <conditionalFormatting sqref="D38:D41">
    <cfRule type="cellIs" dxfId="543" priority="119" stopIfTrue="1" operator="equal">
      <formula>0</formula>
    </cfRule>
  </conditionalFormatting>
  <conditionalFormatting sqref="D52">
    <cfRule type="cellIs" dxfId="542" priority="282" stopIfTrue="1" operator="greaterThan">
      <formula>0</formula>
    </cfRule>
  </conditionalFormatting>
  <conditionalFormatting sqref="D54:D55">
    <cfRule type="cellIs" dxfId="541" priority="264" stopIfTrue="1" operator="greaterThan">
      <formula>0</formula>
    </cfRule>
  </conditionalFormatting>
  <conditionalFormatting sqref="D57">
    <cfRule type="cellIs" dxfId="540" priority="260" stopIfTrue="1" operator="greaterThan">
      <formula>0</formula>
    </cfRule>
  </conditionalFormatting>
  <conditionalFormatting sqref="D63">
    <cfRule type="cellIs" dxfId="539" priority="272" stopIfTrue="1" operator="greaterThan">
      <formula>0</formula>
    </cfRule>
  </conditionalFormatting>
  <conditionalFormatting sqref="D67">
    <cfRule type="cellIs" dxfId="538" priority="257" stopIfTrue="1" operator="greaterThan">
      <formula>0</formula>
    </cfRule>
  </conditionalFormatting>
  <conditionalFormatting sqref="D18:G19 D25:G27 D29:G31 D33:G33 D35:G35">
    <cfRule type="cellIs" dxfId="537" priority="154" stopIfTrue="1" operator="greaterThan">
      <formula>0</formula>
    </cfRule>
  </conditionalFormatting>
  <conditionalFormatting sqref="D56:G56 D66:G66 D14:G14 D37:G37 D45:G45 D68:G72">
    <cfRule type="cellIs" dxfId="536" priority="266" stopIfTrue="1" operator="greaterThan">
      <formula>0</formula>
    </cfRule>
  </conditionalFormatting>
  <conditionalFormatting sqref="D60:G60 D64:G64">
    <cfRule type="cellIs" dxfId="535" priority="208" stopIfTrue="1" operator="greaterThan">
      <formula>0</formula>
    </cfRule>
  </conditionalFormatting>
  <conditionalFormatting sqref="E6">
    <cfRule type="cellIs" dxfId="534" priority="245" stopIfTrue="1" operator="equal">
      <formula>0</formula>
    </cfRule>
  </conditionalFormatting>
  <conditionalFormatting sqref="E7 G7">
    <cfRule type="cellIs" dxfId="533" priority="246" stopIfTrue="1" operator="greaterThan">
      <formula>0</formula>
    </cfRule>
    <cfRule type="cellIs" dxfId="532" priority="247" stopIfTrue="1" operator="equal">
      <formula>0</formula>
    </cfRule>
  </conditionalFormatting>
  <conditionalFormatting sqref="E9 G9">
    <cfRule type="cellIs" dxfId="531" priority="243" stopIfTrue="1" operator="equal">
      <formula>0</formula>
    </cfRule>
    <cfRule type="cellIs" dxfId="530" priority="242" stopIfTrue="1" operator="greaterThan">
      <formula>0</formula>
    </cfRule>
  </conditionalFormatting>
  <conditionalFormatting sqref="E11 G11 E13 G13 E17 G17 E20 G20 E28 G28 E32 G32 E34 G34 E36 G36 E42 G42 E44 G44">
    <cfRule type="cellIs" dxfId="529" priority="296" stopIfTrue="1" operator="equal">
      <formula>0</formula>
    </cfRule>
    <cfRule type="cellIs" dxfId="528" priority="295" stopIfTrue="1" operator="greaterThan">
      <formula>0</formula>
    </cfRule>
  </conditionalFormatting>
  <conditionalFormatting sqref="E22 G22">
    <cfRule type="cellIs" dxfId="527" priority="290" stopIfTrue="1" operator="greaterThan">
      <formula>0</formula>
    </cfRule>
    <cfRule type="cellIs" dxfId="526" priority="291" stopIfTrue="1" operator="equal">
      <formula>0</formula>
    </cfRule>
  </conditionalFormatting>
  <conditionalFormatting sqref="E24 G24">
    <cfRule type="cellIs" dxfId="525" priority="288" stopIfTrue="1" operator="equal">
      <formula>0</formula>
    </cfRule>
    <cfRule type="cellIs" dxfId="524" priority="287" stopIfTrue="1" operator="greaterThan">
      <formula>0</formula>
    </cfRule>
  </conditionalFormatting>
  <conditionalFormatting sqref="E38 G38">
    <cfRule type="cellIs" dxfId="523" priority="125" stopIfTrue="1" operator="greaterThan">
      <formula>0</formula>
    </cfRule>
    <cfRule type="cellIs" dxfId="522" priority="126" stopIfTrue="1" operator="equal">
      <formula>0</formula>
    </cfRule>
  </conditionalFormatting>
  <conditionalFormatting sqref="E40 G40">
    <cfRule type="cellIs" dxfId="521" priority="117" stopIfTrue="1" operator="greaterThan">
      <formula>0</formula>
    </cfRule>
    <cfRule type="cellIs" dxfId="520" priority="118" stopIfTrue="1" operator="equal">
      <formula>0</formula>
    </cfRule>
  </conditionalFormatting>
  <conditionalFormatting sqref="E52 G52 E57 G57">
    <cfRule type="cellIs" dxfId="519" priority="281" stopIfTrue="1" operator="equal">
      <formula>0</formula>
    </cfRule>
  </conditionalFormatting>
  <conditionalFormatting sqref="E55">
    <cfRule type="cellIs" dxfId="518" priority="250" stopIfTrue="1" operator="equal">
      <formula>0</formula>
    </cfRule>
    <cfRule type="cellIs" dxfId="517" priority="251" stopIfTrue="1" operator="greaterThan">
      <formula>0</formula>
    </cfRule>
    <cfRule type="cellIs" dxfId="516" priority="252" stopIfTrue="1" operator="equal">
      <formula>0</formula>
    </cfRule>
    <cfRule type="cellIs" dxfId="515" priority="249" stopIfTrue="1" operator="greaterThan">
      <formula>0</formula>
    </cfRule>
  </conditionalFormatting>
  <conditionalFormatting sqref="E57 G57 E52 G52">
    <cfRule type="cellIs" dxfId="514" priority="280" stopIfTrue="1" operator="greaterThan">
      <formula>0</formula>
    </cfRule>
  </conditionalFormatting>
  <conditionalFormatting sqref="E57 G57">
    <cfRule type="cellIs" dxfId="513" priority="258" stopIfTrue="1" operator="greaterThan">
      <formula>0</formula>
    </cfRule>
    <cfRule type="cellIs" dxfId="512" priority="259" stopIfTrue="1" operator="equal">
      <formula>0</formula>
    </cfRule>
  </conditionalFormatting>
  <conditionalFormatting sqref="E59 G59">
    <cfRule type="cellIs" dxfId="511" priority="276" stopIfTrue="1" operator="greaterThan">
      <formula>0</formula>
    </cfRule>
    <cfRule type="cellIs" dxfId="510" priority="277" stopIfTrue="1" operator="equal">
      <formula>0</formula>
    </cfRule>
  </conditionalFormatting>
  <conditionalFormatting sqref="E61 G61">
    <cfRule type="cellIs" dxfId="509" priority="274" stopIfTrue="1" operator="greaterThan">
      <formula>0</formula>
    </cfRule>
    <cfRule type="cellIs" dxfId="508" priority="275" stopIfTrue="1" operator="equal">
      <formula>0</formula>
    </cfRule>
  </conditionalFormatting>
  <conditionalFormatting sqref="E63 G63">
    <cfRule type="cellIs" dxfId="507" priority="270" stopIfTrue="1" operator="greaterThan">
      <formula>0</formula>
    </cfRule>
    <cfRule type="cellIs" dxfId="506" priority="271" stopIfTrue="1" operator="equal">
      <formula>0</formula>
    </cfRule>
  </conditionalFormatting>
  <conditionalFormatting sqref="E65">
    <cfRule type="cellIs" dxfId="505" priority="268" stopIfTrue="1" operator="greaterThan">
      <formula>0</formula>
    </cfRule>
    <cfRule type="cellIs" dxfId="504" priority="269" stopIfTrue="1" operator="equal">
      <formula>0</formula>
    </cfRule>
  </conditionalFormatting>
  <conditionalFormatting sqref="F55">
    <cfRule type="cellIs" dxfId="503" priority="261" stopIfTrue="1" operator="greaterThan">
      <formula>0</formula>
    </cfRule>
  </conditionalFormatting>
  <conditionalFormatting sqref="F67">
    <cfRule type="cellIs" dxfId="502" priority="254" stopIfTrue="1" operator="greaterThan">
      <formula>0</formula>
    </cfRule>
  </conditionalFormatting>
  <conditionalFormatting sqref="G3:G6">
    <cfRule type="cellIs" dxfId="501" priority="241" stopIfTrue="1" operator="equal">
      <formula>0</formula>
    </cfRule>
  </conditionalFormatting>
  <conditionalFormatting sqref="G12 F11:F13 D12:E12">
    <cfRule type="cellIs" dxfId="500" priority="294" stopIfTrue="1" operator="greaterThan">
      <formula>0</formula>
    </cfRule>
  </conditionalFormatting>
  <conditionalFormatting sqref="G14 G37 G18:G19 G25:G27 G29:G31 G33 G35 G1 E2:G2 G8 G10 G12">
    <cfRule type="cellIs" dxfId="499" priority="293" stopIfTrue="1" operator="equal">
      <formula>0</formula>
    </cfRule>
  </conditionalFormatting>
  <conditionalFormatting sqref="G15">
    <cfRule type="cellIs" dxfId="498" priority="5" stopIfTrue="1" operator="greaterThan">
      <formula>0</formula>
    </cfRule>
    <cfRule type="cellIs" dxfId="497" priority="6" stopIfTrue="1" operator="equal">
      <formula>0</formula>
    </cfRule>
  </conditionalFormatting>
  <conditionalFormatting sqref="G21">
    <cfRule type="cellIs" dxfId="496" priority="286" stopIfTrue="1" operator="equal">
      <formula>0</formula>
    </cfRule>
  </conditionalFormatting>
  <conditionalFormatting sqref="G23">
    <cfRule type="cellIs" dxfId="495" priority="285" stopIfTrue="1" operator="equal">
      <formula>0</formula>
    </cfRule>
  </conditionalFormatting>
  <conditionalFormatting sqref="G43">
    <cfRule type="cellIs" dxfId="494" priority="284" stopIfTrue="1" operator="equal">
      <formula>0</formula>
    </cfRule>
  </conditionalFormatting>
  <conditionalFormatting sqref="G45 G60 G64 G50:G51 G53">
    <cfRule type="cellIs" dxfId="493" priority="278" stopIfTrue="1" operator="equal">
      <formula>0</formula>
    </cfRule>
  </conditionalFormatting>
  <conditionalFormatting sqref="G46">
    <cfRule type="cellIs" dxfId="492" priority="4" stopIfTrue="1" operator="equal">
      <formula>0</formula>
    </cfRule>
    <cfRule type="cellIs" dxfId="491" priority="3" stopIfTrue="1" operator="greaterThan">
      <formula>0</formula>
    </cfRule>
  </conditionalFormatting>
  <conditionalFormatting sqref="G48">
    <cfRule type="cellIs" dxfId="490" priority="2" stopIfTrue="1" operator="equal">
      <formula>0</formula>
    </cfRule>
    <cfRule type="cellIs" dxfId="489" priority="1" stopIfTrue="1" operator="greaterThan">
      <formula>0</formula>
    </cfRule>
  </conditionalFormatting>
  <conditionalFormatting sqref="G53 F52:F53 D53:E53">
    <cfRule type="cellIs" dxfId="488" priority="279" stopIfTrue="1" operator="greaterThan">
      <formula>0</formula>
    </cfRule>
  </conditionalFormatting>
  <conditionalFormatting sqref="G55">
    <cfRule type="cellIs" dxfId="487" priority="263" stopIfTrue="1" operator="equal">
      <formula>0</formula>
    </cfRule>
    <cfRule type="cellIs" dxfId="486" priority="262" stopIfTrue="1" operator="greaterThan">
      <formula>0</formula>
    </cfRule>
  </conditionalFormatting>
  <conditionalFormatting sqref="G56">
    <cfRule type="cellIs" dxfId="485" priority="265" stopIfTrue="1" operator="equal">
      <formula>0</formula>
    </cfRule>
  </conditionalFormatting>
  <conditionalFormatting sqref="G58">
    <cfRule type="cellIs" dxfId="484" priority="267" stopIfTrue="1" operator="equal">
      <formula>0</formula>
    </cfRule>
  </conditionalFormatting>
  <conditionalFormatting sqref="G62">
    <cfRule type="cellIs" dxfId="483" priority="273" stopIfTrue="1" operator="equal">
      <formula>0</formula>
    </cfRule>
  </conditionalFormatting>
  <conditionalFormatting sqref="G65 E67 G67">
    <cfRule type="cellIs" dxfId="482" priority="256" stopIfTrue="1" operator="equal">
      <formula>0</formula>
    </cfRule>
    <cfRule type="cellIs" dxfId="481" priority="255" stopIfTrue="1" operator="greaterThan">
      <formula>0</formula>
    </cfRule>
  </conditionalFormatting>
  <conditionalFormatting sqref="G66">
    <cfRule type="cellIs" dxfId="480" priority="240" stopIfTrue="1" operator="equal">
      <formula>0</formula>
    </cfRule>
  </conditionalFormatting>
  <conditionalFormatting sqref="G68:G65546">
    <cfRule type="cellIs" dxfId="479" priority="283" stopIfTrue="1" operator="equal">
      <formula>0</formula>
    </cfRule>
  </conditionalFormatting>
  <conditionalFormatting sqref="L38:P41">
    <cfRule type="cellIs" dxfId="478" priority="128" stopIfTrue="1" operator="greaterThan">
      <formula>0</formula>
    </cfRule>
  </conditionalFormatting>
  <conditionalFormatting sqref="P38:P41">
    <cfRule type="cellIs" dxfId="477" priority="127" stopIfTrue="1" operator="equal">
      <formula>0</formula>
    </cfRule>
  </conditionalFormatting>
  <pageMargins left="0.98425196850393704" right="0.39370078740157483" top="0.78740157480314965" bottom="0.78740157480314965" header="0.31496062992125984" footer="0.39370078740157483"/>
  <pageSetup paperSize="9" scale="51" firstPageNumber="7" orientation="portrait" useFirstPageNumber="1" r:id="rId1"/>
  <headerFooter alignWithMargins="0">
    <oddHeader>&amp;L&amp;"Arial,Navadno"&amp;8Vodovod Mali Podlog - Gržeča vas - Veliki Podlog</oddHeader>
    <oddFooter>&amp;C&amp;"Arial,Navadno"&amp;10&amp;P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G171"/>
  <sheetViews>
    <sheetView view="pageBreakPreview" topLeftCell="A115" zoomScaleNormal="100" zoomScaleSheetLayoutView="100" workbookViewId="0">
      <selection activeCell="P172" sqref="P172"/>
    </sheetView>
  </sheetViews>
  <sheetFormatPr defaultColWidth="8.6640625" defaultRowHeight="15.75"/>
  <cols>
    <col min="1" max="1" width="6.77734375" style="1" customWidth="1"/>
    <col min="2" max="2" width="28.6640625" style="1192" customWidth="1"/>
    <col min="3" max="3" width="6.77734375" style="1193" customWidth="1"/>
    <col min="4" max="4" width="8.33203125" style="9" customWidth="1"/>
    <col min="5" max="5" width="11.6640625" style="1019" customWidth="1"/>
    <col min="6" max="6" width="1.6640625" style="9" customWidth="1"/>
    <col min="7" max="7" width="11.6640625" style="2" customWidth="1"/>
    <col min="8" max="247" width="8.6640625" style="4"/>
    <col min="248" max="248" width="4.88671875" style="4" customWidth="1"/>
    <col min="249" max="249" width="32" style="4" customWidth="1"/>
    <col min="250" max="250" width="5.77734375" style="4" customWidth="1"/>
    <col min="251" max="251" width="5.88671875" style="4" customWidth="1"/>
    <col min="252" max="252" width="3" style="4" customWidth="1"/>
    <col min="253" max="253" width="8.33203125" style="4" customWidth="1"/>
    <col min="254" max="254" width="3.109375" style="4" customWidth="1"/>
    <col min="255" max="255" width="11.5546875" style="4" customWidth="1"/>
    <col min="256" max="256" width="0" style="4" hidden="1" customWidth="1"/>
    <col min="257" max="257" width="4.88671875" style="4" customWidth="1"/>
    <col min="258" max="258" width="8.6640625" style="4"/>
    <col min="259" max="259" width="11.21875" style="4" customWidth="1"/>
    <col min="260" max="503" width="8.6640625" style="4"/>
    <col min="504" max="504" width="4.88671875" style="4" customWidth="1"/>
    <col min="505" max="505" width="32" style="4" customWidth="1"/>
    <col min="506" max="506" width="5.77734375" style="4" customWidth="1"/>
    <col min="507" max="507" width="5.88671875" style="4" customWidth="1"/>
    <col min="508" max="508" width="3" style="4" customWidth="1"/>
    <col min="509" max="509" width="8.33203125" style="4" customWidth="1"/>
    <col min="510" max="510" width="3.109375" style="4" customWidth="1"/>
    <col min="511" max="511" width="11.5546875" style="4" customWidth="1"/>
    <col min="512" max="512" width="0" style="4" hidden="1" customWidth="1"/>
    <col min="513" max="513" width="4.88671875" style="4" customWidth="1"/>
    <col min="514" max="514" width="8.6640625" style="4"/>
    <col min="515" max="515" width="11.21875" style="4" customWidth="1"/>
    <col min="516" max="759" width="8.6640625" style="4"/>
    <col min="760" max="760" width="4.88671875" style="4" customWidth="1"/>
    <col min="761" max="761" width="32" style="4" customWidth="1"/>
    <col min="762" max="762" width="5.77734375" style="4" customWidth="1"/>
    <col min="763" max="763" width="5.88671875" style="4" customWidth="1"/>
    <col min="764" max="764" width="3" style="4" customWidth="1"/>
    <col min="765" max="765" width="8.33203125" style="4" customWidth="1"/>
    <col min="766" max="766" width="3.109375" style="4" customWidth="1"/>
    <col min="767" max="767" width="11.5546875" style="4" customWidth="1"/>
    <col min="768" max="768" width="0" style="4" hidden="1" customWidth="1"/>
    <col min="769" max="769" width="4.88671875" style="4" customWidth="1"/>
    <col min="770" max="770" width="8.6640625" style="4"/>
    <col min="771" max="771" width="11.21875" style="4" customWidth="1"/>
    <col min="772" max="1015" width="8.6640625" style="4"/>
    <col min="1016" max="1016" width="4.88671875" style="4" customWidth="1"/>
    <col min="1017" max="1017" width="32" style="4" customWidth="1"/>
    <col min="1018" max="1018" width="5.77734375" style="4" customWidth="1"/>
    <col min="1019" max="1019" width="5.88671875" style="4" customWidth="1"/>
    <col min="1020" max="1020" width="3" style="4" customWidth="1"/>
    <col min="1021" max="1021" width="8.33203125" style="4" customWidth="1"/>
    <col min="1022" max="1022" width="3.109375" style="4" customWidth="1"/>
    <col min="1023" max="1023" width="11.5546875" style="4" customWidth="1"/>
    <col min="1024" max="1024" width="0" style="4" hidden="1" customWidth="1"/>
    <col min="1025" max="1025" width="4.88671875" style="4" customWidth="1"/>
    <col min="1026" max="1026" width="8.6640625" style="4"/>
    <col min="1027" max="1027" width="11.21875" style="4" customWidth="1"/>
    <col min="1028" max="1271" width="8.6640625" style="4"/>
    <col min="1272" max="1272" width="4.88671875" style="4" customWidth="1"/>
    <col min="1273" max="1273" width="32" style="4" customWidth="1"/>
    <col min="1274" max="1274" width="5.77734375" style="4" customWidth="1"/>
    <col min="1275" max="1275" width="5.88671875" style="4" customWidth="1"/>
    <col min="1276" max="1276" width="3" style="4" customWidth="1"/>
    <col min="1277" max="1277" width="8.33203125" style="4" customWidth="1"/>
    <col min="1278" max="1278" width="3.109375" style="4" customWidth="1"/>
    <col min="1279" max="1279" width="11.5546875" style="4" customWidth="1"/>
    <col min="1280" max="1280" width="0" style="4" hidden="1" customWidth="1"/>
    <col min="1281" max="1281" width="4.88671875" style="4" customWidth="1"/>
    <col min="1282" max="1282" width="8.6640625" style="4"/>
    <col min="1283" max="1283" width="11.21875" style="4" customWidth="1"/>
    <col min="1284" max="1527" width="8.6640625" style="4"/>
    <col min="1528" max="1528" width="4.88671875" style="4" customWidth="1"/>
    <col min="1529" max="1529" width="32" style="4" customWidth="1"/>
    <col min="1530" max="1530" width="5.77734375" style="4" customWidth="1"/>
    <col min="1531" max="1531" width="5.88671875" style="4" customWidth="1"/>
    <col min="1532" max="1532" width="3" style="4" customWidth="1"/>
    <col min="1533" max="1533" width="8.33203125" style="4" customWidth="1"/>
    <col min="1534" max="1534" width="3.109375" style="4" customWidth="1"/>
    <col min="1535" max="1535" width="11.5546875" style="4" customWidth="1"/>
    <col min="1536" max="1536" width="0" style="4" hidden="1" customWidth="1"/>
    <col min="1537" max="1537" width="4.88671875" style="4" customWidth="1"/>
    <col min="1538" max="1538" width="8.6640625" style="4"/>
    <col min="1539" max="1539" width="11.21875" style="4" customWidth="1"/>
    <col min="1540" max="1783" width="8.6640625" style="4"/>
    <col min="1784" max="1784" width="4.88671875" style="4" customWidth="1"/>
    <col min="1785" max="1785" width="32" style="4" customWidth="1"/>
    <col min="1786" max="1786" width="5.77734375" style="4" customWidth="1"/>
    <col min="1787" max="1787" width="5.88671875" style="4" customWidth="1"/>
    <col min="1788" max="1788" width="3" style="4" customWidth="1"/>
    <col min="1789" max="1789" width="8.33203125" style="4" customWidth="1"/>
    <col min="1790" max="1790" width="3.109375" style="4" customWidth="1"/>
    <col min="1791" max="1791" width="11.5546875" style="4" customWidth="1"/>
    <col min="1792" max="1792" width="0" style="4" hidden="1" customWidth="1"/>
    <col min="1793" max="1793" width="4.88671875" style="4" customWidth="1"/>
    <col min="1794" max="1794" width="8.6640625" style="4"/>
    <col min="1795" max="1795" width="11.21875" style="4" customWidth="1"/>
    <col min="1796" max="2039" width="8.6640625" style="4"/>
    <col min="2040" max="2040" width="4.88671875" style="4" customWidth="1"/>
    <col min="2041" max="2041" width="32" style="4" customWidth="1"/>
    <col min="2042" max="2042" width="5.77734375" style="4" customWidth="1"/>
    <col min="2043" max="2043" width="5.88671875" style="4" customWidth="1"/>
    <col min="2044" max="2044" width="3" style="4" customWidth="1"/>
    <col min="2045" max="2045" width="8.33203125" style="4" customWidth="1"/>
    <col min="2046" max="2046" width="3.109375" style="4" customWidth="1"/>
    <col min="2047" max="2047" width="11.5546875" style="4" customWidth="1"/>
    <col min="2048" max="2048" width="0" style="4" hidden="1" customWidth="1"/>
    <col min="2049" max="2049" width="4.88671875" style="4" customWidth="1"/>
    <col min="2050" max="2050" width="8.6640625" style="4"/>
    <col min="2051" max="2051" width="11.21875" style="4" customWidth="1"/>
    <col min="2052" max="2295" width="8.6640625" style="4"/>
    <col min="2296" max="2296" width="4.88671875" style="4" customWidth="1"/>
    <col min="2297" max="2297" width="32" style="4" customWidth="1"/>
    <col min="2298" max="2298" width="5.77734375" style="4" customWidth="1"/>
    <col min="2299" max="2299" width="5.88671875" style="4" customWidth="1"/>
    <col min="2300" max="2300" width="3" style="4" customWidth="1"/>
    <col min="2301" max="2301" width="8.33203125" style="4" customWidth="1"/>
    <col min="2302" max="2302" width="3.109375" style="4" customWidth="1"/>
    <col min="2303" max="2303" width="11.5546875" style="4" customWidth="1"/>
    <col min="2304" max="2304" width="0" style="4" hidden="1" customWidth="1"/>
    <col min="2305" max="2305" width="4.88671875" style="4" customWidth="1"/>
    <col min="2306" max="2306" width="8.6640625" style="4"/>
    <col min="2307" max="2307" width="11.21875" style="4" customWidth="1"/>
    <col min="2308" max="2551" width="8.6640625" style="4"/>
    <col min="2552" max="2552" width="4.88671875" style="4" customWidth="1"/>
    <col min="2553" max="2553" width="32" style="4" customWidth="1"/>
    <col min="2554" max="2554" width="5.77734375" style="4" customWidth="1"/>
    <col min="2555" max="2555" width="5.88671875" style="4" customWidth="1"/>
    <col min="2556" max="2556" width="3" style="4" customWidth="1"/>
    <col min="2557" max="2557" width="8.33203125" style="4" customWidth="1"/>
    <col min="2558" max="2558" width="3.109375" style="4" customWidth="1"/>
    <col min="2559" max="2559" width="11.5546875" style="4" customWidth="1"/>
    <col min="2560" max="2560" width="0" style="4" hidden="1" customWidth="1"/>
    <col min="2561" max="2561" width="4.88671875" style="4" customWidth="1"/>
    <col min="2562" max="2562" width="8.6640625" style="4"/>
    <col min="2563" max="2563" width="11.21875" style="4" customWidth="1"/>
    <col min="2564" max="2807" width="8.6640625" style="4"/>
    <col min="2808" max="2808" width="4.88671875" style="4" customWidth="1"/>
    <col min="2809" max="2809" width="32" style="4" customWidth="1"/>
    <col min="2810" max="2810" width="5.77734375" style="4" customWidth="1"/>
    <col min="2811" max="2811" width="5.88671875" style="4" customWidth="1"/>
    <col min="2812" max="2812" width="3" style="4" customWidth="1"/>
    <col min="2813" max="2813" width="8.33203125" style="4" customWidth="1"/>
    <col min="2814" max="2814" width="3.109375" style="4" customWidth="1"/>
    <col min="2815" max="2815" width="11.5546875" style="4" customWidth="1"/>
    <col min="2816" max="2816" width="0" style="4" hidden="1" customWidth="1"/>
    <col min="2817" max="2817" width="4.88671875" style="4" customWidth="1"/>
    <col min="2818" max="2818" width="8.6640625" style="4"/>
    <col min="2819" max="2819" width="11.21875" style="4" customWidth="1"/>
    <col min="2820" max="3063" width="8.6640625" style="4"/>
    <col min="3064" max="3064" width="4.88671875" style="4" customWidth="1"/>
    <col min="3065" max="3065" width="32" style="4" customWidth="1"/>
    <col min="3066" max="3066" width="5.77734375" style="4" customWidth="1"/>
    <col min="3067" max="3067" width="5.88671875" style="4" customWidth="1"/>
    <col min="3068" max="3068" width="3" style="4" customWidth="1"/>
    <col min="3069" max="3069" width="8.33203125" style="4" customWidth="1"/>
    <col min="3070" max="3070" width="3.109375" style="4" customWidth="1"/>
    <col min="3071" max="3071" width="11.5546875" style="4" customWidth="1"/>
    <col min="3072" max="3072" width="0" style="4" hidden="1" customWidth="1"/>
    <col min="3073" max="3073" width="4.88671875" style="4" customWidth="1"/>
    <col min="3074" max="3074" width="8.6640625" style="4"/>
    <col min="3075" max="3075" width="11.21875" style="4" customWidth="1"/>
    <col min="3076" max="3319" width="8.6640625" style="4"/>
    <col min="3320" max="3320" width="4.88671875" style="4" customWidth="1"/>
    <col min="3321" max="3321" width="32" style="4" customWidth="1"/>
    <col min="3322" max="3322" width="5.77734375" style="4" customWidth="1"/>
    <col min="3323" max="3323" width="5.88671875" style="4" customWidth="1"/>
    <col min="3324" max="3324" width="3" style="4" customWidth="1"/>
    <col min="3325" max="3325" width="8.33203125" style="4" customWidth="1"/>
    <col min="3326" max="3326" width="3.109375" style="4" customWidth="1"/>
    <col min="3327" max="3327" width="11.5546875" style="4" customWidth="1"/>
    <col min="3328" max="3328" width="0" style="4" hidden="1" customWidth="1"/>
    <col min="3329" max="3329" width="4.88671875" style="4" customWidth="1"/>
    <col min="3330" max="3330" width="8.6640625" style="4"/>
    <col min="3331" max="3331" width="11.21875" style="4" customWidth="1"/>
    <col min="3332" max="3575" width="8.6640625" style="4"/>
    <col min="3576" max="3576" width="4.88671875" style="4" customWidth="1"/>
    <col min="3577" max="3577" width="32" style="4" customWidth="1"/>
    <col min="3578" max="3578" width="5.77734375" style="4" customWidth="1"/>
    <col min="3579" max="3579" width="5.88671875" style="4" customWidth="1"/>
    <col min="3580" max="3580" width="3" style="4" customWidth="1"/>
    <col min="3581" max="3581" width="8.33203125" style="4" customWidth="1"/>
    <col min="3582" max="3582" width="3.109375" style="4" customWidth="1"/>
    <col min="3583" max="3583" width="11.5546875" style="4" customWidth="1"/>
    <col min="3584" max="3584" width="0" style="4" hidden="1" customWidth="1"/>
    <col min="3585" max="3585" width="4.88671875" style="4" customWidth="1"/>
    <col min="3586" max="3586" width="8.6640625" style="4"/>
    <col min="3587" max="3587" width="11.21875" style="4" customWidth="1"/>
    <col min="3588" max="3831" width="8.6640625" style="4"/>
    <col min="3832" max="3832" width="4.88671875" style="4" customWidth="1"/>
    <col min="3833" max="3833" width="32" style="4" customWidth="1"/>
    <col min="3834" max="3834" width="5.77734375" style="4" customWidth="1"/>
    <col min="3835" max="3835" width="5.88671875" style="4" customWidth="1"/>
    <col min="3836" max="3836" width="3" style="4" customWidth="1"/>
    <col min="3837" max="3837" width="8.33203125" style="4" customWidth="1"/>
    <col min="3838" max="3838" width="3.109375" style="4" customWidth="1"/>
    <col min="3839" max="3839" width="11.5546875" style="4" customWidth="1"/>
    <col min="3840" max="3840" width="0" style="4" hidden="1" customWidth="1"/>
    <col min="3841" max="3841" width="4.88671875" style="4" customWidth="1"/>
    <col min="3842" max="3842" width="8.6640625" style="4"/>
    <col min="3843" max="3843" width="11.21875" style="4" customWidth="1"/>
    <col min="3844" max="4087" width="8.6640625" style="4"/>
    <col min="4088" max="4088" width="4.88671875" style="4" customWidth="1"/>
    <col min="4089" max="4089" width="32" style="4" customWidth="1"/>
    <col min="4090" max="4090" width="5.77734375" style="4" customWidth="1"/>
    <col min="4091" max="4091" width="5.88671875" style="4" customWidth="1"/>
    <col min="4092" max="4092" width="3" style="4" customWidth="1"/>
    <col min="4093" max="4093" width="8.33203125" style="4" customWidth="1"/>
    <col min="4094" max="4094" width="3.109375" style="4" customWidth="1"/>
    <col min="4095" max="4095" width="11.5546875" style="4" customWidth="1"/>
    <col min="4096" max="4096" width="0" style="4" hidden="1" customWidth="1"/>
    <col min="4097" max="4097" width="4.88671875" style="4" customWidth="1"/>
    <col min="4098" max="4098" width="8.6640625" style="4"/>
    <col min="4099" max="4099" width="11.21875" style="4" customWidth="1"/>
    <col min="4100" max="4343" width="8.6640625" style="4"/>
    <col min="4344" max="4344" width="4.88671875" style="4" customWidth="1"/>
    <col min="4345" max="4345" width="32" style="4" customWidth="1"/>
    <col min="4346" max="4346" width="5.77734375" style="4" customWidth="1"/>
    <col min="4347" max="4347" width="5.88671875" style="4" customWidth="1"/>
    <col min="4348" max="4348" width="3" style="4" customWidth="1"/>
    <col min="4349" max="4349" width="8.33203125" style="4" customWidth="1"/>
    <col min="4350" max="4350" width="3.109375" style="4" customWidth="1"/>
    <col min="4351" max="4351" width="11.5546875" style="4" customWidth="1"/>
    <col min="4352" max="4352" width="0" style="4" hidden="1" customWidth="1"/>
    <col min="4353" max="4353" width="4.88671875" style="4" customWidth="1"/>
    <col min="4354" max="4354" width="8.6640625" style="4"/>
    <col min="4355" max="4355" width="11.21875" style="4" customWidth="1"/>
    <col min="4356" max="4599" width="8.6640625" style="4"/>
    <col min="4600" max="4600" width="4.88671875" style="4" customWidth="1"/>
    <col min="4601" max="4601" width="32" style="4" customWidth="1"/>
    <col min="4602" max="4602" width="5.77734375" style="4" customWidth="1"/>
    <col min="4603" max="4603" width="5.88671875" style="4" customWidth="1"/>
    <col min="4604" max="4604" width="3" style="4" customWidth="1"/>
    <col min="4605" max="4605" width="8.33203125" style="4" customWidth="1"/>
    <col min="4606" max="4606" width="3.109375" style="4" customWidth="1"/>
    <col min="4607" max="4607" width="11.5546875" style="4" customWidth="1"/>
    <col min="4608" max="4608" width="0" style="4" hidden="1" customWidth="1"/>
    <col min="4609" max="4609" width="4.88671875" style="4" customWidth="1"/>
    <col min="4610" max="4610" width="8.6640625" style="4"/>
    <col min="4611" max="4611" width="11.21875" style="4" customWidth="1"/>
    <col min="4612" max="4855" width="8.6640625" style="4"/>
    <col min="4856" max="4856" width="4.88671875" style="4" customWidth="1"/>
    <col min="4857" max="4857" width="32" style="4" customWidth="1"/>
    <col min="4858" max="4858" width="5.77734375" style="4" customWidth="1"/>
    <col min="4859" max="4859" width="5.88671875" style="4" customWidth="1"/>
    <col min="4860" max="4860" width="3" style="4" customWidth="1"/>
    <col min="4861" max="4861" width="8.33203125" style="4" customWidth="1"/>
    <col min="4862" max="4862" width="3.109375" style="4" customWidth="1"/>
    <col min="4863" max="4863" width="11.5546875" style="4" customWidth="1"/>
    <col min="4864" max="4864" width="0" style="4" hidden="1" customWidth="1"/>
    <col min="4865" max="4865" width="4.88671875" style="4" customWidth="1"/>
    <col min="4866" max="4866" width="8.6640625" style="4"/>
    <col min="4867" max="4867" width="11.21875" style="4" customWidth="1"/>
    <col min="4868" max="5111" width="8.6640625" style="4"/>
    <col min="5112" max="5112" width="4.88671875" style="4" customWidth="1"/>
    <col min="5113" max="5113" width="32" style="4" customWidth="1"/>
    <col min="5114" max="5114" width="5.77734375" style="4" customWidth="1"/>
    <col min="5115" max="5115" width="5.88671875" style="4" customWidth="1"/>
    <col min="5116" max="5116" width="3" style="4" customWidth="1"/>
    <col min="5117" max="5117" width="8.33203125" style="4" customWidth="1"/>
    <col min="5118" max="5118" width="3.109375" style="4" customWidth="1"/>
    <col min="5119" max="5119" width="11.5546875" style="4" customWidth="1"/>
    <col min="5120" max="5120" width="0" style="4" hidden="1" customWidth="1"/>
    <col min="5121" max="5121" width="4.88671875" style="4" customWidth="1"/>
    <col min="5122" max="5122" width="8.6640625" style="4"/>
    <col min="5123" max="5123" width="11.21875" style="4" customWidth="1"/>
    <col min="5124" max="5367" width="8.6640625" style="4"/>
    <col min="5368" max="5368" width="4.88671875" style="4" customWidth="1"/>
    <col min="5369" max="5369" width="32" style="4" customWidth="1"/>
    <col min="5370" max="5370" width="5.77734375" style="4" customWidth="1"/>
    <col min="5371" max="5371" width="5.88671875" style="4" customWidth="1"/>
    <col min="5372" max="5372" width="3" style="4" customWidth="1"/>
    <col min="5373" max="5373" width="8.33203125" style="4" customWidth="1"/>
    <col min="5374" max="5374" width="3.109375" style="4" customWidth="1"/>
    <col min="5375" max="5375" width="11.5546875" style="4" customWidth="1"/>
    <col min="5376" max="5376" width="0" style="4" hidden="1" customWidth="1"/>
    <col min="5377" max="5377" width="4.88671875" style="4" customWidth="1"/>
    <col min="5378" max="5378" width="8.6640625" style="4"/>
    <col min="5379" max="5379" width="11.21875" style="4" customWidth="1"/>
    <col min="5380" max="5623" width="8.6640625" style="4"/>
    <col min="5624" max="5624" width="4.88671875" style="4" customWidth="1"/>
    <col min="5625" max="5625" width="32" style="4" customWidth="1"/>
    <col min="5626" max="5626" width="5.77734375" style="4" customWidth="1"/>
    <col min="5627" max="5627" width="5.88671875" style="4" customWidth="1"/>
    <col min="5628" max="5628" width="3" style="4" customWidth="1"/>
    <col min="5629" max="5629" width="8.33203125" style="4" customWidth="1"/>
    <col min="5630" max="5630" width="3.109375" style="4" customWidth="1"/>
    <col min="5631" max="5631" width="11.5546875" style="4" customWidth="1"/>
    <col min="5632" max="5632" width="0" style="4" hidden="1" customWidth="1"/>
    <col min="5633" max="5633" width="4.88671875" style="4" customWidth="1"/>
    <col min="5634" max="5634" width="8.6640625" style="4"/>
    <col min="5635" max="5635" width="11.21875" style="4" customWidth="1"/>
    <col min="5636" max="5879" width="8.6640625" style="4"/>
    <col min="5880" max="5880" width="4.88671875" style="4" customWidth="1"/>
    <col min="5881" max="5881" width="32" style="4" customWidth="1"/>
    <col min="5882" max="5882" width="5.77734375" style="4" customWidth="1"/>
    <col min="5883" max="5883" width="5.88671875" style="4" customWidth="1"/>
    <col min="5884" max="5884" width="3" style="4" customWidth="1"/>
    <col min="5885" max="5885" width="8.33203125" style="4" customWidth="1"/>
    <col min="5886" max="5886" width="3.109375" style="4" customWidth="1"/>
    <col min="5887" max="5887" width="11.5546875" style="4" customWidth="1"/>
    <col min="5888" max="5888" width="0" style="4" hidden="1" customWidth="1"/>
    <col min="5889" max="5889" width="4.88671875" style="4" customWidth="1"/>
    <col min="5890" max="5890" width="8.6640625" style="4"/>
    <col min="5891" max="5891" width="11.21875" style="4" customWidth="1"/>
    <col min="5892" max="6135" width="8.6640625" style="4"/>
    <col min="6136" max="6136" width="4.88671875" style="4" customWidth="1"/>
    <col min="6137" max="6137" width="32" style="4" customWidth="1"/>
    <col min="6138" max="6138" width="5.77734375" style="4" customWidth="1"/>
    <col min="6139" max="6139" width="5.88671875" style="4" customWidth="1"/>
    <col min="6140" max="6140" width="3" style="4" customWidth="1"/>
    <col min="6141" max="6141" width="8.33203125" style="4" customWidth="1"/>
    <col min="6142" max="6142" width="3.109375" style="4" customWidth="1"/>
    <col min="6143" max="6143" width="11.5546875" style="4" customWidth="1"/>
    <col min="6144" max="6144" width="0" style="4" hidden="1" customWidth="1"/>
    <col min="6145" max="6145" width="4.88671875" style="4" customWidth="1"/>
    <col min="6146" max="6146" width="8.6640625" style="4"/>
    <col min="6147" max="6147" width="11.21875" style="4" customWidth="1"/>
    <col min="6148" max="6391" width="8.6640625" style="4"/>
    <col min="6392" max="6392" width="4.88671875" style="4" customWidth="1"/>
    <col min="6393" max="6393" width="32" style="4" customWidth="1"/>
    <col min="6394" max="6394" width="5.77734375" style="4" customWidth="1"/>
    <col min="6395" max="6395" width="5.88671875" style="4" customWidth="1"/>
    <col min="6396" max="6396" width="3" style="4" customWidth="1"/>
    <col min="6397" max="6397" width="8.33203125" style="4" customWidth="1"/>
    <col min="6398" max="6398" width="3.109375" style="4" customWidth="1"/>
    <col min="6399" max="6399" width="11.5546875" style="4" customWidth="1"/>
    <col min="6400" max="6400" width="0" style="4" hidden="1" customWidth="1"/>
    <col min="6401" max="6401" width="4.88671875" style="4" customWidth="1"/>
    <col min="6402" max="6402" width="8.6640625" style="4"/>
    <col min="6403" max="6403" width="11.21875" style="4" customWidth="1"/>
    <col min="6404" max="6647" width="8.6640625" style="4"/>
    <col min="6648" max="6648" width="4.88671875" style="4" customWidth="1"/>
    <col min="6649" max="6649" width="32" style="4" customWidth="1"/>
    <col min="6650" max="6650" width="5.77734375" style="4" customWidth="1"/>
    <col min="6651" max="6651" width="5.88671875" style="4" customWidth="1"/>
    <col min="6652" max="6652" width="3" style="4" customWidth="1"/>
    <col min="6653" max="6653" width="8.33203125" style="4" customWidth="1"/>
    <col min="6654" max="6654" width="3.109375" style="4" customWidth="1"/>
    <col min="6655" max="6655" width="11.5546875" style="4" customWidth="1"/>
    <col min="6656" max="6656" width="0" style="4" hidden="1" customWidth="1"/>
    <col min="6657" max="6657" width="4.88671875" style="4" customWidth="1"/>
    <col min="6658" max="6658" width="8.6640625" style="4"/>
    <col min="6659" max="6659" width="11.21875" style="4" customWidth="1"/>
    <col min="6660" max="6903" width="8.6640625" style="4"/>
    <col min="6904" max="6904" width="4.88671875" style="4" customWidth="1"/>
    <col min="6905" max="6905" width="32" style="4" customWidth="1"/>
    <col min="6906" max="6906" width="5.77734375" style="4" customWidth="1"/>
    <col min="6907" max="6907" width="5.88671875" style="4" customWidth="1"/>
    <col min="6908" max="6908" width="3" style="4" customWidth="1"/>
    <col min="6909" max="6909" width="8.33203125" style="4" customWidth="1"/>
    <col min="6910" max="6910" width="3.109375" style="4" customWidth="1"/>
    <col min="6911" max="6911" width="11.5546875" style="4" customWidth="1"/>
    <col min="6912" max="6912" width="0" style="4" hidden="1" customWidth="1"/>
    <col min="6913" max="6913" width="4.88671875" style="4" customWidth="1"/>
    <col min="6914" max="6914" width="8.6640625" style="4"/>
    <col min="6915" max="6915" width="11.21875" style="4" customWidth="1"/>
    <col min="6916" max="7159" width="8.6640625" style="4"/>
    <col min="7160" max="7160" width="4.88671875" style="4" customWidth="1"/>
    <col min="7161" max="7161" width="32" style="4" customWidth="1"/>
    <col min="7162" max="7162" width="5.77734375" style="4" customWidth="1"/>
    <col min="7163" max="7163" width="5.88671875" style="4" customWidth="1"/>
    <col min="7164" max="7164" width="3" style="4" customWidth="1"/>
    <col min="7165" max="7165" width="8.33203125" style="4" customWidth="1"/>
    <col min="7166" max="7166" width="3.109375" style="4" customWidth="1"/>
    <col min="7167" max="7167" width="11.5546875" style="4" customWidth="1"/>
    <col min="7168" max="7168" width="0" style="4" hidden="1" customWidth="1"/>
    <col min="7169" max="7169" width="4.88671875" style="4" customWidth="1"/>
    <col min="7170" max="7170" width="8.6640625" style="4"/>
    <col min="7171" max="7171" width="11.21875" style="4" customWidth="1"/>
    <col min="7172" max="7415" width="8.6640625" style="4"/>
    <col min="7416" max="7416" width="4.88671875" style="4" customWidth="1"/>
    <col min="7417" max="7417" width="32" style="4" customWidth="1"/>
    <col min="7418" max="7418" width="5.77734375" style="4" customWidth="1"/>
    <col min="7419" max="7419" width="5.88671875" style="4" customWidth="1"/>
    <col min="7420" max="7420" width="3" style="4" customWidth="1"/>
    <col min="7421" max="7421" width="8.33203125" style="4" customWidth="1"/>
    <col min="7422" max="7422" width="3.109375" style="4" customWidth="1"/>
    <col min="7423" max="7423" width="11.5546875" style="4" customWidth="1"/>
    <col min="7424" max="7424" width="0" style="4" hidden="1" customWidth="1"/>
    <col min="7425" max="7425" width="4.88671875" style="4" customWidth="1"/>
    <col min="7426" max="7426" width="8.6640625" style="4"/>
    <col min="7427" max="7427" width="11.21875" style="4" customWidth="1"/>
    <col min="7428" max="7671" width="8.6640625" style="4"/>
    <col min="7672" max="7672" width="4.88671875" style="4" customWidth="1"/>
    <col min="7673" max="7673" width="32" style="4" customWidth="1"/>
    <col min="7674" max="7674" width="5.77734375" style="4" customWidth="1"/>
    <col min="7675" max="7675" width="5.88671875" style="4" customWidth="1"/>
    <col min="7676" max="7676" width="3" style="4" customWidth="1"/>
    <col min="7677" max="7677" width="8.33203125" style="4" customWidth="1"/>
    <col min="7678" max="7678" width="3.109375" style="4" customWidth="1"/>
    <col min="7679" max="7679" width="11.5546875" style="4" customWidth="1"/>
    <col min="7680" max="7680" width="0" style="4" hidden="1" customWidth="1"/>
    <col min="7681" max="7681" width="4.88671875" style="4" customWidth="1"/>
    <col min="7682" max="7682" width="8.6640625" style="4"/>
    <col min="7683" max="7683" width="11.21875" style="4" customWidth="1"/>
    <col min="7684" max="7927" width="8.6640625" style="4"/>
    <col min="7928" max="7928" width="4.88671875" style="4" customWidth="1"/>
    <col min="7929" max="7929" width="32" style="4" customWidth="1"/>
    <col min="7930" max="7930" width="5.77734375" style="4" customWidth="1"/>
    <col min="7931" max="7931" width="5.88671875" style="4" customWidth="1"/>
    <col min="7932" max="7932" width="3" style="4" customWidth="1"/>
    <col min="7933" max="7933" width="8.33203125" style="4" customWidth="1"/>
    <col min="7934" max="7934" width="3.109375" style="4" customWidth="1"/>
    <col min="7935" max="7935" width="11.5546875" style="4" customWidth="1"/>
    <col min="7936" max="7936" width="0" style="4" hidden="1" customWidth="1"/>
    <col min="7937" max="7937" width="4.88671875" style="4" customWidth="1"/>
    <col min="7938" max="7938" width="8.6640625" style="4"/>
    <col min="7939" max="7939" width="11.21875" style="4" customWidth="1"/>
    <col min="7940" max="8183" width="8.6640625" style="4"/>
    <col min="8184" max="8184" width="4.88671875" style="4" customWidth="1"/>
    <col min="8185" max="8185" width="32" style="4" customWidth="1"/>
    <col min="8186" max="8186" width="5.77734375" style="4" customWidth="1"/>
    <col min="8187" max="8187" width="5.88671875" style="4" customWidth="1"/>
    <col min="8188" max="8188" width="3" style="4" customWidth="1"/>
    <col min="8189" max="8189" width="8.33203125" style="4" customWidth="1"/>
    <col min="8190" max="8190" width="3.109375" style="4" customWidth="1"/>
    <col min="8191" max="8191" width="11.5546875" style="4" customWidth="1"/>
    <col min="8192" max="8192" width="0" style="4" hidden="1" customWidth="1"/>
    <col min="8193" max="8193" width="4.88671875" style="4" customWidth="1"/>
    <col min="8194" max="8194" width="8.6640625" style="4"/>
    <col min="8195" max="8195" width="11.21875" style="4" customWidth="1"/>
    <col min="8196" max="8439" width="8.6640625" style="4"/>
    <col min="8440" max="8440" width="4.88671875" style="4" customWidth="1"/>
    <col min="8441" max="8441" width="32" style="4" customWidth="1"/>
    <col min="8442" max="8442" width="5.77734375" style="4" customWidth="1"/>
    <col min="8443" max="8443" width="5.88671875" style="4" customWidth="1"/>
    <col min="8444" max="8444" width="3" style="4" customWidth="1"/>
    <col min="8445" max="8445" width="8.33203125" style="4" customWidth="1"/>
    <col min="8446" max="8446" width="3.109375" style="4" customWidth="1"/>
    <col min="8447" max="8447" width="11.5546875" style="4" customWidth="1"/>
    <col min="8448" max="8448" width="0" style="4" hidden="1" customWidth="1"/>
    <col min="8449" max="8449" width="4.88671875" style="4" customWidth="1"/>
    <col min="8450" max="8450" width="8.6640625" style="4"/>
    <col min="8451" max="8451" width="11.21875" style="4" customWidth="1"/>
    <col min="8452" max="8695" width="8.6640625" style="4"/>
    <col min="8696" max="8696" width="4.88671875" style="4" customWidth="1"/>
    <col min="8697" max="8697" width="32" style="4" customWidth="1"/>
    <col min="8698" max="8698" width="5.77734375" style="4" customWidth="1"/>
    <col min="8699" max="8699" width="5.88671875" style="4" customWidth="1"/>
    <col min="8700" max="8700" width="3" style="4" customWidth="1"/>
    <col min="8701" max="8701" width="8.33203125" style="4" customWidth="1"/>
    <col min="8702" max="8702" width="3.109375" style="4" customWidth="1"/>
    <col min="8703" max="8703" width="11.5546875" style="4" customWidth="1"/>
    <col min="8704" max="8704" width="0" style="4" hidden="1" customWidth="1"/>
    <col min="8705" max="8705" width="4.88671875" style="4" customWidth="1"/>
    <col min="8706" max="8706" width="8.6640625" style="4"/>
    <col min="8707" max="8707" width="11.21875" style="4" customWidth="1"/>
    <col min="8708" max="8951" width="8.6640625" style="4"/>
    <col min="8952" max="8952" width="4.88671875" style="4" customWidth="1"/>
    <col min="8953" max="8953" width="32" style="4" customWidth="1"/>
    <col min="8954" max="8954" width="5.77734375" style="4" customWidth="1"/>
    <col min="8955" max="8955" width="5.88671875" style="4" customWidth="1"/>
    <col min="8956" max="8956" width="3" style="4" customWidth="1"/>
    <col min="8957" max="8957" width="8.33203125" style="4" customWidth="1"/>
    <col min="8958" max="8958" width="3.109375" style="4" customWidth="1"/>
    <col min="8959" max="8959" width="11.5546875" style="4" customWidth="1"/>
    <col min="8960" max="8960" width="0" style="4" hidden="1" customWidth="1"/>
    <col min="8961" max="8961" width="4.88671875" style="4" customWidth="1"/>
    <col min="8962" max="8962" width="8.6640625" style="4"/>
    <col min="8963" max="8963" width="11.21875" style="4" customWidth="1"/>
    <col min="8964" max="9207" width="8.6640625" style="4"/>
    <col min="9208" max="9208" width="4.88671875" style="4" customWidth="1"/>
    <col min="9209" max="9209" width="32" style="4" customWidth="1"/>
    <col min="9210" max="9210" width="5.77734375" style="4" customWidth="1"/>
    <col min="9211" max="9211" width="5.88671875" style="4" customWidth="1"/>
    <col min="9212" max="9212" width="3" style="4" customWidth="1"/>
    <col min="9213" max="9213" width="8.33203125" style="4" customWidth="1"/>
    <col min="9214" max="9214" width="3.109375" style="4" customWidth="1"/>
    <col min="9215" max="9215" width="11.5546875" style="4" customWidth="1"/>
    <col min="9216" max="9216" width="0" style="4" hidden="1" customWidth="1"/>
    <col min="9217" max="9217" width="4.88671875" style="4" customWidth="1"/>
    <col min="9218" max="9218" width="8.6640625" style="4"/>
    <col min="9219" max="9219" width="11.21875" style="4" customWidth="1"/>
    <col min="9220" max="9463" width="8.6640625" style="4"/>
    <col min="9464" max="9464" width="4.88671875" style="4" customWidth="1"/>
    <col min="9465" max="9465" width="32" style="4" customWidth="1"/>
    <col min="9466" max="9466" width="5.77734375" style="4" customWidth="1"/>
    <col min="9467" max="9467" width="5.88671875" style="4" customWidth="1"/>
    <col min="9468" max="9468" width="3" style="4" customWidth="1"/>
    <col min="9469" max="9469" width="8.33203125" style="4" customWidth="1"/>
    <col min="9470" max="9470" width="3.109375" style="4" customWidth="1"/>
    <col min="9471" max="9471" width="11.5546875" style="4" customWidth="1"/>
    <col min="9472" max="9472" width="0" style="4" hidden="1" customWidth="1"/>
    <col min="9473" max="9473" width="4.88671875" style="4" customWidth="1"/>
    <col min="9474" max="9474" width="8.6640625" style="4"/>
    <col min="9475" max="9475" width="11.21875" style="4" customWidth="1"/>
    <col min="9476" max="9719" width="8.6640625" style="4"/>
    <col min="9720" max="9720" width="4.88671875" style="4" customWidth="1"/>
    <col min="9721" max="9721" width="32" style="4" customWidth="1"/>
    <col min="9722" max="9722" width="5.77734375" style="4" customWidth="1"/>
    <col min="9723" max="9723" width="5.88671875" style="4" customWidth="1"/>
    <col min="9724" max="9724" width="3" style="4" customWidth="1"/>
    <col min="9725" max="9725" width="8.33203125" style="4" customWidth="1"/>
    <col min="9726" max="9726" width="3.109375" style="4" customWidth="1"/>
    <col min="9727" max="9727" width="11.5546875" style="4" customWidth="1"/>
    <col min="9728" max="9728" width="0" style="4" hidden="1" customWidth="1"/>
    <col min="9729" max="9729" width="4.88671875" style="4" customWidth="1"/>
    <col min="9730" max="9730" width="8.6640625" style="4"/>
    <col min="9731" max="9731" width="11.21875" style="4" customWidth="1"/>
    <col min="9732" max="9975" width="8.6640625" style="4"/>
    <col min="9976" max="9976" width="4.88671875" style="4" customWidth="1"/>
    <col min="9977" max="9977" width="32" style="4" customWidth="1"/>
    <col min="9978" max="9978" width="5.77734375" style="4" customWidth="1"/>
    <col min="9979" max="9979" width="5.88671875" style="4" customWidth="1"/>
    <col min="9980" max="9980" width="3" style="4" customWidth="1"/>
    <col min="9981" max="9981" width="8.33203125" style="4" customWidth="1"/>
    <col min="9982" max="9982" width="3.109375" style="4" customWidth="1"/>
    <col min="9983" max="9983" width="11.5546875" style="4" customWidth="1"/>
    <col min="9984" max="9984" width="0" style="4" hidden="1" customWidth="1"/>
    <col min="9985" max="9985" width="4.88671875" style="4" customWidth="1"/>
    <col min="9986" max="9986" width="8.6640625" style="4"/>
    <col min="9987" max="9987" width="11.21875" style="4" customWidth="1"/>
    <col min="9988" max="10231" width="8.6640625" style="4"/>
    <col min="10232" max="10232" width="4.88671875" style="4" customWidth="1"/>
    <col min="10233" max="10233" width="32" style="4" customWidth="1"/>
    <col min="10234" max="10234" width="5.77734375" style="4" customWidth="1"/>
    <col min="10235" max="10235" width="5.88671875" style="4" customWidth="1"/>
    <col min="10236" max="10236" width="3" style="4" customWidth="1"/>
    <col min="10237" max="10237" width="8.33203125" style="4" customWidth="1"/>
    <col min="10238" max="10238" width="3.109375" style="4" customWidth="1"/>
    <col min="10239" max="10239" width="11.5546875" style="4" customWidth="1"/>
    <col min="10240" max="10240" width="0" style="4" hidden="1" customWidth="1"/>
    <col min="10241" max="10241" width="4.88671875" style="4" customWidth="1"/>
    <col min="10242" max="10242" width="8.6640625" style="4"/>
    <col min="10243" max="10243" width="11.21875" style="4" customWidth="1"/>
    <col min="10244" max="10487" width="8.6640625" style="4"/>
    <col min="10488" max="10488" width="4.88671875" style="4" customWidth="1"/>
    <col min="10489" max="10489" width="32" style="4" customWidth="1"/>
    <col min="10490" max="10490" width="5.77734375" style="4" customWidth="1"/>
    <col min="10491" max="10491" width="5.88671875" style="4" customWidth="1"/>
    <col min="10492" max="10492" width="3" style="4" customWidth="1"/>
    <col min="10493" max="10493" width="8.33203125" style="4" customWidth="1"/>
    <col min="10494" max="10494" width="3.109375" style="4" customWidth="1"/>
    <col min="10495" max="10495" width="11.5546875" style="4" customWidth="1"/>
    <col min="10496" max="10496" width="0" style="4" hidden="1" customWidth="1"/>
    <col min="10497" max="10497" width="4.88671875" style="4" customWidth="1"/>
    <col min="10498" max="10498" width="8.6640625" style="4"/>
    <col min="10499" max="10499" width="11.21875" style="4" customWidth="1"/>
    <col min="10500" max="10743" width="8.6640625" style="4"/>
    <col min="10744" max="10744" width="4.88671875" style="4" customWidth="1"/>
    <col min="10745" max="10745" width="32" style="4" customWidth="1"/>
    <col min="10746" max="10746" width="5.77734375" style="4" customWidth="1"/>
    <col min="10747" max="10747" width="5.88671875" style="4" customWidth="1"/>
    <col min="10748" max="10748" width="3" style="4" customWidth="1"/>
    <col min="10749" max="10749" width="8.33203125" style="4" customWidth="1"/>
    <col min="10750" max="10750" width="3.109375" style="4" customWidth="1"/>
    <col min="10751" max="10751" width="11.5546875" style="4" customWidth="1"/>
    <col min="10752" max="10752" width="0" style="4" hidden="1" customWidth="1"/>
    <col min="10753" max="10753" width="4.88671875" style="4" customWidth="1"/>
    <col min="10754" max="10754" width="8.6640625" style="4"/>
    <col min="10755" max="10755" width="11.21875" style="4" customWidth="1"/>
    <col min="10756" max="10999" width="8.6640625" style="4"/>
    <col min="11000" max="11000" width="4.88671875" style="4" customWidth="1"/>
    <col min="11001" max="11001" width="32" style="4" customWidth="1"/>
    <col min="11002" max="11002" width="5.77734375" style="4" customWidth="1"/>
    <col min="11003" max="11003" width="5.88671875" style="4" customWidth="1"/>
    <col min="11004" max="11004" width="3" style="4" customWidth="1"/>
    <col min="11005" max="11005" width="8.33203125" style="4" customWidth="1"/>
    <col min="11006" max="11006" width="3.109375" style="4" customWidth="1"/>
    <col min="11007" max="11007" width="11.5546875" style="4" customWidth="1"/>
    <col min="11008" max="11008" width="0" style="4" hidden="1" customWidth="1"/>
    <col min="11009" max="11009" width="4.88671875" style="4" customWidth="1"/>
    <col min="11010" max="11010" width="8.6640625" style="4"/>
    <col min="11011" max="11011" width="11.21875" style="4" customWidth="1"/>
    <col min="11012" max="11255" width="8.6640625" style="4"/>
    <col min="11256" max="11256" width="4.88671875" style="4" customWidth="1"/>
    <col min="11257" max="11257" width="32" style="4" customWidth="1"/>
    <col min="11258" max="11258" width="5.77734375" style="4" customWidth="1"/>
    <col min="11259" max="11259" width="5.88671875" style="4" customWidth="1"/>
    <col min="11260" max="11260" width="3" style="4" customWidth="1"/>
    <col min="11261" max="11261" width="8.33203125" style="4" customWidth="1"/>
    <col min="11262" max="11262" width="3.109375" style="4" customWidth="1"/>
    <col min="11263" max="11263" width="11.5546875" style="4" customWidth="1"/>
    <col min="11264" max="11264" width="0" style="4" hidden="1" customWidth="1"/>
    <col min="11265" max="11265" width="4.88671875" style="4" customWidth="1"/>
    <col min="11266" max="11266" width="8.6640625" style="4"/>
    <col min="11267" max="11267" width="11.21875" style="4" customWidth="1"/>
    <col min="11268" max="11511" width="8.6640625" style="4"/>
    <col min="11512" max="11512" width="4.88671875" style="4" customWidth="1"/>
    <col min="11513" max="11513" width="32" style="4" customWidth="1"/>
    <col min="11514" max="11514" width="5.77734375" style="4" customWidth="1"/>
    <col min="11515" max="11515" width="5.88671875" style="4" customWidth="1"/>
    <col min="11516" max="11516" width="3" style="4" customWidth="1"/>
    <col min="11517" max="11517" width="8.33203125" style="4" customWidth="1"/>
    <col min="11518" max="11518" width="3.109375" style="4" customWidth="1"/>
    <col min="11519" max="11519" width="11.5546875" style="4" customWidth="1"/>
    <col min="11520" max="11520" width="0" style="4" hidden="1" customWidth="1"/>
    <col min="11521" max="11521" width="4.88671875" style="4" customWidth="1"/>
    <col min="11522" max="11522" width="8.6640625" style="4"/>
    <col min="11523" max="11523" width="11.21875" style="4" customWidth="1"/>
    <col min="11524" max="11767" width="8.6640625" style="4"/>
    <col min="11768" max="11768" width="4.88671875" style="4" customWidth="1"/>
    <col min="11769" max="11769" width="32" style="4" customWidth="1"/>
    <col min="11770" max="11770" width="5.77734375" style="4" customWidth="1"/>
    <col min="11771" max="11771" width="5.88671875" style="4" customWidth="1"/>
    <col min="11772" max="11772" width="3" style="4" customWidth="1"/>
    <col min="11773" max="11773" width="8.33203125" style="4" customWidth="1"/>
    <col min="11774" max="11774" width="3.109375" style="4" customWidth="1"/>
    <col min="11775" max="11775" width="11.5546875" style="4" customWidth="1"/>
    <col min="11776" max="11776" width="0" style="4" hidden="1" customWidth="1"/>
    <col min="11777" max="11777" width="4.88671875" style="4" customWidth="1"/>
    <col min="11778" max="11778" width="8.6640625" style="4"/>
    <col min="11779" max="11779" width="11.21875" style="4" customWidth="1"/>
    <col min="11780" max="12023" width="8.6640625" style="4"/>
    <col min="12024" max="12024" width="4.88671875" style="4" customWidth="1"/>
    <col min="12025" max="12025" width="32" style="4" customWidth="1"/>
    <col min="12026" max="12026" width="5.77734375" style="4" customWidth="1"/>
    <col min="12027" max="12027" width="5.88671875" style="4" customWidth="1"/>
    <col min="12028" max="12028" width="3" style="4" customWidth="1"/>
    <col min="12029" max="12029" width="8.33203125" style="4" customWidth="1"/>
    <col min="12030" max="12030" width="3.109375" style="4" customWidth="1"/>
    <col min="12031" max="12031" width="11.5546875" style="4" customWidth="1"/>
    <col min="12032" max="12032" width="0" style="4" hidden="1" customWidth="1"/>
    <col min="12033" max="12033" width="4.88671875" style="4" customWidth="1"/>
    <col min="12034" max="12034" width="8.6640625" style="4"/>
    <col min="12035" max="12035" width="11.21875" style="4" customWidth="1"/>
    <col min="12036" max="12279" width="8.6640625" style="4"/>
    <col min="12280" max="12280" width="4.88671875" style="4" customWidth="1"/>
    <col min="12281" max="12281" width="32" style="4" customWidth="1"/>
    <col min="12282" max="12282" width="5.77734375" style="4" customWidth="1"/>
    <col min="12283" max="12283" width="5.88671875" style="4" customWidth="1"/>
    <col min="12284" max="12284" width="3" style="4" customWidth="1"/>
    <col min="12285" max="12285" width="8.33203125" style="4" customWidth="1"/>
    <col min="12286" max="12286" width="3.109375" style="4" customWidth="1"/>
    <col min="12287" max="12287" width="11.5546875" style="4" customWidth="1"/>
    <col min="12288" max="12288" width="0" style="4" hidden="1" customWidth="1"/>
    <col min="12289" max="12289" width="4.88671875" style="4" customWidth="1"/>
    <col min="12290" max="12290" width="8.6640625" style="4"/>
    <col min="12291" max="12291" width="11.21875" style="4" customWidth="1"/>
    <col min="12292" max="12535" width="8.6640625" style="4"/>
    <col min="12536" max="12536" width="4.88671875" style="4" customWidth="1"/>
    <col min="12537" max="12537" width="32" style="4" customWidth="1"/>
    <col min="12538" max="12538" width="5.77734375" style="4" customWidth="1"/>
    <col min="12539" max="12539" width="5.88671875" style="4" customWidth="1"/>
    <col min="12540" max="12540" width="3" style="4" customWidth="1"/>
    <col min="12541" max="12541" width="8.33203125" style="4" customWidth="1"/>
    <col min="12542" max="12542" width="3.109375" style="4" customWidth="1"/>
    <col min="12543" max="12543" width="11.5546875" style="4" customWidth="1"/>
    <col min="12544" max="12544" width="0" style="4" hidden="1" customWidth="1"/>
    <col min="12545" max="12545" width="4.88671875" style="4" customWidth="1"/>
    <col min="12546" max="12546" width="8.6640625" style="4"/>
    <col min="12547" max="12547" width="11.21875" style="4" customWidth="1"/>
    <col min="12548" max="12791" width="8.6640625" style="4"/>
    <col min="12792" max="12792" width="4.88671875" style="4" customWidth="1"/>
    <col min="12793" max="12793" width="32" style="4" customWidth="1"/>
    <col min="12794" max="12794" width="5.77734375" style="4" customWidth="1"/>
    <col min="12795" max="12795" width="5.88671875" style="4" customWidth="1"/>
    <col min="12796" max="12796" width="3" style="4" customWidth="1"/>
    <col min="12797" max="12797" width="8.33203125" style="4" customWidth="1"/>
    <col min="12798" max="12798" width="3.109375" style="4" customWidth="1"/>
    <col min="12799" max="12799" width="11.5546875" style="4" customWidth="1"/>
    <col min="12800" max="12800" width="0" style="4" hidden="1" customWidth="1"/>
    <col min="12801" max="12801" width="4.88671875" style="4" customWidth="1"/>
    <col min="12802" max="12802" width="8.6640625" style="4"/>
    <col min="12803" max="12803" width="11.21875" style="4" customWidth="1"/>
    <col min="12804" max="13047" width="8.6640625" style="4"/>
    <col min="13048" max="13048" width="4.88671875" style="4" customWidth="1"/>
    <col min="13049" max="13049" width="32" style="4" customWidth="1"/>
    <col min="13050" max="13050" width="5.77734375" style="4" customWidth="1"/>
    <col min="13051" max="13051" width="5.88671875" style="4" customWidth="1"/>
    <col min="13052" max="13052" width="3" style="4" customWidth="1"/>
    <col min="13053" max="13053" width="8.33203125" style="4" customWidth="1"/>
    <col min="13054" max="13054" width="3.109375" style="4" customWidth="1"/>
    <col min="13055" max="13055" width="11.5546875" style="4" customWidth="1"/>
    <col min="13056" max="13056" width="0" style="4" hidden="1" customWidth="1"/>
    <col min="13057" max="13057" width="4.88671875" style="4" customWidth="1"/>
    <col min="13058" max="13058" width="8.6640625" style="4"/>
    <col min="13059" max="13059" width="11.21875" style="4" customWidth="1"/>
    <col min="13060" max="13303" width="8.6640625" style="4"/>
    <col min="13304" max="13304" width="4.88671875" style="4" customWidth="1"/>
    <col min="13305" max="13305" width="32" style="4" customWidth="1"/>
    <col min="13306" max="13306" width="5.77734375" style="4" customWidth="1"/>
    <col min="13307" max="13307" width="5.88671875" style="4" customWidth="1"/>
    <col min="13308" max="13308" width="3" style="4" customWidth="1"/>
    <col min="13309" max="13309" width="8.33203125" style="4" customWidth="1"/>
    <col min="13310" max="13310" width="3.109375" style="4" customWidth="1"/>
    <col min="13311" max="13311" width="11.5546875" style="4" customWidth="1"/>
    <col min="13312" max="13312" width="0" style="4" hidden="1" customWidth="1"/>
    <col min="13313" max="13313" width="4.88671875" style="4" customWidth="1"/>
    <col min="13314" max="13314" width="8.6640625" style="4"/>
    <col min="13315" max="13315" width="11.21875" style="4" customWidth="1"/>
    <col min="13316" max="13559" width="8.6640625" style="4"/>
    <col min="13560" max="13560" width="4.88671875" style="4" customWidth="1"/>
    <col min="13561" max="13561" width="32" style="4" customWidth="1"/>
    <col min="13562" max="13562" width="5.77734375" style="4" customWidth="1"/>
    <col min="13563" max="13563" width="5.88671875" style="4" customWidth="1"/>
    <col min="13564" max="13564" width="3" style="4" customWidth="1"/>
    <col min="13565" max="13565" width="8.33203125" style="4" customWidth="1"/>
    <col min="13566" max="13566" width="3.109375" style="4" customWidth="1"/>
    <col min="13567" max="13567" width="11.5546875" style="4" customWidth="1"/>
    <col min="13568" max="13568" width="0" style="4" hidden="1" customWidth="1"/>
    <col min="13569" max="13569" width="4.88671875" style="4" customWidth="1"/>
    <col min="13570" max="13570" width="8.6640625" style="4"/>
    <col min="13571" max="13571" width="11.21875" style="4" customWidth="1"/>
    <col min="13572" max="13815" width="8.6640625" style="4"/>
    <col min="13816" max="13816" width="4.88671875" style="4" customWidth="1"/>
    <col min="13817" max="13817" width="32" style="4" customWidth="1"/>
    <col min="13818" max="13818" width="5.77734375" style="4" customWidth="1"/>
    <col min="13819" max="13819" width="5.88671875" style="4" customWidth="1"/>
    <col min="13820" max="13820" width="3" style="4" customWidth="1"/>
    <col min="13821" max="13821" width="8.33203125" style="4" customWidth="1"/>
    <col min="13822" max="13822" width="3.109375" style="4" customWidth="1"/>
    <col min="13823" max="13823" width="11.5546875" style="4" customWidth="1"/>
    <col min="13824" max="13824" width="0" style="4" hidden="1" customWidth="1"/>
    <col min="13825" max="13825" width="4.88671875" style="4" customWidth="1"/>
    <col min="13826" max="13826" width="8.6640625" style="4"/>
    <col min="13827" max="13827" width="11.21875" style="4" customWidth="1"/>
    <col min="13828" max="14071" width="8.6640625" style="4"/>
    <col min="14072" max="14072" width="4.88671875" style="4" customWidth="1"/>
    <col min="14073" max="14073" width="32" style="4" customWidth="1"/>
    <col min="14074" max="14074" width="5.77734375" style="4" customWidth="1"/>
    <col min="14075" max="14075" width="5.88671875" style="4" customWidth="1"/>
    <col min="14076" max="14076" width="3" style="4" customWidth="1"/>
    <col min="14077" max="14077" width="8.33203125" style="4" customWidth="1"/>
    <col min="14078" max="14078" width="3.109375" style="4" customWidth="1"/>
    <col min="14079" max="14079" width="11.5546875" style="4" customWidth="1"/>
    <col min="14080" max="14080" width="0" style="4" hidden="1" customWidth="1"/>
    <col min="14081" max="14081" width="4.88671875" style="4" customWidth="1"/>
    <col min="14082" max="14082" width="8.6640625" style="4"/>
    <col min="14083" max="14083" width="11.21875" style="4" customWidth="1"/>
    <col min="14084" max="14327" width="8.6640625" style="4"/>
    <col min="14328" max="14328" width="4.88671875" style="4" customWidth="1"/>
    <col min="14329" max="14329" width="32" style="4" customWidth="1"/>
    <col min="14330" max="14330" width="5.77734375" style="4" customWidth="1"/>
    <col min="14331" max="14331" width="5.88671875" style="4" customWidth="1"/>
    <col min="14332" max="14332" width="3" style="4" customWidth="1"/>
    <col min="14333" max="14333" width="8.33203125" style="4" customWidth="1"/>
    <col min="14334" max="14334" width="3.109375" style="4" customWidth="1"/>
    <col min="14335" max="14335" width="11.5546875" style="4" customWidth="1"/>
    <col min="14336" max="14336" width="0" style="4" hidden="1" customWidth="1"/>
    <col min="14337" max="14337" width="4.88671875" style="4" customWidth="1"/>
    <col min="14338" max="14338" width="8.6640625" style="4"/>
    <col min="14339" max="14339" width="11.21875" style="4" customWidth="1"/>
    <col min="14340" max="14583" width="8.6640625" style="4"/>
    <col min="14584" max="14584" width="4.88671875" style="4" customWidth="1"/>
    <col min="14585" max="14585" width="32" style="4" customWidth="1"/>
    <col min="14586" max="14586" width="5.77734375" style="4" customWidth="1"/>
    <col min="14587" max="14587" width="5.88671875" style="4" customWidth="1"/>
    <col min="14588" max="14588" width="3" style="4" customWidth="1"/>
    <col min="14589" max="14589" width="8.33203125" style="4" customWidth="1"/>
    <col min="14590" max="14590" width="3.109375" style="4" customWidth="1"/>
    <col min="14591" max="14591" width="11.5546875" style="4" customWidth="1"/>
    <col min="14592" max="14592" width="0" style="4" hidden="1" customWidth="1"/>
    <col min="14593" max="14593" width="4.88671875" style="4" customWidth="1"/>
    <col min="14594" max="14594" width="8.6640625" style="4"/>
    <col min="14595" max="14595" width="11.21875" style="4" customWidth="1"/>
    <col min="14596" max="14839" width="8.6640625" style="4"/>
    <col min="14840" max="14840" width="4.88671875" style="4" customWidth="1"/>
    <col min="14841" max="14841" width="32" style="4" customWidth="1"/>
    <col min="14842" max="14842" width="5.77734375" style="4" customWidth="1"/>
    <col min="14843" max="14843" width="5.88671875" style="4" customWidth="1"/>
    <col min="14844" max="14844" width="3" style="4" customWidth="1"/>
    <col min="14845" max="14845" width="8.33203125" style="4" customWidth="1"/>
    <col min="14846" max="14846" width="3.109375" style="4" customWidth="1"/>
    <col min="14847" max="14847" width="11.5546875" style="4" customWidth="1"/>
    <col min="14848" max="14848" width="0" style="4" hidden="1" customWidth="1"/>
    <col min="14849" max="14849" width="4.88671875" style="4" customWidth="1"/>
    <col min="14850" max="14850" width="8.6640625" style="4"/>
    <col min="14851" max="14851" width="11.21875" style="4" customWidth="1"/>
    <col min="14852" max="15095" width="8.6640625" style="4"/>
    <col min="15096" max="15096" width="4.88671875" style="4" customWidth="1"/>
    <col min="15097" max="15097" width="32" style="4" customWidth="1"/>
    <col min="15098" max="15098" width="5.77734375" style="4" customWidth="1"/>
    <col min="15099" max="15099" width="5.88671875" style="4" customWidth="1"/>
    <col min="15100" max="15100" width="3" style="4" customWidth="1"/>
    <col min="15101" max="15101" width="8.33203125" style="4" customWidth="1"/>
    <col min="15102" max="15102" width="3.109375" style="4" customWidth="1"/>
    <col min="15103" max="15103" width="11.5546875" style="4" customWidth="1"/>
    <col min="15104" max="15104" width="0" style="4" hidden="1" customWidth="1"/>
    <col min="15105" max="15105" width="4.88671875" style="4" customWidth="1"/>
    <col min="15106" max="15106" width="8.6640625" style="4"/>
    <col min="15107" max="15107" width="11.21875" style="4" customWidth="1"/>
    <col min="15108" max="15351" width="8.6640625" style="4"/>
    <col min="15352" max="15352" width="4.88671875" style="4" customWidth="1"/>
    <col min="15353" max="15353" width="32" style="4" customWidth="1"/>
    <col min="15354" max="15354" width="5.77734375" style="4" customWidth="1"/>
    <col min="15355" max="15355" width="5.88671875" style="4" customWidth="1"/>
    <col min="15356" max="15356" width="3" style="4" customWidth="1"/>
    <col min="15357" max="15357" width="8.33203125" style="4" customWidth="1"/>
    <col min="15358" max="15358" width="3.109375" style="4" customWidth="1"/>
    <col min="15359" max="15359" width="11.5546875" style="4" customWidth="1"/>
    <col min="15360" max="15360" width="0" style="4" hidden="1" customWidth="1"/>
    <col min="15361" max="15361" width="4.88671875" style="4" customWidth="1"/>
    <col min="15362" max="15362" width="8.6640625" style="4"/>
    <col min="15363" max="15363" width="11.21875" style="4" customWidth="1"/>
    <col min="15364" max="15607" width="8.6640625" style="4"/>
    <col min="15608" max="15608" width="4.88671875" style="4" customWidth="1"/>
    <col min="15609" max="15609" width="32" style="4" customWidth="1"/>
    <col min="15610" max="15610" width="5.77734375" style="4" customWidth="1"/>
    <col min="15611" max="15611" width="5.88671875" style="4" customWidth="1"/>
    <col min="15612" max="15612" width="3" style="4" customWidth="1"/>
    <col min="15613" max="15613" width="8.33203125" style="4" customWidth="1"/>
    <col min="15614" max="15614" width="3.109375" style="4" customWidth="1"/>
    <col min="15615" max="15615" width="11.5546875" style="4" customWidth="1"/>
    <col min="15616" max="15616" width="0" style="4" hidden="1" customWidth="1"/>
    <col min="15617" max="15617" width="4.88671875" style="4" customWidth="1"/>
    <col min="15618" max="15618" width="8.6640625" style="4"/>
    <col min="15619" max="15619" width="11.21875" style="4" customWidth="1"/>
    <col min="15620" max="15863" width="8.6640625" style="4"/>
    <col min="15864" max="15864" width="4.88671875" style="4" customWidth="1"/>
    <col min="15865" max="15865" width="32" style="4" customWidth="1"/>
    <col min="15866" max="15866" width="5.77734375" style="4" customWidth="1"/>
    <col min="15867" max="15867" width="5.88671875" style="4" customWidth="1"/>
    <col min="15868" max="15868" width="3" style="4" customWidth="1"/>
    <col min="15869" max="15869" width="8.33203125" style="4" customWidth="1"/>
    <col min="15870" max="15870" width="3.109375" style="4" customWidth="1"/>
    <col min="15871" max="15871" width="11.5546875" style="4" customWidth="1"/>
    <col min="15872" max="15872" width="0" style="4" hidden="1" customWidth="1"/>
    <col min="15873" max="15873" width="4.88671875" style="4" customWidth="1"/>
    <col min="15874" max="15874" width="8.6640625" style="4"/>
    <col min="15875" max="15875" width="11.21875" style="4" customWidth="1"/>
    <col min="15876" max="16119" width="8.6640625" style="4"/>
    <col min="16120" max="16120" width="4.88671875" style="4" customWidth="1"/>
    <col min="16121" max="16121" width="32" style="4" customWidth="1"/>
    <col min="16122" max="16122" width="5.77734375" style="4" customWidth="1"/>
    <col min="16123" max="16123" width="5.88671875" style="4" customWidth="1"/>
    <col min="16124" max="16124" width="3" style="4" customWidth="1"/>
    <col min="16125" max="16125" width="8.33203125" style="4" customWidth="1"/>
    <col min="16126" max="16126" width="3.109375" style="4" customWidth="1"/>
    <col min="16127" max="16127" width="11.5546875" style="4" customWidth="1"/>
    <col min="16128" max="16128" width="0" style="4" hidden="1" customWidth="1"/>
    <col min="16129" max="16129" width="4.88671875" style="4" customWidth="1"/>
    <col min="16130" max="16130" width="8.6640625" style="4"/>
    <col min="16131" max="16131" width="11.21875" style="4" customWidth="1"/>
    <col min="16132" max="16384" width="8.6640625" style="4"/>
  </cols>
  <sheetData>
    <row r="1" spans="1:7" s="387" customFormat="1" ht="13.5" thickBot="1">
      <c r="A1" s="1136"/>
      <c r="B1" s="1194"/>
      <c r="C1" s="1195"/>
      <c r="D1" s="1196"/>
      <c r="E1" s="1197"/>
      <c r="F1" s="1196"/>
      <c r="G1" s="1198"/>
    </row>
    <row r="2" spans="1:7" s="1146" customFormat="1" ht="26.25" thickBot="1">
      <c r="A2" s="1142" t="s">
        <v>116</v>
      </c>
      <c r="B2" s="1142" t="s">
        <v>117</v>
      </c>
      <c r="C2" s="1143" t="s">
        <v>118</v>
      </c>
      <c r="D2" s="1144" t="s">
        <v>119</v>
      </c>
      <c r="E2" s="1145" t="s">
        <v>120</v>
      </c>
      <c r="F2" s="1145"/>
      <c r="G2" s="1145" t="s">
        <v>121</v>
      </c>
    </row>
    <row r="3" spans="1:7" s="1146" customFormat="1" ht="12.75">
      <c r="A3" s="1199"/>
      <c r="B3" s="1199"/>
      <c r="C3" s="1200"/>
      <c r="D3" s="1201"/>
      <c r="E3" s="1202"/>
      <c r="F3" s="1202"/>
      <c r="G3" s="1202"/>
    </row>
    <row r="4" spans="1:7" s="387" customFormat="1" ht="12.75">
      <c r="A4" s="377" t="s">
        <v>847</v>
      </c>
      <c r="B4" s="387" t="s">
        <v>848</v>
      </c>
      <c r="C4" s="1147"/>
      <c r="D4" s="1081"/>
      <c r="E4" s="1082"/>
      <c r="G4" s="381"/>
    </row>
    <row r="5" spans="1:7" s="387" customFormat="1" ht="12.75">
      <c r="A5" s="377"/>
      <c r="B5" s="387" t="s">
        <v>849</v>
      </c>
      <c r="C5" s="1147"/>
      <c r="D5" s="1081"/>
      <c r="E5" s="1082"/>
      <c r="G5" s="381"/>
    </row>
    <row r="6" spans="1:7" s="387" customFormat="1" ht="12.75">
      <c r="A6" s="377"/>
      <c r="C6" s="1147"/>
      <c r="D6" s="1081"/>
      <c r="E6" s="1082"/>
      <c r="G6" s="381"/>
    </row>
    <row r="7" spans="1:7" s="387" customFormat="1" ht="12.75">
      <c r="A7" s="377" t="s">
        <v>850</v>
      </c>
      <c r="B7" s="387" t="s">
        <v>851</v>
      </c>
      <c r="C7" s="1147"/>
      <c r="D7" s="1081"/>
      <c r="E7" s="1082"/>
      <c r="G7" s="381"/>
    </row>
    <row r="8" spans="1:7" s="387" customFormat="1" ht="12.75">
      <c r="A8" s="377"/>
      <c r="C8" s="1147"/>
      <c r="D8" s="1081"/>
      <c r="E8" s="1082"/>
      <c r="G8" s="381"/>
    </row>
    <row r="9" spans="1:7" s="387" customFormat="1" ht="89.25" customHeight="1">
      <c r="A9" s="377"/>
      <c r="B9" s="1148" t="s">
        <v>852</v>
      </c>
      <c r="C9" s="1149"/>
      <c r="D9" s="1150"/>
      <c r="E9" s="1151"/>
      <c r="F9" s="1152"/>
      <c r="G9" s="1153"/>
    </row>
    <row r="10" spans="1:7" s="387" customFormat="1" ht="12.75">
      <c r="A10" s="377"/>
      <c r="B10" s="1084"/>
      <c r="C10" s="1147"/>
      <c r="D10" s="1081"/>
      <c r="E10" s="1082"/>
      <c r="G10" s="381"/>
    </row>
    <row r="11" spans="1:7" s="387" customFormat="1" ht="165.75">
      <c r="A11" s="510" t="s">
        <v>764</v>
      </c>
      <c r="B11" s="1160" t="s">
        <v>853</v>
      </c>
      <c r="C11" s="1161"/>
      <c r="D11" s="1162"/>
      <c r="E11" s="541"/>
      <c r="F11" s="472"/>
      <c r="G11" s="404"/>
    </row>
    <row r="12" spans="1:7" s="387" customFormat="1" ht="12.75">
      <c r="A12" s="510"/>
      <c r="B12" s="1160"/>
      <c r="C12" s="1161"/>
      <c r="D12" s="1162"/>
      <c r="E12" s="541"/>
      <c r="F12" s="472"/>
      <c r="G12" s="404"/>
    </row>
    <row r="13" spans="1:7" s="387" customFormat="1" ht="12.75">
      <c r="A13" s="377"/>
      <c r="B13" s="1160" t="s">
        <v>854</v>
      </c>
      <c r="C13" s="1163" t="s">
        <v>767</v>
      </c>
      <c r="D13" s="1087">
        <v>30</v>
      </c>
      <c r="E13" s="158"/>
      <c r="F13" s="472"/>
      <c r="G13" s="2">
        <f>D13*E13</f>
        <v>0</v>
      </c>
    </row>
    <row r="14" spans="1:7" s="387" customFormat="1" ht="12.75">
      <c r="A14" s="377"/>
      <c r="B14" s="1160"/>
      <c r="C14" s="1161"/>
      <c r="D14" s="1162"/>
      <c r="E14" s="162"/>
      <c r="F14" s="472"/>
      <c r="G14" s="404"/>
    </row>
    <row r="15" spans="1:7" s="387" customFormat="1" ht="12.75">
      <c r="A15" s="377"/>
      <c r="B15" s="1160" t="s">
        <v>855</v>
      </c>
      <c r="C15" s="1163" t="s">
        <v>767</v>
      </c>
      <c r="D15" s="1087">
        <v>1900</v>
      </c>
      <c r="E15" s="158"/>
      <c r="F15" s="472"/>
      <c r="G15" s="2">
        <f>D15*E15</f>
        <v>0</v>
      </c>
    </row>
    <row r="16" spans="1:7" s="387" customFormat="1" ht="12.75">
      <c r="A16" s="377"/>
      <c r="B16" s="1084"/>
      <c r="C16" s="1147"/>
      <c r="D16" s="1081"/>
      <c r="E16" s="160"/>
      <c r="G16" s="381"/>
    </row>
    <row r="17" spans="1:7" s="387" customFormat="1" ht="102">
      <c r="A17" s="510" t="s">
        <v>771</v>
      </c>
      <c r="B17" s="1160" t="s">
        <v>856</v>
      </c>
      <c r="C17" s="1161"/>
      <c r="D17" s="1162"/>
      <c r="E17" s="162"/>
      <c r="F17" s="472"/>
      <c r="G17" s="404"/>
    </row>
    <row r="18" spans="1:7" s="387" customFormat="1" ht="12.75">
      <c r="A18" s="377"/>
      <c r="B18" s="1160" t="s">
        <v>356</v>
      </c>
      <c r="C18" s="1161"/>
      <c r="D18" s="1162"/>
      <c r="E18" s="162"/>
      <c r="F18" s="472"/>
      <c r="G18" s="404"/>
    </row>
    <row r="19" spans="1:7" s="387" customFormat="1" ht="12.75">
      <c r="A19" s="377"/>
      <c r="B19" s="1160" t="s">
        <v>857</v>
      </c>
      <c r="C19" s="1163" t="s">
        <v>767</v>
      </c>
      <c r="D19" s="1087">
        <v>30</v>
      </c>
      <c r="E19" s="158"/>
      <c r="F19" s="472"/>
      <c r="G19" s="2">
        <f>D19*E19</f>
        <v>0</v>
      </c>
    </row>
    <row r="20" spans="1:7" s="387" customFormat="1" ht="12.75">
      <c r="A20" s="377"/>
      <c r="B20" s="495"/>
      <c r="C20" s="1174"/>
      <c r="D20" s="496"/>
      <c r="E20" s="1282"/>
      <c r="F20" s="496"/>
      <c r="G20" s="2"/>
    </row>
    <row r="21" spans="1:7" s="387" customFormat="1" ht="12.75">
      <c r="A21" s="377"/>
      <c r="B21" s="1160" t="s">
        <v>855</v>
      </c>
      <c r="C21" s="1163" t="s">
        <v>767</v>
      </c>
      <c r="D21" s="1087">
        <v>1950</v>
      </c>
      <c r="E21" s="158"/>
      <c r="F21" s="472"/>
      <c r="G21" s="2">
        <f>D21*E21</f>
        <v>0</v>
      </c>
    </row>
    <row r="22" spans="1:7" s="387" customFormat="1" ht="12.75">
      <c r="A22" s="377"/>
      <c r="B22" s="1084"/>
      <c r="C22" s="1147"/>
      <c r="D22" s="1081"/>
      <c r="E22" s="160"/>
      <c r="G22" s="381"/>
    </row>
    <row r="23" spans="1:7" s="472" customFormat="1" ht="38.25">
      <c r="A23" s="553" t="s">
        <v>773</v>
      </c>
      <c r="B23" s="1160" t="s">
        <v>858</v>
      </c>
      <c r="C23" s="1161"/>
      <c r="D23" s="1162"/>
      <c r="E23" s="162"/>
      <c r="G23" s="404"/>
    </row>
    <row r="24" spans="1:7" s="472" customFormat="1" ht="12.75">
      <c r="A24" s="400"/>
      <c r="B24" s="1160" t="s">
        <v>859</v>
      </c>
      <c r="C24" s="1163" t="s">
        <v>767</v>
      </c>
      <c r="D24" s="1087">
        <v>1217</v>
      </c>
      <c r="E24" s="158"/>
      <c r="G24" s="2">
        <f>D24*E24</f>
        <v>0</v>
      </c>
    </row>
    <row r="25" spans="1:7" s="1091" customFormat="1" ht="12.75" customHeight="1">
      <c r="A25" s="352"/>
      <c r="B25" s="495"/>
      <c r="C25" s="1174"/>
      <c r="D25" s="496"/>
      <c r="E25" s="1282"/>
      <c r="F25" s="496"/>
      <c r="G25" s="2"/>
    </row>
    <row r="26" spans="1:7" s="1091" customFormat="1" ht="12.75" customHeight="1">
      <c r="A26" s="352"/>
      <c r="B26" s="1160" t="s">
        <v>860</v>
      </c>
      <c r="C26" s="1163" t="s">
        <v>767</v>
      </c>
      <c r="D26" s="1087">
        <v>6</v>
      </c>
      <c r="E26" s="158"/>
      <c r="F26" s="472"/>
      <c r="G26" s="2">
        <f>D26*E26</f>
        <v>0</v>
      </c>
    </row>
    <row r="27" spans="1:7" s="1091" customFormat="1" ht="12.75" customHeight="1">
      <c r="A27" s="352"/>
      <c r="B27" s="495"/>
      <c r="C27" s="1174"/>
      <c r="D27" s="496"/>
      <c r="E27" s="1282"/>
      <c r="F27" s="496"/>
      <c r="G27" s="2"/>
    </row>
    <row r="28" spans="1:7" s="1091" customFormat="1" ht="12.75" customHeight="1">
      <c r="A28" s="352"/>
      <c r="B28" s="1160" t="s">
        <v>861</v>
      </c>
      <c r="C28" s="1163" t="s">
        <v>767</v>
      </c>
      <c r="D28" s="1087">
        <v>52</v>
      </c>
      <c r="E28" s="158"/>
      <c r="F28" s="472"/>
      <c r="G28" s="2">
        <f>D28*E28</f>
        <v>0</v>
      </c>
    </row>
    <row r="29" spans="1:7" s="1091" customFormat="1" ht="12.75" customHeight="1">
      <c r="A29" s="352"/>
      <c r="B29" s="495"/>
      <c r="C29" s="1174"/>
      <c r="D29" s="496"/>
      <c r="E29" s="1282"/>
      <c r="F29" s="496"/>
      <c r="G29" s="2"/>
    </row>
    <row r="30" spans="1:7" s="472" customFormat="1" ht="127.5">
      <c r="A30" s="553" t="s">
        <v>775</v>
      </c>
      <c r="B30" s="1160" t="s">
        <v>862</v>
      </c>
      <c r="C30" s="1161"/>
      <c r="D30" s="1162"/>
      <c r="E30" s="162"/>
      <c r="G30" s="404"/>
    </row>
    <row r="31" spans="1:7" s="472" customFormat="1" ht="12.75">
      <c r="A31" s="400"/>
      <c r="B31" s="1160" t="s">
        <v>863</v>
      </c>
      <c r="C31" s="1163" t="s">
        <v>767</v>
      </c>
      <c r="D31" s="1087">
        <v>1217</v>
      </c>
      <c r="E31" s="158"/>
      <c r="G31" s="2">
        <f>D31*E31</f>
        <v>0</v>
      </c>
    </row>
    <row r="32" spans="1:7" s="472" customFormat="1" ht="12.75">
      <c r="A32" s="400"/>
      <c r="B32" s="1160"/>
      <c r="C32" s="1161"/>
      <c r="D32" s="1162"/>
      <c r="E32" s="162"/>
      <c r="G32" s="404"/>
    </row>
    <row r="33" spans="1:7" s="472" customFormat="1" ht="12.75">
      <c r="A33" s="400"/>
      <c r="B33" s="1160" t="s">
        <v>864</v>
      </c>
      <c r="C33" s="1163" t="s">
        <v>767</v>
      </c>
      <c r="D33" s="1087">
        <v>6</v>
      </c>
      <c r="E33" s="158"/>
      <c r="G33" s="2">
        <f>D33*E33</f>
        <v>0</v>
      </c>
    </row>
    <row r="34" spans="1:7" s="472" customFormat="1" ht="12.75">
      <c r="A34" s="400"/>
      <c r="B34" s="1160"/>
      <c r="C34" s="1161"/>
      <c r="D34" s="1162"/>
      <c r="E34" s="162"/>
      <c r="G34" s="404"/>
    </row>
    <row r="35" spans="1:7" s="472" customFormat="1" ht="63.75">
      <c r="A35" s="510"/>
      <c r="B35" s="1203" t="s">
        <v>865</v>
      </c>
      <c r="C35" s="1204" t="s">
        <v>767</v>
      </c>
      <c r="D35" s="496">
        <v>20</v>
      </c>
      <c r="E35" s="1283"/>
      <c r="F35" s="496"/>
      <c r="G35" s="559">
        <f>D35*E35</f>
        <v>0</v>
      </c>
    </row>
    <row r="36" spans="1:7" s="472" customFormat="1" ht="12.75">
      <c r="A36" s="400"/>
      <c r="B36" s="1160"/>
      <c r="C36" s="1161"/>
      <c r="D36" s="1162"/>
      <c r="E36" s="162"/>
      <c r="G36" s="404"/>
    </row>
    <row r="37" spans="1:7" s="472" customFormat="1" ht="204">
      <c r="A37" s="553" t="s">
        <v>777</v>
      </c>
      <c r="B37" s="1160" t="s">
        <v>866</v>
      </c>
      <c r="C37" s="1161"/>
      <c r="D37" s="1162"/>
      <c r="E37" s="162"/>
      <c r="G37" s="404"/>
    </row>
    <row r="38" spans="1:7" s="472" customFormat="1" ht="12.75">
      <c r="A38" s="400"/>
      <c r="B38" s="1160"/>
      <c r="C38" s="1161"/>
      <c r="D38" s="1162"/>
      <c r="E38" s="162"/>
      <c r="G38" s="404"/>
    </row>
    <row r="39" spans="1:7" s="472" customFormat="1" ht="12.75">
      <c r="A39" s="400"/>
      <c r="B39" s="1160" t="s">
        <v>867</v>
      </c>
      <c r="C39" s="1163" t="s">
        <v>338</v>
      </c>
      <c r="D39" s="1087">
        <v>3</v>
      </c>
      <c r="E39" s="158"/>
      <c r="G39" s="2">
        <f>D39*E39</f>
        <v>0</v>
      </c>
    </row>
    <row r="40" spans="1:7" s="472" customFormat="1" ht="12.75">
      <c r="A40" s="400"/>
      <c r="B40" s="1160"/>
      <c r="C40" s="1161"/>
      <c r="D40" s="1162"/>
      <c r="E40" s="162"/>
      <c r="G40" s="404"/>
    </row>
    <row r="41" spans="1:7" s="472" customFormat="1" ht="12.75">
      <c r="A41" s="400"/>
      <c r="B41" s="1160" t="s">
        <v>868</v>
      </c>
      <c r="C41" s="1163" t="s">
        <v>338</v>
      </c>
      <c r="D41" s="1087">
        <v>2</v>
      </c>
      <c r="E41" s="158"/>
      <c r="G41" s="2">
        <f>D41*E41</f>
        <v>0</v>
      </c>
    </row>
    <row r="42" spans="1:7" s="472" customFormat="1" ht="12.75">
      <c r="A42" s="400"/>
      <c r="B42" s="1160"/>
      <c r="C42" s="1161"/>
      <c r="D42" s="1162"/>
      <c r="E42" s="162"/>
      <c r="G42" s="404"/>
    </row>
    <row r="43" spans="1:7" s="472" customFormat="1" ht="12.75">
      <c r="A43" s="400"/>
      <c r="B43" s="1160" t="s">
        <v>869</v>
      </c>
      <c r="C43" s="1163" t="s">
        <v>338</v>
      </c>
      <c r="D43" s="1087">
        <v>26</v>
      </c>
      <c r="E43" s="158"/>
      <c r="G43" s="2">
        <f>D43*E43</f>
        <v>0</v>
      </c>
    </row>
    <row r="44" spans="1:7" s="472" customFormat="1" ht="12.75">
      <c r="A44" s="400"/>
      <c r="B44" s="1160"/>
      <c r="C44" s="1163"/>
      <c r="D44" s="1087"/>
      <c r="E44" s="160"/>
      <c r="G44" s="381"/>
    </row>
    <row r="45" spans="1:7" s="472" customFormat="1" ht="12.75">
      <c r="A45" s="400"/>
      <c r="B45" s="1160" t="s">
        <v>870</v>
      </c>
      <c r="C45" s="1163" t="s">
        <v>338</v>
      </c>
      <c r="D45" s="1087">
        <v>1</v>
      </c>
      <c r="E45" s="158"/>
      <c r="G45" s="2">
        <f>D45*E45</f>
        <v>0</v>
      </c>
    </row>
    <row r="46" spans="1:7" s="472" customFormat="1" ht="12.75">
      <c r="A46" s="400"/>
      <c r="B46" s="1160"/>
      <c r="C46" s="1161"/>
      <c r="D46" s="1162"/>
      <c r="E46" s="162"/>
      <c r="G46" s="404"/>
    </row>
    <row r="47" spans="1:7" s="472" customFormat="1" ht="12.75">
      <c r="A47" s="400"/>
      <c r="B47" s="1160" t="s">
        <v>871</v>
      </c>
      <c r="C47" s="1163" t="s">
        <v>338</v>
      </c>
      <c r="D47" s="1087">
        <v>14</v>
      </c>
      <c r="E47" s="158"/>
      <c r="G47" s="2">
        <f>D47*E47</f>
        <v>0</v>
      </c>
    </row>
    <row r="48" spans="1:7" s="472" customFormat="1" ht="12.75">
      <c r="A48" s="400"/>
      <c r="B48" s="1160"/>
      <c r="C48" s="1161"/>
      <c r="D48" s="1162"/>
      <c r="E48" s="162"/>
      <c r="G48" s="404"/>
    </row>
    <row r="49" spans="1:7" s="472" customFormat="1" ht="12.75">
      <c r="A49" s="400"/>
      <c r="B49" s="1160" t="s">
        <v>872</v>
      </c>
      <c r="C49" s="1163" t="s">
        <v>338</v>
      </c>
      <c r="D49" s="1087">
        <v>6</v>
      </c>
      <c r="E49" s="158"/>
      <c r="G49" s="2">
        <f>D49*E49</f>
        <v>0</v>
      </c>
    </row>
    <row r="50" spans="1:7" s="472" customFormat="1" ht="12.75">
      <c r="A50" s="400"/>
      <c r="B50" s="1160"/>
      <c r="C50" s="1161"/>
      <c r="D50" s="1162"/>
      <c r="E50" s="162"/>
      <c r="G50" s="404"/>
    </row>
    <row r="51" spans="1:7" s="472" customFormat="1" ht="12.75">
      <c r="A51" s="400"/>
      <c r="B51" s="1160" t="s">
        <v>873</v>
      </c>
      <c r="C51" s="1163" t="s">
        <v>338</v>
      </c>
      <c r="D51" s="1087">
        <v>6</v>
      </c>
      <c r="E51" s="158"/>
      <c r="G51" s="2">
        <f>D51*E51</f>
        <v>0</v>
      </c>
    </row>
    <row r="52" spans="1:7" s="472" customFormat="1" ht="12.75">
      <c r="A52" s="400"/>
      <c r="B52" s="1160"/>
      <c r="C52" s="1161"/>
      <c r="D52" s="1162"/>
      <c r="E52" s="162"/>
      <c r="G52" s="404"/>
    </row>
    <row r="53" spans="1:7" s="472" customFormat="1" ht="12.75">
      <c r="A53" s="400"/>
      <c r="B53" s="1160" t="s">
        <v>874</v>
      </c>
      <c r="C53" s="1163" t="s">
        <v>338</v>
      </c>
      <c r="D53" s="1087">
        <v>10</v>
      </c>
      <c r="E53" s="158"/>
      <c r="G53" s="2">
        <f>D53*E53</f>
        <v>0</v>
      </c>
    </row>
    <row r="54" spans="1:7" s="472" customFormat="1" ht="12.75">
      <c r="A54" s="400"/>
      <c r="B54" s="1160"/>
      <c r="C54" s="1161"/>
      <c r="D54" s="1162"/>
      <c r="E54" s="162"/>
      <c r="G54" s="404"/>
    </row>
    <row r="55" spans="1:7" s="472" customFormat="1" ht="12.75">
      <c r="A55" s="400"/>
      <c r="B55" s="1160" t="s">
        <v>875</v>
      </c>
      <c r="C55" s="1163" t="s">
        <v>338</v>
      </c>
      <c r="D55" s="1087">
        <v>5</v>
      </c>
      <c r="E55" s="158"/>
      <c r="G55" s="2">
        <f>D55*E55</f>
        <v>0</v>
      </c>
    </row>
    <row r="56" spans="1:7" s="472" customFormat="1" ht="12.75">
      <c r="A56" s="400"/>
      <c r="B56" s="1160"/>
      <c r="C56" s="1161"/>
      <c r="D56" s="1162"/>
      <c r="E56" s="162"/>
      <c r="G56" s="404"/>
    </row>
    <row r="57" spans="1:7" s="472" customFormat="1" ht="12.75">
      <c r="A57" s="400"/>
      <c r="B57" s="1160" t="s">
        <v>876</v>
      </c>
      <c r="C57" s="1163" t="s">
        <v>338</v>
      </c>
      <c r="D57" s="1087">
        <v>2</v>
      </c>
      <c r="E57" s="158"/>
      <c r="G57" s="2">
        <f>D57*E57</f>
        <v>0</v>
      </c>
    </row>
    <row r="58" spans="1:7" s="472" customFormat="1" ht="12.75">
      <c r="A58" s="400"/>
      <c r="B58" s="1160"/>
      <c r="C58" s="1161"/>
      <c r="D58" s="1162"/>
      <c r="E58" s="162"/>
      <c r="G58" s="404"/>
    </row>
    <row r="59" spans="1:7" s="472" customFormat="1" ht="12.75">
      <c r="A59" s="400"/>
      <c r="B59" s="1160" t="s">
        <v>877</v>
      </c>
      <c r="C59" s="1163" t="s">
        <v>338</v>
      </c>
      <c r="D59" s="1087">
        <v>1</v>
      </c>
      <c r="E59" s="158"/>
      <c r="G59" s="2">
        <f>D59*E59</f>
        <v>0</v>
      </c>
    </row>
    <row r="60" spans="1:7" s="472" customFormat="1" ht="12.75">
      <c r="A60" s="400"/>
      <c r="B60" s="1160"/>
      <c r="C60" s="1161"/>
      <c r="D60" s="1162"/>
      <c r="E60" s="162"/>
      <c r="G60" s="404"/>
    </row>
    <row r="61" spans="1:7" s="472" customFormat="1" ht="12.75">
      <c r="A61" s="400"/>
      <c r="B61" s="1160" t="s">
        <v>878</v>
      </c>
      <c r="C61" s="1163" t="s">
        <v>338</v>
      </c>
      <c r="D61" s="1087">
        <v>1</v>
      </c>
      <c r="E61" s="158"/>
      <c r="G61" s="2">
        <f>D61*E61</f>
        <v>0</v>
      </c>
    </row>
    <row r="62" spans="1:7" s="472" customFormat="1" ht="12.75">
      <c r="A62" s="400"/>
      <c r="B62" s="1160"/>
      <c r="C62" s="1163"/>
      <c r="D62" s="1087"/>
      <c r="E62" s="1282"/>
      <c r="G62" s="381"/>
    </row>
    <row r="63" spans="1:7" s="472" customFormat="1" ht="12.75">
      <c r="A63" s="400"/>
      <c r="B63" s="1160" t="s">
        <v>879</v>
      </c>
      <c r="C63" s="1163" t="s">
        <v>338</v>
      </c>
      <c r="D63" s="1087">
        <v>13</v>
      </c>
      <c r="E63" s="158"/>
      <c r="G63" s="2">
        <f>D63*E63</f>
        <v>0</v>
      </c>
    </row>
    <row r="64" spans="1:7" s="472" customFormat="1" ht="12.75">
      <c r="A64" s="400"/>
      <c r="B64" s="1160"/>
      <c r="C64" s="1161"/>
      <c r="D64" s="1162"/>
      <c r="E64" s="162"/>
      <c r="G64" s="404"/>
    </row>
    <row r="65" spans="1:7" s="472" customFormat="1" ht="12.75">
      <c r="A65" s="400"/>
      <c r="B65" s="1160" t="s">
        <v>880</v>
      </c>
      <c r="C65" s="1163" t="s">
        <v>338</v>
      </c>
      <c r="D65" s="1087">
        <v>3</v>
      </c>
      <c r="E65" s="158"/>
      <c r="G65" s="2">
        <f>D65*E65</f>
        <v>0</v>
      </c>
    </row>
    <row r="66" spans="1:7" s="472" customFormat="1" ht="12.75">
      <c r="A66" s="400"/>
      <c r="B66" s="1160"/>
      <c r="C66" s="1161"/>
      <c r="D66" s="1162"/>
      <c r="E66" s="162"/>
      <c r="G66" s="404"/>
    </row>
    <row r="67" spans="1:7" s="472" customFormat="1" ht="12.75">
      <c r="A67" s="400"/>
      <c r="B67" s="1160" t="s">
        <v>881</v>
      </c>
      <c r="C67" s="1163" t="s">
        <v>338</v>
      </c>
      <c r="D67" s="1087">
        <v>2</v>
      </c>
      <c r="E67" s="158"/>
      <c r="G67" s="2">
        <f>D67*E67</f>
        <v>0</v>
      </c>
    </row>
    <row r="68" spans="1:7" s="472" customFormat="1" ht="12.75">
      <c r="A68" s="400"/>
      <c r="B68" s="1160"/>
      <c r="C68" s="1161"/>
      <c r="D68" s="1162"/>
      <c r="E68" s="162"/>
      <c r="G68" s="404"/>
    </row>
    <row r="69" spans="1:7" s="472" customFormat="1" ht="12.75">
      <c r="A69" s="400"/>
      <c r="B69" s="1160" t="s">
        <v>882</v>
      </c>
      <c r="C69" s="1163" t="s">
        <v>338</v>
      </c>
      <c r="D69" s="1087">
        <v>2</v>
      </c>
      <c r="E69" s="158"/>
      <c r="G69" s="2">
        <f>D69*E69</f>
        <v>0</v>
      </c>
    </row>
    <row r="70" spans="1:7" s="472" customFormat="1" ht="12.75">
      <c r="A70" s="400"/>
      <c r="B70" s="1160"/>
      <c r="C70" s="1161"/>
      <c r="D70" s="1162"/>
      <c r="E70" s="162"/>
      <c r="G70" s="404"/>
    </row>
    <row r="71" spans="1:7" s="472" customFormat="1" ht="12.75">
      <c r="A71" s="400"/>
      <c r="B71" s="1160" t="s">
        <v>883</v>
      </c>
      <c r="C71" s="1163" t="s">
        <v>338</v>
      </c>
      <c r="D71" s="1087">
        <v>2</v>
      </c>
      <c r="E71" s="158"/>
      <c r="G71" s="2">
        <f>D71*E71</f>
        <v>0</v>
      </c>
    </row>
    <row r="72" spans="1:7" s="472" customFormat="1" ht="12.75">
      <c r="A72" s="400"/>
      <c r="B72" s="1160"/>
      <c r="C72" s="1161"/>
      <c r="D72" s="1162"/>
      <c r="E72" s="162"/>
      <c r="G72" s="404"/>
    </row>
    <row r="73" spans="1:7" s="472" customFormat="1" ht="12.75">
      <c r="A73" s="400"/>
      <c r="B73" s="1160" t="s">
        <v>884</v>
      </c>
      <c r="C73" s="1163" t="s">
        <v>338</v>
      </c>
      <c r="D73" s="1087">
        <v>14</v>
      </c>
      <c r="E73" s="158"/>
      <c r="G73" s="2">
        <f>D73*E73</f>
        <v>0</v>
      </c>
    </row>
    <row r="74" spans="1:7" s="1091" customFormat="1" ht="12.75" customHeight="1">
      <c r="A74" s="352"/>
      <c r="B74" s="495"/>
      <c r="C74" s="1174"/>
      <c r="D74" s="496"/>
      <c r="E74" s="1282"/>
      <c r="F74" s="496"/>
      <c r="G74" s="2"/>
    </row>
    <row r="75" spans="1:7" s="1091" customFormat="1" ht="12.75" customHeight="1">
      <c r="A75" s="352"/>
      <c r="B75" s="1160" t="s">
        <v>885</v>
      </c>
      <c r="C75" s="1163" t="s">
        <v>338</v>
      </c>
      <c r="D75" s="1087">
        <v>1</v>
      </c>
      <c r="E75" s="158"/>
      <c r="F75" s="472"/>
      <c r="G75" s="2">
        <f>D75*E75</f>
        <v>0</v>
      </c>
    </row>
    <row r="76" spans="1:7" s="1091" customFormat="1" ht="12.75" customHeight="1">
      <c r="A76" s="352"/>
      <c r="B76" s="495"/>
      <c r="C76" s="1174"/>
      <c r="D76" s="496"/>
      <c r="E76" s="1282"/>
      <c r="F76" s="496"/>
      <c r="G76" s="2"/>
    </row>
    <row r="77" spans="1:7" s="1091" customFormat="1" ht="12.75" customHeight="1">
      <c r="A77" s="352"/>
      <c r="B77" s="1160" t="s">
        <v>886</v>
      </c>
      <c r="C77" s="1163" t="s">
        <v>338</v>
      </c>
      <c r="D77" s="1087">
        <v>1</v>
      </c>
      <c r="E77" s="158"/>
      <c r="F77" s="472"/>
      <c r="G77" s="2">
        <f>D77*E77</f>
        <v>0</v>
      </c>
    </row>
    <row r="78" spans="1:7" s="472" customFormat="1" ht="12.75">
      <c r="A78" s="352"/>
      <c r="B78" s="495"/>
      <c r="C78" s="1174"/>
      <c r="D78" s="496"/>
      <c r="E78" s="1282"/>
      <c r="F78" s="496"/>
      <c r="G78" s="2"/>
    </row>
    <row r="79" spans="1:7" s="472" customFormat="1" ht="12.75">
      <c r="A79" s="352"/>
      <c r="B79" s="1160" t="s">
        <v>887</v>
      </c>
      <c r="C79" s="1163" t="s">
        <v>338</v>
      </c>
      <c r="D79" s="1087">
        <v>4</v>
      </c>
      <c r="E79" s="158"/>
      <c r="G79" s="2">
        <f>D79*E79</f>
        <v>0</v>
      </c>
    </row>
    <row r="80" spans="1:7" s="472" customFormat="1" ht="12.75">
      <c r="A80" s="400"/>
      <c r="B80" s="1160"/>
      <c r="C80" s="1161"/>
      <c r="D80" s="1162"/>
      <c r="E80" s="162"/>
      <c r="G80" s="404"/>
    </row>
    <row r="81" spans="1:7" s="472" customFormat="1" ht="12.75">
      <c r="A81" s="400"/>
      <c r="B81" s="1160" t="s">
        <v>888</v>
      </c>
      <c r="C81" s="1163" t="s">
        <v>338</v>
      </c>
      <c r="D81" s="1087">
        <v>3</v>
      </c>
      <c r="E81" s="158"/>
      <c r="G81" s="2">
        <f>D81*E81</f>
        <v>0</v>
      </c>
    </row>
    <row r="82" spans="1:7" s="472" customFormat="1" ht="12.75">
      <c r="A82" s="400"/>
      <c r="B82" s="1160"/>
      <c r="C82" s="1161"/>
      <c r="D82" s="1162"/>
      <c r="E82" s="162"/>
      <c r="G82" s="404"/>
    </row>
    <row r="83" spans="1:7" s="472" customFormat="1" ht="12.75">
      <c r="A83" s="400"/>
      <c r="B83" s="1160" t="s">
        <v>889</v>
      </c>
      <c r="C83" s="1163" t="s">
        <v>338</v>
      </c>
      <c r="D83" s="1087">
        <v>1</v>
      </c>
      <c r="E83" s="158"/>
      <c r="G83" s="2">
        <f>D83*E83</f>
        <v>0</v>
      </c>
    </row>
    <row r="84" spans="1:7" s="1091" customFormat="1" ht="12.75" customHeight="1">
      <c r="A84" s="400"/>
      <c r="B84" s="1160"/>
      <c r="C84" s="1161"/>
      <c r="D84" s="1162"/>
      <c r="E84" s="162"/>
      <c r="F84" s="472"/>
      <c r="G84" s="404"/>
    </row>
    <row r="85" spans="1:7" s="1091" customFormat="1" ht="12.75" customHeight="1">
      <c r="A85" s="400"/>
      <c r="B85" s="1160" t="s">
        <v>890</v>
      </c>
      <c r="C85" s="1163" t="s">
        <v>338</v>
      </c>
      <c r="D85" s="1087">
        <v>11</v>
      </c>
      <c r="E85" s="158"/>
      <c r="F85" s="472"/>
      <c r="G85" s="2">
        <f>D85*E85</f>
        <v>0</v>
      </c>
    </row>
    <row r="86" spans="1:7" s="1091" customFormat="1" ht="12.75" customHeight="1">
      <c r="A86" s="352"/>
      <c r="B86" s="495"/>
      <c r="C86" s="1174"/>
      <c r="D86" s="496"/>
      <c r="E86" s="1282"/>
      <c r="F86" s="496"/>
      <c r="G86" s="2"/>
    </row>
    <row r="87" spans="1:7" s="1091" customFormat="1" ht="12.75" customHeight="1">
      <c r="A87" s="352"/>
      <c r="B87" s="1160" t="s">
        <v>891</v>
      </c>
      <c r="C87" s="1163" t="s">
        <v>338</v>
      </c>
      <c r="D87" s="1087">
        <v>4</v>
      </c>
      <c r="E87" s="158"/>
      <c r="F87" s="472"/>
      <c r="G87" s="2">
        <f>D87*E87</f>
        <v>0</v>
      </c>
    </row>
    <row r="88" spans="1:7" s="1091" customFormat="1" ht="12.75" customHeight="1">
      <c r="A88" s="352"/>
      <c r="B88" s="495"/>
      <c r="C88" s="1174"/>
      <c r="D88" s="496"/>
      <c r="E88" s="1282"/>
      <c r="F88" s="496"/>
      <c r="G88" s="2"/>
    </row>
    <row r="89" spans="1:7" s="1091" customFormat="1" ht="12.75" customHeight="1">
      <c r="A89" s="352"/>
      <c r="B89" s="1160" t="s">
        <v>892</v>
      </c>
      <c r="C89" s="1163" t="s">
        <v>338</v>
      </c>
      <c r="D89" s="1087">
        <v>1</v>
      </c>
      <c r="E89" s="158"/>
      <c r="F89" s="472"/>
      <c r="G89" s="2">
        <f>D89*E89</f>
        <v>0</v>
      </c>
    </row>
    <row r="90" spans="1:7" s="1091" customFormat="1" ht="12.75" customHeight="1">
      <c r="A90" s="352"/>
      <c r="B90" s="495"/>
      <c r="C90" s="1174"/>
      <c r="D90" s="496"/>
      <c r="E90" s="1282"/>
      <c r="F90" s="496"/>
      <c r="G90" s="2"/>
    </row>
    <row r="91" spans="1:7" s="1091" customFormat="1" ht="12.75" customHeight="1">
      <c r="A91" s="352"/>
      <c r="B91" s="1160" t="s">
        <v>893</v>
      </c>
      <c r="C91" s="1163" t="s">
        <v>338</v>
      </c>
      <c r="D91" s="1087">
        <v>2</v>
      </c>
      <c r="E91" s="158"/>
      <c r="F91" s="472"/>
      <c r="G91" s="2">
        <f>D91*E91</f>
        <v>0</v>
      </c>
    </row>
    <row r="92" spans="1:7" s="1091" customFormat="1" ht="12.75" customHeight="1">
      <c r="A92" s="352"/>
      <c r="B92" s="495"/>
      <c r="C92" s="1174"/>
      <c r="D92" s="496"/>
      <c r="E92" s="1282"/>
      <c r="F92" s="496"/>
      <c r="G92" s="2"/>
    </row>
    <row r="93" spans="1:7" s="1091" customFormat="1" ht="12.75" customHeight="1">
      <c r="A93" s="352"/>
      <c r="B93" s="1160" t="s">
        <v>894</v>
      </c>
      <c r="C93" s="1163" t="s">
        <v>338</v>
      </c>
      <c r="D93" s="1087">
        <v>2</v>
      </c>
      <c r="E93" s="158"/>
      <c r="F93" s="472"/>
      <c r="G93" s="2">
        <f>D93*E93</f>
        <v>0</v>
      </c>
    </row>
    <row r="94" spans="1:7" s="1091" customFormat="1" ht="12.75" customHeight="1">
      <c r="A94" s="352"/>
      <c r="B94" s="495"/>
      <c r="C94" s="1174"/>
      <c r="D94" s="496"/>
      <c r="E94" s="1282"/>
      <c r="F94" s="496"/>
      <c r="G94" s="2"/>
    </row>
    <row r="95" spans="1:7" s="1091" customFormat="1" ht="12.75" customHeight="1">
      <c r="A95" s="352"/>
      <c r="B95" s="1160" t="s">
        <v>895</v>
      </c>
      <c r="C95" s="1163" t="s">
        <v>338</v>
      </c>
      <c r="D95" s="1087">
        <v>1</v>
      </c>
      <c r="E95" s="158"/>
      <c r="F95" s="472"/>
      <c r="G95" s="2">
        <f>D95*E95</f>
        <v>0</v>
      </c>
    </row>
    <row r="96" spans="1:7" s="1091" customFormat="1" ht="12.75" customHeight="1">
      <c r="A96" s="352"/>
      <c r="B96" s="495"/>
      <c r="C96" s="1174"/>
      <c r="D96" s="496"/>
      <c r="E96" s="1282"/>
      <c r="F96" s="496"/>
      <c r="G96" s="2"/>
    </row>
    <row r="97" spans="1:7" s="1091" customFormat="1" ht="12.75" customHeight="1">
      <c r="A97" s="352"/>
      <c r="B97" s="1160" t="s">
        <v>896</v>
      </c>
      <c r="C97" s="1163" t="s">
        <v>338</v>
      </c>
      <c r="D97" s="1087">
        <v>3</v>
      </c>
      <c r="E97" s="158"/>
      <c r="F97" s="472"/>
      <c r="G97" s="2">
        <f>D97*E97</f>
        <v>0</v>
      </c>
    </row>
    <row r="98" spans="1:7" s="472" customFormat="1" ht="12.75">
      <c r="A98" s="352"/>
      <c r="B98" s="1160"/>
      <c r="C98" s="1163"/>
      <c r="D98" s="1087"/>
      <c r="E98" s="160"/>
      <c r="G98" s="381"/>
    </row>
    <row r="99" spans="1:7" s="472" customFormat="1" ht="12.75">
      <c r="A99" s="352"/>
      <c r="B99" s="1160" t="s">
        <v>897</v>
      </c>
      <c r="C99" s="1163" t="s">
        <v>338</v>
      </c>
      <c r="D99" s="1087">
        <v>1</v>
      </c>
      <c r="E99" s="158"/>
      <c r="G99" s="2">
        <f>D99*E99</f>
        <v>0</v>
      </c>
    </row>
    <row r="100" spans="1:7" s="472" customFormat="1" ht="12.75">
      <c r="A100" s="400"/>
      <c r="B100" s="1160"/>
      <c r="C100" s="1161"/>
      <c r="D100" s="1162"/>
      <c r="E100" s="162"/>
      <c r="G100" s="404"/>
    </row>
    <row r="101" spans="1:7" s="472" customFormat="1" ht="12.75">
      <c r="A101" s="400"/>
      <c r="B101" s="1160" t="s">
        <v>898</v>
      </c>
      <c r="C101" s="1163" t="s">
        <v>338</v>
      </c>
      <c r="D101" s="1087">
        <v>2</v>
      </c>
      <c r="E101" s="158"/>
      <c r="G101" s="2">
        <f>D101*E101</f>
        <v>0</v>
      </c>
    </row>
    <row r="102" spans="1:7" s="472" customFormat="1" ht="12.75">
      <c r="A102" s="400"/>
      <c r="B102" s="1160"/>
      <c r="C102" s="1161"/>
      <c r="D102" s="1162"/>
      <c r="E102" s="162"/>
      <c r="G102" s="404"/>
    </row>
    <row r="103" spans="1:7" s="472" customFormat="1" ht="51">
      <c r="A103" s="553" t="s">
        <v>781</v>
      </c>
      <c r="B103" s="1160" t="s">
        <v>899</v>
      </c>
      <c r="C103" s="1086" t="s">
        <v>338</v>
      </c>
      <c r="D103" s="1087">
        <v>12</v>
      </c>
      <c r="E103" s="158"/>
      <c r="G103" s="2">
        <f>D103*E103</f>
        <v>0</v>
      </c>
    </row>
    <row r="104" spans="1:7" s="472" customFormat="1" ht="12.75">
      <c r="A104" s="400"/>
      <c r="B104" s="1160"/>
      <c r="C104" s="1161"/>
      <c r="D104" s="1162"/>
      <c r="E104" s="162"/>
      <c r="G104" s="404"/>
    </row>
    <row r="105" spans="1:7" s="472" customFormat="1" ht="24.75" customHeight="1">
      <c r="A105" s="400"/>
      <c r="B105" s="1160" t="s">
        <v>900</v>
      </c>
      <c r="C105" s="1163" t="s">
        <v>338</v>
      </c>
      <c r="D105" s="1087">
        <v>2</v>
      </c>
      <c r="E105" s="158"/>
      <c r="G105" s="2">
        <f>D105*E105</f>
        <v>0</v>
      </c>
    </row>
    <row r="106" spans="1:7" s="472" customFormat="1" ht="12.75" customHeight="1">
      <c r="A106" s="400"/>
      <c r="B106" s="1160"/>
      <c r="C106" s="1161"/>
      <c r="D106" s="1162"/>
      <c r="E106" s="162"/>
      <c r="G106" s="404"/>
    </row>
    <row r="107" spans="1:7" s="472" customFormat="1" ht="63.75">
      <c r="A107" s="553" t="s">
        <v>782</v>
      </c>
      <c r="B107" s="1160" t="s">
        <v>901</v>
      </c>
      <c r="C107" s="1161"/>
      <c r="D107" s="1162"/>
      <c r="E107" s="162"/>
      <c r="G107" s="404"/>
    </row>
    <row r="108" spans="1:7" s="472" customFormat="1" ht="12.75" customHeight="1">
      <c r="A108" s="553"/>
      <c r="B108" s="1160"/>
      <c r="C108" s="1161"/>
      <c r="D108" s="1162"/>
      <c r="E108" s="162"/>
      <c r="G108" s="404"/>
    </row>
    <row r="109" spans="1:7" s="472" customFormat="1" ht="26.25" customHeight="1">
      <c r="A109" s="553"/>
      <c r="B109" s="1160" t="s">
        <v>902</v>
      </c>
      <c r="C109" s="1086" t="s">
        <v>338</v>
      </c>
      <c r="D109" s="1087">
        <v>5</v>
      </c>
      <c r="E109" s="158"/>
      <c r="G109" s="2">
        <f>D109*E109</f>
        <v>0</v>
      </c>
    </row>
    <row r="110" spans="1:7" s="472" customFormat="1" ht="12.75" customHeight="1">
      <c r="A110" s="553"/>
      <c r="B110" s="1160"/>
      <c r="C110" s="1161"/>
      <c r="D110" s="1162"/>
      <c r="E110" s="162"/>
      <c r="G110" s="404"/>
    </row>
    <row r="111" spans="1:7" s="472" customFormat="1" ht="25.5" customHeight="1">
      <c r="A111" s="553"/>
      <c r="B111" s="1160" t="s">
        <v>903</v>
      </c>
      <c r="C111" s="1086" t="s">
        <v>338</v>
      </c>
      <c r="D111" s="1087">
        <v>2</v>
      </c>
      <c r="E111" s="158"/>
      <c r="G111" s="2">
        <f>D111*E111</f>
        <v>0</v>
      </c>
    </row>
    <row r="112" spans="1:7" s="472" customFormat="1" ht="12.75" customHeight="1">
      <c r="A112" s="553"/>
      <c r="B112" s="1160"/>
      <c r="C112" s="1161"/>
      <c r="D112" s="1162"/>
      <c r="E112" s="162"/>
      <c r="G112" s="404"/>
    </row>
    <row r="113" spans="1:7" s="472" customFormat="1" ht="41.25" customHeight="1">
      <c r="A113" s="553"/>
      <c r="B113" s="1160" t="s">
        <v>904</v>
      </c>
      <c r="C113" s="1086" t="s">
        <v>338</v>
      </c>
      <c r="D113" s="1087">
        <v>2</v>
      </c>
      <c r="E113" s="158"/>
      <c r="G113" s="2">
        <f>D113*E113</f>
        <v>0</v>
      </c>
    </row>
    <row r="114" spans="1:7" s="472" customFormat="1" ht="12.75" customHeight="1">
      <c r="A114" s="553"/>
      <c r="B114" s="1160"/>
      <c r="C114" s="1161"/>
      <c r="D114" s="1162"/>
      <c r="E114" s="162"/>
      <c r="G114" s="404"/>
    </row>
    <row r="115" spans="1:7" s="472" customFormat="1" ht="26.25" customHeight="1">
      <c r="A115" s="553"/>
      <c r="B115" s="1160" t="s">
        <v>905</v>
      </c>
      <c r="C115" s="1086" t="s">
        <v>338</v>
      </c>
      <c r="D115" s="1087">
        <v>4</v>
      </c>
      <c r="E115" s="158"/>
      <c r="G115" s="2">
        <f>D115*E115</f>
        <v>0</v>
      </c>
    </row>
    <row r="116" spans="1:7" s="472" customFormat="1" ht="12.75">
      <c r="A116" s="553"/>
      <c r="B116" s="1160"/>
      <c r="C116" s="1205"/>
      <c r="D116" s="1162"/>
      <c r="E116" s="162"/>
      <c r="G116" s="404"/>
    </row>
    <row r="117" spans="1:7" s="472" customFormat="1" ht="38.25">
      <c r="A117" s="553"/>
      <c r="B117" s="1160" t="s">
        <v>906</v>
      </c>
      <c r="C117" s="1086" t="s">
        <v>338</v>
      </c>
      <c r="D117" s="1087">
        <v>12</v>
      </c>
      <c r="E117" s="158"/>
      <c r="G117" s="2">
        <f>D117*E117</f>
        <v>0</v>
      </c>
    </row>
    <row r="118" spans="1:7" s="472" customFormat="1" ht="12.75">
      <c r="A118" s="553"/>
      <c r="B118" s="1160"/>
      <c r="C118" s="1161"/>
      <c r="D118" s="1162"/>
      <c r="E118" s="162"/>
      <c r="G118" s="404"/>
    </row>
    <row r="119" spans="1:7" s="472" customFormat="1" ht="12.75">
      <c r="A119" s="553" t="s">
        <v>786</v>
      </c>
      <c r="B119" s="1160" t="s">
        <v>907</v>
      </c>
      <c r="C119" s="1161"/>
      <c r="D119" s="1162"/>
      <c r="E119" s="162"/>
      <c r="G119" s="404"/>
    </row>
    <row r="120" spans="1:7" s="472" customFormat="1" ht="25.5">
      <c r="A120" s="553"/>
      <c r="B120" s="1160" t="s">
        <v>908</v>
      </c>
      <c r="C120" s="1163" t="s">
        <v>338</v>
      </c>
      <c r="D120" s="1087">
        <v>11</v>
      </c>
      <c r="E120" s="158"/>
      <c r="G120" s="2">
        <f>D120*E120</f>
        <v>0</v>
      </c>
    </row>
    <row r="121" spans="1:7" s="472" customFormat="1" ht="12.75">
      <c r="A121" s="553"/>
      <c r="B121" s="1160"/>
      <c r="C121" s="1161"/>
      <c r="D121" s="1162"/>
      <c r="E121" s="162"/>
      <c r="G121" s="404"/>
    </row>
    <row r="122" spans="1:7" s="472" customFormat="1" ht="25.5">
      <c r="A122" s="400"/>
      <c r="B122" s="1160" t="s">
        <v>909</v>
      </c>
      <c r="C122" s="1163" t="s">
        <v>338</v>
      </c>
      <c r="D122" s="1087">
        <v>8</v>
      </c>
      <c r="E122" s="158"/>
      <c r="G122" s="2">
        <f>D122*E122</f>
        <v>0</v>
      </c>
    </row>
    <row r="123" spans="1:7" s="472" customFormat="1" ht="12.75">
      <c r="A123" s="400"/>
      <c r="B123" s="1160"/>
      <c r="C123" s="1161"/>
      <c r="D123" s="1162"/>
      <c r="E123" s="162"/>
      <c r="G123" s="404"/>
    </row>
    <row r="124" spans="1:7" s="472" customFormat="1" ht="63.75">
      <c r="A124" s="553" t="s">
        <v>839</v>
      </c>
      <c r="B124" s="1160" t="s">
        <v>910</v>
      </c>
      <c r="C124" s="1086" t="s">
        <v>338</v>
      </c>
      <c r="D124" s="1087">
        <v>2</v>
      </c>
      <c r="E124" s="158"/>
      <c r="G124" s="2">
        <f>D124*E124</f>
        <v>0</v>
      </c>
    </row>
    <row r="125" spans="1:7" s="472" customFormat="1" ht="12.75">
      <c r="A125" s="400"/>
      <c r="B125" s="1160"/>
      <c r="C125" s="1161"/>
      <c r="D125" s="1162"/>
      <c r="E125" s="162"/>
      <c r="G125" s="404"/>
    </row>
    <row r="126" spans="1:7" s="472" customFormat="1" ht="12.75">
      <c r="A126" s="400"/>
      <c r="B126" s="1160" t="s">
        <v>911</v>
      </c>
      <c r="C126" s="1086" t="s">
        <v>338</v>
      </c>
      <c r="D126" s="1087">
        <v>1</v>
      </c>
      <c r="E126" s="158"/>
      <c r="G126" s="2">
        <f>D126*E126</f>
        <v>0</v>
      </c>
    </row>
    <row r="127" spans="1:7" s="472" customFormat="1" ht="12.75">
      <c r="A127" s="400"/>
      <c r="B127" s="1160"/>
      <c r="C127" s="1161"/>
      <c r="D127" s="1162"/>
      <c r="E127" s="162"/>
      <c r="G127" s="404"/>
    </row>
    <row r="128" spans="1:7" s="472" customFormat="1" ht="12.75">
      <c r="A128" s="400"/>
      <c r="B128" s="1160" t="s">
        <v>912</v>
      </c>
      <c r="C128" s="1086" t="s">
        <v>338</v>
      </c>
      <c r="D128" s="1087">
        <v>1</v>
      </c>
      <c r="E128" s="158"/>
      <c r="G128" s="2">
        <f>D128*E128</f>
        <v>0</v>
      </c>
    </row>
    <row r="129" spans="1:7" s="472" customFormat="1" ht="12.75">
      <c r="A129" s="400"/>
      <c r="B129" s="1160"/>
      <c r="C129" s="1161"/>
      <c r="D129" s="1162"/>
      <c r="E129" s="162"/>
      <c r="G129" s="404"/>
    </row>
    <row r="130" spans="1:7" s="472" customFormat="1" ht="76.5">
      <c r="A130" s="553" t="s">
        <v>795</v>
      </c>
      <c r="B130" s="1160" t="s">
        <v>913</v>
      </c>
      <c r="C130" s="1161"/>
      <c r="D130" s="1162"/>
      <c r="E130" s="162"/>
      <c r="G130" s="404"/>
    </row>
    <row r="131" spans="1:7" s="472" customFormat="1" ht="12.75">
      <c r="A131" s="553"/>
      <c r="B131" s="1160"/>
      <c r="C131" s="1161"/>
      <c r="D131" s="1162"/>
      <c r="E131" s="162"/>
      <c r="G131" s="404"/>
    </row>
    <row r="132" spans="1:7" s="472" customFormat="1" ht="12.75">
      <c r="A132" s="553"/>
      <c r="B132" s="1160" t="s">
        <v>914</v>
      </c>
      <c r="C132" s="1163" t="s">
        <v>767</v>
      </c>
      <c r="D132" s="1087">
        <v>250</v>
      </c>
      <c r="E132" s="158"/>
      <c r="G132" s="2">
        <f>D132*E132</f>
        <v>0</v>
      </c>
    </row>
    <row r="133" spans="1:7" s="472" customFormat="1" ht="12.75">
      <c r="A133" s="553"/>
      <c r="B133" s="1160"/>
      <c r="C133" s="1161"/>
      <c r="D133" s="1162"/>
      <c r="E133" s="162"/>
      <c r="G133" s="404"/>
    </row>
    <row r="134" spans="1:7" s="472" customFormat="1" ht="12.75">
      <c r="A134" s="400"/>
      <c r="B134" s="1160" t="s">
        <v>915</v>
      </c>
      <c r="C134" s="1163" t="s">
        <v>767</v>
      </c>
      <c r="D134" s="1087">
        <v>120</v>
      </c>
      <c r="E134" s="158"/>
      <c r="G134" s="2">
        <f>D134*E134</f>
        <v>0</v>
      </c>
    </row>
    <row r="135" spans="1:7" s="472" customFormat="1" ht="12.75">
      <c r="A135" s="400"/>
      <c r="B135" s="1160"/>
      <c r="C135" s="1161"/>
      <c r="D135" s="1162"/>
      <c r="E135" s="162"/>
      <c r="G135" s="404"/>
    </row>
    <row r="136" spans="1:7" s="472" customFormat="1" ht="12.75">
      <c r="A136" s="400"/>
      <c r="B136" s="1160" t="s">
        <v>916</v>
      </c>
      <c r="C136" s="1163" t="s">
        <v>767</v>
      </c>
      <c r="D136" s="1087">
        <v>100</v>
      </c>
      <c r="E136" s="158"/>
      <c r="G136" s="2">
        <f>D136*E136</f>
        <v>0</v>
      </c>
    </row>
    <row r="137" spans="1:7" s="472" customFormat="1" ht="12.75">
      <c r="A137" s="400"/>
      <c r="B137" s="1160"/>
      <c r="C137" s="1161"/>
      <c r="D137" s="1162"/>
      <c r="E137" s="162"/>
      <c r="G137" s="404"/>
    </row>
    <row r="138" spans="1:7" s="472" customFormat="1" ht="12.75">
      <c r="A138" s="400"/>
      <c r="B138" s="1160" t="s">
        <v>917</v>
      </c>
      <c r="C138" s="1163" t="s">
        <v>767</v>
      </c>
      <c r="D138" s="1087">
        <v>200</v>
      </c>
      <c r="E138" s="158"/>
      <c r="G138" s="2">
        <f>D138*E138</f>
        <v>0</v>
      </c>
    </row>
    <row r="139" spans="1:7" s="472" customFormat="1" ht="12.75">
      <c r="A139" s="400"/>
      <c r="B139" s="1160"/>
      <c r="C139" s="1161"/>
      <c r="D139" s="1162"/>
      <c r="E139" s="162"/>
      <c r="G139" s="404"/>
    </row>
    <row r="140" spans="1:7" s="387" customFormat="1" ht="12.75" customHeight="1">
      <c r="A140" s="400"/>
      <c r="B140" s="1160" t="s">
        <v>918</v>
      </c>
      <c r="C140" s="1163" t="s">
        <v>767</v>
      </c>
      <c r="D140" s="1087">
        <v>900</v>
      </c>
      <c r="E140" s="158"/>
      <c r="F140" s="472"/>
      <c r="G140" s="2">
        <f>D140*E140</f>
        <v>0</v>
      </c>
    </row>
    <row r="141" spans="1:7" s="472" customFormat="1" ht="12.75">
      <c r="A141" s="400"/>
      <c r="B141" s="1160"/>
      <c r="C141" s="1161"/>
      <c r="D141" s="1162"/>
      <c r="E141" s="162"/>
      <c r="G141" s="404"/>
    </row>
    <row r="142" spans="1:7" s="472" customFormat="1" ht="51">
      <c r="A142" s="553" t="s">
        <v>799</v>
      </c>
      <c r="B142" s="1085" t="s">
        <v>919</v>
      </c>
      <c r="C142" s="1086" t="s">
        <v>133</v>
      </c>
      <c r="D142" s="1087">
        <v>2</v>
      </c>
      <c r="E142" s="158"/>
      <c r="F142" s="387"/>
      <c r="G142" s="2">
        <f>D142*E142</f>
        <v>0</v>
      </c>
    </row>
    <row r="143" spans="1:7" s="472" customFormat="1" ht="12.75">
      <c r="A143" s="377"/>
      <c r="B143" s="1088"/>
      <c r="C143" s="1089"/>
      <c r="D143" s="1090"/>
      <c r="E143" s="162"/>
      <c r="G143" s="404"/>
    </row>
    <row r="144" spans="1:7" s="1091" customFormat="1" ht="39" customHeight="1">
      <c r="A144" s="553" t="s">
        <v>801</v>
      </c>
      <c r="B144" s="1088" t="s">
        <v>920</v>
      </c>
      <c r="C144" s="1089"/>
      <c r="D144" s="1090"/>
      <c r="E144" s="162"/>
      <c r="F144" s="472"/>
      <c r="G144" s="404"/>
    </row>
    <row r="145" spans="1:7" s="472" customFormat="1" ht="12.75" customHeight="1">
      <c r="A145" s="377"/>
      <c r="B145" s="1088" t="s">
        <v>921</v>
      </c>
      <c r="C145" s="1163" t="s">
        <v>133</v>
      </c>
      <c r="D145" s="1087">
        <v>1</v>
      </c>
      <c r="E145" s="158"/>
      <c r="F145" s="387"/>
      <c r="G145" s="2">
        <f>D145*E145</f>
        <v>0</v>
      </c>
    </row>
    <row r="146" spans="1:7" s="472" customFormat="1" ht="12.75">
      <c r="A146" s="352"/>
      <c r="B146" s="495"/>
      <c r="C146" s="1174"/>
      <c r="D146" s="496"/>
      <c r="E146" s="1282"/>
      <c r="F146" s="496"/>
      <c r="G146" s="2"/>
    </row>
    <row r="147" spans="1:7" s="472" customFormat="1" ht="12.75">
      <c r="A147" s="352"/>
      <c r="B147" s="1088" t="s">
        <v>922</v>
      </c>
      <c r="C147" s="1163" t="s">
        <v>133</v>
      </c>
      <c r="D147" s="1087">
        <v>1</v>
      </c>
      <c r="E147" s="158"/>
      <c r="F147" s="387"/>
      <c r="G147" s="2">
        <f>D147*E147</f>
        <v>0</v>
      </c>
    </row>
    <row r="148" spans="1:7" s="472" customFormat="1" ht="12.75">
      <c r="A148" s="352"/>
      <c r="B148" s="495"/>
      <c r="C148" s="1174"/>
      <c r="D148" s="496"/>
      <c r="E148" s="1282"/>
      <c r="F148" s="496"/>
      <c r="G148" s="2"/>
    </row>
    <row r="149" spans="1:7" s="1176" customFormat="1" ht="38.25">
      <c r="A149" s="553" t="s">
        <v>803</v>
      </c>
      <c r="B149" s="1088" t="s">
        <v>923</v>
      </c>
      <c r="C149" s="1086" t="s">
        <v>145</v>
      </c>
      <c r="D149" s="1087">
        <v>32</v>
      </c>
      <c r="E149" s="158"/>
      <c r="F149" s="387"/>
      <c r="G149" s="2">
        <f>D149*E149</f>
        <v>0</v>
      </c>
    </row>
    <row r="150" spans="1:7" s="1091" customFormat="1" ht="12.75" customHeight="1">
      <c r="A150" s="400"/>
      <c r="B150" s="1160"/>
      <c r="C150" s="1161"/>
      <c r="D150" s="1162"/>
      <c r="E150" s="162"/>
      <c r="F150" s="472"/>
      <c r="G150" s="404"/>
    </row>
    <row r="151" spans="1:7" s="1091" customFormat="1" ht="12.75" customHeight="1">
      <c r="A151" s="1206"/>
      <c r="B151" s="1088"/>
      <c r="C151" s="1089"/>
      <c r="D151" s="1207"/>
      <c r="E151" s="169"/>
      <c r="F151" s="1176"/>
      <c r="G151" s="1208"/>
    </row>
    <row r="152" spans="1:7" s="1091" customFormat="1" ht="12.75" customHeight="1">
      <c r="A152" s="352"/>
      <c r="B152" s="387" t="s">
        <v>924</v>
      </c>
      <c r="C152" s="1174"/>
      <c r="D152" s="496"/>
      <c r="E152" s="1282"/>
      <c r="F152" s="496"/>
      <c r="G152" s="2"/>
    </row>
    <row r="153" spans="1:7" s="1091" customFormat="1" ht="12.75" customHeight="1">
      <c r="A153" s="352"/>
      <c r="B153" s="495"/>
      <c r="C153" s="1174"/>
      <c r="D153" s="496"/>
      <c r="E153" s="1282"/>
      <c r="F153" s="496"/>
      <c r="G153" s="2"/>
    </row>
    <row r="154" spans="1:7" s="1091" customFormat="1" ht="40.5" customHeight="1">
      <c r="A154" s="553" t="s">
        <v>805</v>
      </c>
      <c r="B154" s="1181" t="s">
        <v>925</v>
      </c>
      <c r="C154" s="1174"/>
      <c r="D154" s="496"/>
      <c r="E154" s="1282"/>
      <c r="F154" s="496"/>
      <c r="G154" s="2"/>
    </row>
    <row r="155" spans="1:7" s="1091" customFormat="1" ht="12.75" customHeight="1">
      <c r="A155" s="400"/>
      <c r="B155" s="1160"/>
      <c r="C155" s="1161"/>
      <c r="D155" s="1162"/>
      <c r="E155" s="162"/>
      <c r="F155" s="472"/>
      <c r="G155" s="404"/>
    </row>
    <row r="156" spans="1:7" s="1091" customFormat="1" ht="12.75" customHeight="1">
      <c r="A156" s="400"/>
      <c r="B156" s="1181" t="s">
        <v>914</v>
      </c>
      <c r="C156" s="1174" t="s">
        <v>767</v>
      </c>
      <c r="D156" s="496">
        <v>320</v>
      </c>
      <c r="E156" s="158"/>
      <c r="F156" s="496"/>
      <c r="G156" s="2">
        <f>D156*E156</f>
        <v>0</v>
      </c>
    </row>
    <row r="157" spans="1:7" s="1091" customFormat="1" ht="12.75" customHeight="1">
      <c r="A157" s="400"/>
      <c r="B157" s="1160"/>
      <c r="C157" s="1161"/>
      <c r="D157" s="1162"/>
      <c r="E157" s="162"/>
      <c r="F157" s="472"/>
      <c r="G157" s="404"/>
    </row>
    <row r="158" spans="1:7" s="1091" customFormat="1" ht="12.75" customHeight="1">
      <c r="A158" s="400"/>
      <c r="B158" s="1181" t="s">
        <v>915</v>
      </c>
      <c r="C158" s="1174" t="s">
        <v>767</v>
      </c>
      <c r="D158" s="496">
        <v>60</v>
      </c>
      <c r="E158" s="158"/>
      <c r="F158" s="496"/>
      <c r="G158" s="2">
        <f>D158*E158</f>
        <v>0</v>
      </c>
    </row>
    <row r="159" spans="1:7" s="1091" customFormat="1" ht="12.75" customHeight="1">
      <c r="A159" s="400"/>
      <c r="B159" s="1160"/>
      <c r="C159" s="1161"/>
      <c r="D159" s="1162"/>
      <c r="E159" s="162"/>
      <c r="F159" s="472"/>
      <c r="G159" s="404"/>
    </row>
    <row r="160" spans="1:7" s="1091" customFormat="1" ht="12.75" customHeight="1">
      <c r="A160" s="400"/>
      <c r="B160" s="1181" t="s">
        <v>926</v>
      </c>
      <c r="C160" s="1174" t="s">
        <v>767</v>
      </c>
      <c r="D160" s="496">
        <v>120</v>
      </c>
      <c r="E160" s="158"/>
      <c r="F160" s="496"/>
      <c r="G160" s="2">
        <f>D160*E160</f>
        <v>0</v>
      </c>
    </row>
    <row r="161" spans="1:7" s="1091" customFormat="1" ht="12.75" customHeight="1">
      <c r="A161" s="400"/>
      <c r="B161" s="1181"/>
      <c r="C161" s="1174"/>
      <c r="D161" s="496"/>
      <c r="E161" s="160"/>
      <c r="F161" s="496"/>
      <c r="G161" s="381"/>
    </row>
    <row r="162" spans="1:7" s="1091" customFormat="1" ht="102.75">
      <c r="A162" s="553" t="s">
        <v>807</v>
      </c>
      <c r="B162" s="1085" t="s">
        <v>927</v>
      </c>
      <c r="C162" s="1086" t="s">
        <v>133</v>
      </c>
      <c r="D162" s="1087">
        <v>31</v>
      </c>
      <c r="E162" s="158"/>
      <c r="F162" s="387"/>
      <c r="G162" s="2">
        <f>D162*E162</f>
        <v>0</v>
      </c>
    </row>
    <row r="163" spans="1:7" s="1091" customFormat="1" ht="12.75" customHeight="1">
      <c r="A163" s="400"/>
      <c r="B163" s="1160"/>
      <c r="C163" s="1161"/>
      <c r="D163" s="1162"/>
      <c r="E163" s="162"/>
      <c r="F163" s="472"/>
      <c r="G163" s="404"/>
    </row>
    <row r="164" spans="1:7" s="1091" customFormat="1" ht="53.25" customHeight="1">
      <c r="A164" s="553" t="s">
        <v>809</v>
      </c>
      <c r="B164" s="1088" t="s">
        <v>928</v>
      </c>
      <c r="C164" s="1086" t="s">
        <v>338</v>
      </c>
      <c r="D164" s="1087">
        <v>31</v>
      </c>
      <c r="E164" s="158"/>
      <c r="F164" s="387"/>
      <c r="G164" s="2">
        <f>D164*E164</f>
        <v>0</v>
      </c>
    </row>
    <row r="165" spans="1:7" s="1091" customFormat="1" ht="12.75" customHeight="1">
      <c r="A165" s="352"/>
      <c r="B165" s="495"/>
      <c r="C165" s="1174"/>
      <c r="D165" s="496"/>
      <c r="E165" s="1282"/>
      <c r="F165" s="496"/>
      <c r="G165" s="2"/>
    </row>
    <row r="166" spans="1:7" s="1091" customFormat="1" ht="82.5" customHeight="1">
      <c r="A166" s="510" t="s">
        <v>811</v>
      </c>
      <c r="B166" s="1181" t="s">
        <v>929</v>
      </c>
      <c r="C166" s="1086" t="s">
        <v>338</v>
      </c>
      <c r="D166" s="1087">
        <v>31</v>
      </c>
      <c r="E166" s="158"/>
      <c r="F166" s="472"/>
      <c r="G166" s="2">
        <f>D166*E166</f>
        <v>0</v>
      </c>
    </row>
    <row r="167" spans="1:7" s="1091" customFormat="1" ht="12.75" customHeight="1">
      <c r="A167" s="377"/>
      <c r="B167" s="1088"/>
      <c r="C167" s="1089"/>
      <c r="D167" s="1090"/>
      <c r="E167" s="541"/>
      <c r="F167" s="472"/>
      <c r="G167" s="404"/>
    </row>
    <row r="168" spans="1:7" s="1091" customFormat="1" ht="63.75">
      <c r="A168" s="510" t="s">
        <v>814</v>
      </c>
      <c r="B168" s="1088" t="s">
        <v>930</v>
      </c>
      <c r="C168" s="1092" t="s">
        <v>133</v>
      </c>
      <c r="D168" s="1093">
        <v>1</v>
      </c>
      <c r="E168" s="2">
        <f>SUM(G10:G166)*0.1</f>
        <v>0</v>
      </c>
      <c r="F168" s="472"/>
      <c r="G168" s="2">
        <f>D168*E168</f>
        <v>0</v>
      </c>
    </row>
    <row r="169" spans="1:7" s="1091" customFormat="1" ht="12.75" customHeight="1" thickBot="1">
      <c r="A169" s="1094"/>
      <c r="B169" s="1095"/>
      <c r="C169" s="1184"/>
      <c r="D169" s="1097"/>
      <c r="E169" s="1098"/>
      <c r="F169" s="1099"/>
      <c r="G169" s="1100"/>
    </row>
    <row r="170" spans="1:7" s="1091" customFormat="1" ht="16.5" thickBot="1">
      <c r="A170" s="1185"/>
      <c r="B170" s="1186" t="s">
        <v>735</v>
      </c>
      <c r="C170" s="1187"/>
      <c r="D170" s="1188"/>
      <c r="E170" s="1189"/>
      <c r="F170" s="1190"/>
      <c r="G170" s="1191">
        <f>SUM(G7:G168)</f>
        <v>0</v>
      </c>
    </row>
    <row r="171" spans="1:7" ht="16.5" thickTop="1"/>
  </sheetData>
  <sheetProtection selectLockedCells="1"/>
  <conditionalFormatting sqref="D2:D3">
    <cfRule type="cellIs" dxfId="476" priority="703" stopIfTrue="1" operator="equal">
      <formula>0</formula>
    </cfRule>
  </conditionalFormatting>
  <conditionalFormatting sqref="D24 D103 D120 D122 D134 D142 D145 D149">
    <cfRule type="cellIs" dxfId="475" priority="701" stopIfTrue="1" operator="greaterThan">
      <formula>0</formula>
    </cfRule>
  </conditionalFormatting>
  <conditionalFormatting sqref="D26">
    <cfRule type="cellIs" dxfId="474" priority="555" stopIfTrue="1" operator="greaterThan">
      <formula>0</formula>
    </cfRule>
  </conditionalFormatting>
  <conditionalFormatting sqref="D28">
    <cfRule type="cellIs" dxfId="473" priority="519" stopIfTrue="1" operator="greaterThan">
      <formula>0</formula>
    </cfRule>
  </conditionalFormatting>
  <conditionalFormatting sqref="D31">
    <cfRule type="cellIs" dxfId="472" priority="682" stopIfTrue="1" operator="greaterThan">
      <formula>0</formula>
    </cfRule>
  </conditionalFormatting>
  <conditionalFormatting sqref="D33">
    <cfRule type="cellIs" dxfId="471" priority="552" stopIfTrue="1" operator="greaterThan">
      <formula>0</formula>
    </cfRule>
  </conditionalFormatting>
  <conditionalFormatting sqref="D39">
    <cfRule type="cellIs" dxfId="470" priority="601" stopIfTrue="1" operator="greaterThan">
      <formula>0</formula>
    </cfRule>
  </conditionalFormatting>
  <conditionalFormatting sqref="D41">
    <cfRule type="cellIs" dxfId="469" priority="586" stopIfTrue="1" operator="greaterThan">
      <formula>0</formula>
    </cfRule>
  </conditionalFormatting>
  <conditionalFormatting sqref="D43:D45">
    <cfRule type="cellIs" dxfId="468" priority="595" stopIfTrue="1" operator="greaterThan">
      <formula>0</formula>
    </cfRule>
  </conditionalFormatting>
  <conditionalFormatting sqref="D47">
    <cfRule type="cellIs" dxfId="467" priority="558" stopIfTrue="1" operator="greaterThan">
      <formula>0</formula>
    </cfRule>
  </conditionalFormatting>
  <conditionalFormatting sqref="D49">
    <cfRule type="cellIs" dxfId="466" priority="528" stopIfTrue="1" operator="greaterThan">
      <formula>0</formula>
    </cfRule>
  </conditionalFormatting>
  <conditionalFormatting sqref="D51">
    <cfRule type="cellIs" dxfId="465" priority="525" stopIfTrue="1" operator="greaterThan">
      <formula>0</formula>
    </cfRule>
  </conditionalFormatting>
  <conditionalFormatting sqref="D53">
    <cfRule type="cellIs" dxfId="464" priority="561" stopIfTrue="1" operator="greaterThan">
      <formula>0</formula>
    </cfRule>
  </conditionalFormatting>
  <conditionalFormatting sqref="D55">
    <cfRule type="cellIs" dxfId="463" priority="534" stopIfTrue="1" operator="greaterThan">
      <formula>0</formula>
    </cfRule>
  </conditionalFormatting>
  <conditionalFormatting sqref="D57">
    <cfRule type="cellIs" dxfId="462" priority="589" stopIfTrue="1" operator="greaterThan">
      <formula>0</formula>
    </cfRule>
  </conditionalFormatting>
  <conditionalFormatting sqref="D59">
    <cfRule type="cellIs" dxfId="461" priority="543" stopIfTrue="1" operator="greaterThan">
      <formula>0</formula>
    </cfRule>
  </conditionalFormatting>
  <conditionalFormatting sqref="D61:D63">
    <cfRule type="cellIs" dxfId="460" priority="592" stopIfTrue="1" operator="greaterThan">
      <formula>0</formula>
    </cfRule>
  </conditionalFormatting>
  <conditionalFormatting sqref="D65">
    <cfRule type="cellIs" dxfId="459" priority="664" stopIfTrue="1" operator="greaterThan">
      <formula>0</formula>
    </cfRule>
  </conditionalFormatting>
  <conditionalFormatting sqref="D67">
    <cfRule type="cellIs" dxfId="458" priority="509" stopIfTrue="1" operator="greaterThan">
      <formula>0</formula>
    </cfRule>
  </conditionalFormatting>
  <conditionalFormatting sqref="D69">
    <cfRule type="cellIs" dxfId="457" priority="568" stopIfTrue="1" operator="greaterThan">
      <formula>0</formula>
    </cfRule>
  </conditionalFormatting>
  <conditionalFormatting sqref="D71">
    <cfRule type="cellIs" dxfId="456" priority="512" stopIfTrue="1" operator="greaterThan">
      <formula>0</formula>
    </cfRule>
  </conditionalFormatting>
  <conditionalFormatting sqref="D73">
    <cfRule type="cellIs" dxfId="455" priority="697" stopIfTrue="1" operator="greaterThan">
      <formula>0</formula>
    </cfRule>
  </conditionalFormatting>
  <conditionalFormatting sqref="D75">
    <cfRule type="cellIs" dxfId="454" priority="531" stopIfTrue="1" operator="greaterThan">
      <formula>0</formula>
    </cfRule>
  </conditionalFormatting>
  <conditionalFormatting sqref="D77">
    <cfRule type="cellIs" dxfId="453" priority="673" stopIfTrue="1" operator="greaterThan">
      <formula>0</formula>
    </cfRule>
  </conditionalFormatting>
  <conditionalFormatting sqref="D79">
    <cfRule type="cellIs" dxfId="452" priority="646" stopIfTrue="1" operator="greaterThan">
      <formula>0</formula>
    </cfRule>
  </conditionalFormatting>
  <conditionalFormatting sqref="D81">
    <cfRule type="cellIs" dxfId="451" priority="580" stopIfTrue="1" operator="greaterThan">
      <formula>0</formula>
    </cfRule>
  </conditionalFormatting>
  <conditionalFormatting sqref="D83">
    <cfRule type="cellIs" dxfId="450" priority="540" stopIfTrue="1" operator="greaterThan">
      <formula>0</formula>
    </cfRule>
  </conditionalFormatting>
  <conditionalFormatting sqref="D85">
    <cfRule type="cellIs" dxfId="449" priority="691" stopIfTrue="1" operator="greaterThan">
      <formula>0</formula>
    </cfRule>
  </conditionalFormatting>
  <conditionalFormatting sqref="D87">
    <cfRule type="cellIs" dxfId="448" priority="549" stopIfTrue="1" operator="greaterThan">
      <formula>0</formula>
    </cfRule>
  </conditionalFormatting>
  <conditionalFormatting sqref="D89">
    <cfRule type="cellIs" dxfId="447" priority="661" stopIfTrue="1" operator="greaterThan">
      <formula>0</formula>
    </cfRule>
  </conditionalFormatting>
  <conditionalFormatting sqref="D91">
    <cfRule type="cellIs" dxfId="446" priority="515" stopIfTrue="1" operator="greaterThan">
      <formula>0</formula>
    </cfRule>
  </conditionalFormatting>
  <conditionalFormatting sqref="D93">
    <cfRule type="cellIs" dxfId="445" priority="571" stopIfTrue="1" operator="greaterThan">
      <formula>0</formula>
    </cfRule>
  </conditionalFormatting>
  <conditionalFormatting sqref="D95">
    <cfRule type="cellIs" dxfId="444" priority="537" stopIfTrue="1" operator="greaterThan">
      <formula>0</formula>
    </cfRule>
  </conditionalFormatting>
  <conditionalFormatting sqref="D97:D99">
    <cfRule type="cellIs" dxfId="443" priority="643" stopIfTrue="1" operator="greaterThan">
      <formula>0</formula>
    </cfRule>
  </conditionalFormatting>
  <conditionalFormatting sqref="D101">
    <cfRule type="cellIs" dxfId="442" priority="546" stopIfTrue="1" operator="greaterThan">
      <formula>0</formula>
    </cfRule>
  </conditionalFormatting>
  <conditionalFormatting sqref="D105">
    <cfRule type="cellIs" dxfId="441" priority="583" stopIfTrue="1" operator="greaterThan">
      <formula>0</formula>
    </cfRule>
  </conditionalFormatting>
  <conditionalFormatting sqref="D109">
    <cfRule type="cellIs" dxfId="440" priority="688" stopIfTrue="1" operator="greaterThan">
      <formula>0</formula>
    </cfRule>
  </conditionalFormatting>
  <conditionalFormatting sqref="D111">
    <cfRule type="cellIs" dxfId="439" priority="577" stopIfTrue="1" operator="greaterThan">
      <formula>0</formula>
    </cfRule>
  </conditionalFormatting>
  <conditionalFormatting sqref="D113">
    <cfRule type="cellIs" dxfId="438" priority="506" stopIfTrue="1" operator="greaterThan">
      <formula>0</formula>
    </cfRule>
  </conditionalFormatting>
  <conditionalFormatting sqref="D115">
    <cfRule type="cellIs" dxfId="437" priority="670" stopIfTrue="1" operator="greaterThan">
      <formula>0</formula>
    </cfRule>
  </conditionalFormatting>
  <conditionalFormatting sqref="D117">
    <cfRule type="cellIs" dxfId="436" priority="667" stopIfTrue="1" operator="greaterThan">
      <formula>0</formula>
    </cfRule>
  </conditionalFormatting>
  <conditionalFormatting sqref="D124">
    <cfRule type="cellIs" dxfId="435" priority="658" stopIfTrue="1" operator="greaterThan">
      <formula>0</formula>
    </cfRule>
  </conditionalFormatting>
  <conditionalFormatting sqref="D126">
    <cfRule type="cellIs" dxfId="434" priority="503" stopIfTrue="1" operator="greaterThan">
      <formula>0</formula>
    </cfRule>
  </conditionalFormatting>
  <conditionalFormatting sqref="D128">
    <cfRule type="cellIs" dxfId="433" priority="574" stopIfTrue="1" operator="greaterThan">
      <formula>0</formula>
    </cfRule>
  </conditionalFormatting>
  <conditionalFormatting sqref="D132">
    <cfRule type="cellIs" dxfId="432" priority="649" stopIfTrue="1" operator="greaterThan">
      <formula>0</formula>
    </cfRule>
  </conditionalFormatting>
  <conditionalFormatting sqref="D136">
    <cfRule type="cellIs" dxfId="431" priority="685" stopIfTrue="1" operator="greaterThan">
      <formula>0</formula>
    </cfRule>
  </conditionalFormatting>
  <conditionalFormatting sqref="D138">
    <cfRule type="cellIs" dxfId="430" priority="655" stopIfTrue="1" operator="greaterThan">
      <formula>0</formula>
    </cfRule>
  </conditionalFormatting>
  <conditionalFormatting sqref="D140">
    <cfRule type="cellIs" dxfId="429" priority="652" stopIfTrue="1" operator="greaterThan">
      <formula>0</formula>
    </cfRule>
  </conditionalFormatting>
  <conditionalFormatting sqref="D147">
    <cfRule type="cellIs" dxfId="428" priority="522" stopIfTrue="1" operator="greaterThan">
      <formula>0</formula>
    </cfRule>
  </conditionalFormatting>
  <conditionalFormatting sqref="D162">
    <cfRule type="cellIs" dxfId="427" priority="636" stopIfTrue="1" operator="greaterThan">
      <formula>0</formula>
    </cfRule>
  </conditionalFormatting>
  <conditionalFormatting sqref="D164">
    <cfRule type="cellIs" dxfId="426" priority="640" stopIfTrue="1" operator="greaterThan">
      <formula>0</formula>
    </cfRule>
  </conditionalFormatting>
  <conditionalFormatting sqref="D166">
    <cfRule type="cellIs" dxfId="425" priority="633" stopIfTrue="1" operator="greaterThan">
      <formula>0</formula>
    </cfRule>
  </conditionalFormatting>
  <conditionalFormatting sqref="D168">
    <cfRule type="cellIs" dxfId="424" priority="614" stopIfTrue="1" operator="greaterThan">
      <formula>0</formula>
    </cfRule>
  </conditionalFormatting>
  <conditionalFormatting sqref="D143:G144 D169:G170 D151:G151 D167:G167">
    <cfRule type="cellIs" dxfId="423" priority="702" stopIfTrue="1" operator="greaterThan">
      <formula>0</formula>
    </cfRule>
  </conditionalFormatting>
  <conditionalFormatting sqref="E13 G13 E15 G15">
    <cfRule type="cellIs" dxfId="422" priority="610" stopIfTrue="1" operator="equal">
      <formula>0</formula>
    </cfRule>
    <cfRule type="cellIs" dxfId="421" priority="609" stopIfTrue="1" operator="greaterThan">
      <formula>0</formula>
    </cfRule>
  </conditionalFormatting>
  <conditionalFormatting sqref="E19 G19">
    <cfRule type="cellIs" dxfId="420" priority="607" stopIfTrue="1" operator="equal">
      <formula>0</formula>
    </cfRule>
    <cfRule type="cellIs" dxfId="419" priority="606" stopIfTrue="1" operator="greaterThan">
      <formula>0</formula>
    </cfRule>
  </conditionalFormatting>
  <conditionalFormatting sqref="E21 G21">
    <cfRule type="cellIs" dxfId="418" priority="604" stopIfTrue="1" operator="equal">
      <formula>0</formula>
    </cfRule>
    <cfRule type="cellIs" dxfId="417" priority="603" stopIfTrue="1" operator="greaterThan">
      <formula>0</formula>
    </cfRule>
  </conditionalFormatting>
  <conditionalFormatting sqref="E24 G24 E103 G103 E120 G120 E122 G122 E134 G134 E142 G142 E145 G145 E149 G149">
    <cfRule type="cellIs" dxfId="416" priority="698" stopIfTrue="1" operator="greaterThan">
      <formula>0</formula>
    </cfRule>
    <cfRule type="cellIs" dxfId="415" priority="699" stopIfTrue="1" operator="equal">
      <formula>0</formula>
    </cfRule>
  </conditionalFormatting>
  <conditionalFormatting sqref="E26 G26">
    <cfRule type="cellIs" dxfId="414" priority="553" stopIfTrue="1" operator="greaterThan">
      <formula>0</formula>
    </cfRule>
    <cfRule type="cellIs" dxfId="413" priority="554" stopIfTrue="1" operator="equal">
      <formula>0</formula>
    </cfRule>
  </conditionalFormatting>
  <conditionalFormatting sqref="E28 G28">
    <cfRule type="cellIs" dxfId="412" priority="518" stopIfTrue="1" operator="equal">
      <formula>0</formula>
    </cfRule>
    <cfRule type="cellIs" dxfId="411" priority="517" stopIfTrue="1" operator="greaterThan">
      <formula>0</formula>
    </cfRule>
  </conditionalFormatting>
  <conditionalFormatting sqref="E31 G31">
    <cfRule type="cellIs" dxfId="410" priority="680" stopIfTrue="1" operator="greaterThan">
      <formula>0</formula>
    </cfRule>
    <cfRule type="cellIs" dxfId="409" priority="681" stopIfTrue="1" operator="equal">
      <formula>0</formula>
    </cfRule>
  </conditionalFormatting>
  <conditionalFormatting sqref="E33 G33">
    <cfRule type="cellIs" dxfId="408" priority="551" stopIfTrue="1" operator="equal">
      <formula>0</formula>
    </cfRule>
    <cfRule type="cellIs" dxfId="407" priority="550" stopIfTrue="1" operator="greaterThan">
      <formula>0</formula>
    </cfRule>
  </conditionalFormatting>
  <conditionalFormatting sqref="E39 G39">
    <cfRule type="cellIs" dxfId="406" priority="600" stopIfTrue="1" operator="equal">
      <formula>0</formula>
    </cfRule>
    <cfRule type="cellIs" dxfId="405" priority="599" stopIfTrue="1" operator="greaterThan">
      <formula>0</formula>
    </cfRule>
  </conditionalFormatting>
  <conditionalFormatting sqref="E41 G41">
    <cfRule type="cellIs" dxfId="404" priority="584" stopIfTrue="1" operator="greaterThan">
      <formula>0</formula>
    </cfRule>
    <cfRule type="cellIs" dxfId="403" priority="585" stopIfTrue="1" operator="equal">
      <formula>0</formula>
    </cfRule>
  </conditionalFormatting>
  <conditionalFormatting sqref="E43 G43">
    <cfRule type="cellIs" dxfId="402" priority="597" stopIfTrue="1" operator="equal">
      <formula>0</formula>
    </cfRule>
    <cfRule type="cellIs" dxfId="401" priority="596" stopIfTrue="1" operator="greaterThan">
      <formula>0</formula>
    </cfRule>
  </conditionalFormatting>
  <conditionalFormatting sqref="E45 G45">
    <cfRule type="cellIs" dxfId="400" priority="593" stopIfTrue="1" operator="greaterThan">
      <formula>0</formula>
    </cfRule>
    <cfRule type="cellIs" dxfId="399" priority="594" stopIfTrue="1" operator="equal">
      <formula>0</formula>
    </cfRule>
  </conditionalFormatting>
  <conditionalFormatting sqref="E47 G47">
    <cfRule type="cellIs" dxfId="398" priority="557" stopIfTrue="1" operator="equal">
      <formula>0</formula>
    </cfRule>
    <cfRule type="cellIs" dxfId="397" priority="556" stopIfTrue="1" operator="greaterThan">
      <formula>0</formula>
    </cfRule>
  </conditionalFormatting>
  <conditionalFormatting sqref="E49 G49">
    <cfRule type="cellIs" dxfId="396" priority="526" stopIfTrue="1" operator="greaterThan">
      <formula>0</formula>
    </cfRule>
    <cfRule type="cellIs" dxfId="395" priority="527" stopIfTrue="1" operator="equal">
      <formula>0</formula>
    </cfRule>
  </conditionalFormatting>
  <conditionalFormatting sqref="E51 G51">
    <cfRule type="cellIs" dxfId="394" priority="524" stopIfTrue="1" operator="equal">
      <formula>0</formula>
    </cfRule>
    <cfRule type="cellIs" dxfId="393" priority="523" stopIfTrue="1" operator="greaterThan">
      <formula>0</formula>
    </cfRule>
  </conditionalFormatting>
  <conditionalFormatting sqref="E53 G53">
    <cfRule type="cellIs" dxfId="392" priority="559" stopIfTrue="1" operator="greaterThan">
      <formula>0</formula>
    </cfRule>
    <cfRule type="cellIs" dxfId="391" priority="560" stopIfTrue="1" operator="equal">
      <formula>0</formula>
    </cfRule>
  </conditionalFormatting>
  <conditionalFormatting sqref="E55 G55">
    <cfRule type="cellIs" dxfId="390" priority="532" stopIfTrue="1" operator="greaterThan">
      <formula>0</formula>
    </cfRule>
    <cfRule type="cellIs" dxfId="389" priority="533" stopIfTrue="1" operator="equal">
      <formula>0</formula>
    </cfRule>
  </conditionalFormatting>
  <conditionalFormatting sqref="E57 G57">
    <cfRule type="cellIs" dxfId="388" priority="587" stopIfTrue="1" operator="greaterThan">
      <formula>0</formula>
    </cfRule>
    <cfRule type="cellIs" dxfId="387" priority="588" stopIfTrue="1" operator="equal">
      <formula>0</formula>
    </cfRule>
  </conditionalFormatting>
  <conditionalFormatting sqref="E59 G59">
    <cfRule type="cellIs" dxfId="386" priority="541" stopIfTrue="1" operator="greaterThan">
      <formula>0</formula>
    </cfRule>
    <cfRule type="cellIs" dxfId="385" priority="542" stopIfTrue="1" operator="equal">
      <formula>0</formula>
    </cfRule>
  </conditionalFormatting>
  <conditionalFormatting sqref="E61 G61">
    <cfRule type="cellIs" dxfId="384" priority="591" stopIfTrue="1" operator="equal">
      <formula>0</formula>
    </cfRule>
    <cfRule type="cellIs" dxfId="383" priority="590" stopIfTrue="1" operator="greaterThan">
      <formula>0</formula>
    </cfRule>
  </conditionalFormatting>
  <conditionalFormatting sqref="E63 G63">
    <cfRule type="cellIs" dxfId="382" priority="692" stopIfTrue="1" operator="greaterThan">
      <formula>0</formula>
    </cfRule>
    <cfRule type="cellIs" dxfId="381" priority="693" stopIfTrue="1" operator="equal">
      <formula>0</formula>
    </cfRule>
  </conditionalFormatting>
  <conditionalFormatting sqref="E65 G65">
    <cfRule type="cellIs" dxfId="380" priority="663" stopIfTrue="1" operator="equal">
      <formula>0</formula>
    </cfRule>
    <cfRule type="cellIs" dxfId="379" priority="662" stopIfTrue="1" operator="greaterThan">
      <formula>0</formula>
    </cfRule>
  </conditionalFormatting>
  <conditionalFormatting sqref="E67 G67">
    <cfRule type="cellIs" dxfId="378" priority="508" stopIfTrue="1" operator="equal">
      <formula>0</formula>
    </cfRule>
    <cfRule type="cellIs" dxfId="377" priority="507" stopIfTrue="1" operator="greaterThan">
      <formula>0</formula>
    </cfRule>
  </conditionalFormatting>
  <conditionalFormatting sqref="E69 G69">
    <cfRule type="cellIs" dxfId="376" priority="567" stopIfTrue="1" operator="equal">
      <formula>0</formula>
    </cfRule>
    <cfRule type="cellIs" dxfId="375" priority="566" stopIfTrue="1" operator="greaterThan">
      <formula>0</formula>
    </cfRule>
  </conditionalFormatting>
  <conditionalFormatting sqref="E71 G71">
    <cfRule type="cellIs" dxfId="374" priority="511" stopIfTrue="1" operator="equal">
      <formula>0</formula>
    </cfRule>
    <cfRule type="cellIs" dxfId="373" priority="510" stopIfTrue="1" operator="greaterThan">
      <formula>0</formula>
    </cfRule>
  </conditionalFormatting>
  <conditionalFormatting sqref="E73 G73">
    <cfRule type="cellIs" dxfId="372" priority="694" stopIfTrue="1" operator="greaterThan">
      <formula>0</formula>
    </cfRule>
    <cfRule type="cellIs" dxfId="371" priority="695" stopIfTrue="1" operator="equal">
      <formula>0</formula>
    </cfRule>
  </conditionalFormatting>
  <conditionalFormatting sqref="E75 G75">
    <cfRule type="cellIs" dxfId="370" priority="530" stopIfTrue="1" operator="equal">
      <formula>0</formula>
    </cfRule>
    <cfRule type="cellIs" dxfId="369" priority="529" stopIfTrue="1" operator="greaterThan">
      <formula>0</formula>
    </cfRule>
  </conditionalFormatting>
  <conditionalFormatting sqref="E77 G77">
    <cfRule type="cellIs" dxfId="368" priority="671" stopIfTrue="1" operator="greaterThan">
      <formula>0</formula>
    </cfRule>
    <cfRule type="cellIs" dxfId="367" priority="672" stopIfTrue="1" operator="equal">
      <formula>0</formula>
    </cfRule>
  </conditionalFormatting>
  <conditionalFormatting sqref="E79 G79">
    <cfRule type="cellIs" dxfId="366" priority="644" stopIfTrue="1" operator="greaterThan">
      <formula>0</formula>
    </cfRule>
    <cfRule type="cellIs" dxfId="365" priority="645" stopIfTrue="1" operator="equal">
      <formula>0</formula>
    </cfRule>
  </conditionalFormatting>
  <conditionalFormatting sqref="E81 G81">
    <cfRule type="cellIs" dxfId="364" priority="579" stopIfTrue="1" operator="equal">
      <formula>0</formula>
    </cfRule>
    <cfRule type="cellIs" dxfId="363" priority="578" stopIfTrue="1" operator="greaterThan">
      <formula>0</formula>
    </cfRule>
  </conditionalFormatting>
  <conditionalFormatting sqref="E83 G83">
    <cfRule type="cellIs" dxfId="362" priority="538" stopIfTrue="1" operator="greaterThan">
      <formula>0</formula>
    </cfRule>
    <cfRule type="cellIs" dxfId="361" priority="539" stopIfTrue="1" operator="equal">
      <formula>0</formula>
    </cfRule>
  </conditionalFormatting>
  <conditionalFormatting sqref="E85 G85">
    <cfRule type="cellIs" dxfId="360" priority="689" stopIfTrue="1" operator="greaterThan">
      <formula>0</formula>
    </cfRule>
    <cfRule type="cellIs" dxfId="359" priority="690" stopIfTrue="1" operator="equal">
      <formula>0</formula>
    </cfRule>
  </conditionalFormatting>
  <conditionalFormatting sqref="E87 G87">
    <cfRule type="cellIs" dxfId="358" priority="547" stopIfTrue="1" operator="greaterThan">
      <formula>0</formula>
    </cfRule>
    <cfRule type="cellIs" dxfId="357" priority="548" stopIfTrue="1" operator="equal">
      <formula>0</formula>
    </cfRule>
  </conditionalFormatting>
  <conditionalFormatting sqref="E89 G89">
    <cfRule type="cellIs" dxfId="356" priority="659" stopIfTrue="1" operator="greaterThan">
      <formula>0</formula>
    </cfRule>
    <cfRule type="cellIs" dxfId="355" priority="660" stopIfTrue="1" operator="equal">
      <formula>0</formula>
    </cfRule>
  </conditionalFormatting>
  <conditionalFormatting sqref="E91 G91">
    <cfRule type="cellIs" dxfId="354" priority="513" stopIfTrue="1" operator="greaterThan">
      <formula>0</formula>
    </cfRule>
    <cfRule type="cellIs" dxfId="353" priority="514" stopIfTrue="1" operator="equal">
      <formula>0</formula>
    </cfRule>
  </conditionalFormatting>
  <conditionalFormatting sqref="E93 G93">
    <cfRule type="cellIs" dxfId="352" priority="569" stopIfTrue="1" operator="greaterThan">
      <formula>0</formula>
    </cfRule>
    <cfRule type="cellIs" dxfId="351" priority="570" stopIfTrue="1" operator="equal">
      <formula>0</formula>
    </cfRule>
  </conditionalFormatting>
  <conditionalFormatting sqref="E95 G95">
    <cfRule type="cellIs" dxfId="350" priority="536" stopIfTrue="1" operator="equal">
      <formula>0</formula>
    </cfRule>
    <cfRule type="cellIs" dxfId="349" priority="535" stopIfTrue="1" operator="greaterThan">
      <formula>0</formula>
    </cfRule>
  </conditionalFormatting>
  <conditionalFormatting sqref="E97 G97">
    <cfRule type="cellIs" dxfId="348" priority="675" stopIfTrue="1" operator="greaterThan">
      <formula>0</formula>
    </cfRule>
    <cfRule type="cellIs" dxfId="347" priority="676" stopIfTrue="1" operator="equal">
      <formula>0</formula>
    </cfRule>
  </conditionalFormatting>
  <conditionalFormatting sqref="E99 G99">
    <cfRule type="cellIs" dxfId="346" priority="641" stopIfTrue="1" operator="greaterThan">
      <formula>0</formula>
    </cfRule>
    <cfRule type="cellIs" dxfId="345" priority="642" stopIfTrue="1" operator="equal">
      <formula>0</formula>
    </cfRule>
  </conditionalFormatting>
  <conditionalFormatting sqref="E101 G101">
    <cfRule type="cellIs" dxfId="344" priority="544" stopIfTrue="1" operator="greaterThan">
      <formula>0</formula>
    </cfRule>
    <cfRule type="cellIs" dxfId="343" priority="545" stopIfTrue="1" operator="equal">
      <formula>0</formula>
    </cfRule>
  </conditionalFormatting>
  <conditionalFormatting sqref="E105 G105">
    <cfRule type="cellIs" dxfId="342" priority="582" stopIfTrue="1" operator="equal">
      <formula>0</formula>
    </cfRule>
    <cfRule type="cellIs" dxfId="341" priority="581" stopIfTrue="1" operator="greaterThan">
      <formula>0</formula>
    </cfRule>
  </conditionalFormatting>
  <conditionalFormatting sqref="E109 G109">
    <cfRule type="cellIs" dxfId="340" priority="686" stopIfTrue="1" operator="greaterThan">
      <formula>0</formula>
    </cfRule>
    <cfRule type="cellIs" dxfId="339" priority="687" stopIfTrue="1" operator="equal">
      <formula>0</formula>
    </cfRule>
  </conditionalFormatting>
  <conditionalFormatting sqref="E111 G111">
    <cfRule type="cellIs" dxfId="338" priority="575" stopIfTrue="1" operator="greaterThan">
      <formula>0</formula>
    </cfRule>
    <cfRule type="cellIs" dxfId="337" priority="576" stopIfTrue="1" operator="equal">
      <formula>0</formula>
    </cfRule>
  </conditionalFormatting>
  <conditionalFormatting sqref="E113 G113">
    <cfRule type="cellIs" dxfId="336" priority="505" stopIfTrue="1" operator="equal">
      <formula>0</formula>
    </cfRule>
    <cfRule type="cellIs" dxfId="335" priority="504" stopIfTrue="1" operator="greaterThan">
      <formula>0</formula>
    </cfRule>
  </conditionalFormatting>
  <conditionalFormatting sqref="E115 G115">
    <cfRule type="cellIs" dxfId="334" priority="668" stopIfTrue="1" operator="greaterThan">
      <formula>0</formula>
    </cfRule>
    <cfRule type="cellIs" dxfId="333" priority="669" stopIfTrue="1" operator="equal">
      <formula>0</formula>
    </cfRule>
  </conditionalFormatting>
  <conditionalFormatting sqref="E117 G117">
    <cfRule type="cellIs" dxfId="332" priority="665" stopIfTrue="1" operator="greaterThan">
      <formula>0</formula>
    </cfRule>
    <cfRule type="cellIs" dxfId="331" priority="666" stopIfTrue="1" operator="equal">
      <formula>0</formula>
    </cfRule>
  </conditionalFormatting>
  <conditionalFormatting sqref="E124 G124">
    <cfRule type="cellIs" dxfId="330" priority="656" stopIfTrue="1" operator="greaterThan">
      <formula>0</formula>
    </cfRule>
    <cfRule type="cellIs" dxfId="329" priority="657" stopIfTrue="1" operator="equal">
      <formula>0</formula>
    </cfRule>
  </conditionalFormatting>
  <conditionalFormatting sqref="E126 G126">
    <cfRule type="cellIs" dxfId="328" priority="501" stopIfTrue="1" operator="greaterThan">
      <formula>0</formula>
    </cfRule>
    <cfRule type="cellIs" dxfId="327" priority="502" stopIfTrue="1" operator="equal">
      <formula>0</formula>
    </cfRule>
  </conditionalFormatting>
  <conditionalFormatting sqref="E128 G128">
    <cfRule type="cellIs" dxfId="326" priority="573" stopIfTrue="1" operator="equal">
      <formula>0</formula>
    </cfRule>
    <cfRule type="cellIs" dxfId="325" priority="572" stopIfTrue="1" operator="greaterThan">
      <formula>0</formula>
    </cfRule>
  </conditionalFormatting>
  <conditionalFormatting sqref="E132 G132">
    <cfRule type="cellIs" dxfId="324" priority="648" stopIfTrue="1" operator="equal">
      <formula>0</formula>
    </cfRule>
    <cfRule type="cellIs" dxfId="323" priority="647" stopIfTrue="1" operator="greaterThan">
      <formula>0</formula>
    </cfRule>
  </conditionalFormatting>
  <conditionalFormatting sqref="E136 G136">
    <cfRule type="cellIs" dxfId="322" priority="684" stopIfTrue="1" operator="equal">
      <formula>0</formula>
    </cfRule>
    <cfRule type="cellIs" dxfId="321" priority="683" stopIfTrue="1" operator="greaterThan">
      <formula>0</formula>
    </cfRule>
  </conditionalFormatting>
  <conditionalFormatting sqref="E138 G138">
    <cfRule type="cellIs" dxfId="320" priority="653" stopIfTrue="1" operator="greaterThan">
      <formula>0</formula>
    </cfRule>
    <cfRule type="cellIs" dxfId="319" priority="654" stopIfTrue="1" operator="equal">
      <formula>0</formula>
    </cfRule>
  </conditionalFormatting>
  <conditionalFormatting sqref="E140 G140">
    <cfRule type="cellIs" dxfId="318" priority="650" stopIfTrue="1" operator="greaterThan">
      <formula>0</formula>
    </cfRule>
    <cfRule type="cellIs" dxfId="317" priority="651" stopIfTrue="1" operator="equal">
      <formula>0</formula>
    </cfRule>
  </conditionalFormatting>
  <conditionalFormatting sqref="E147 G147">
    <cfRule type="cellIs" dxfId="316" priority="521" stopIfTrue="1" operator="equal">
      <formula>0</formula>
    </cfRule>
    <cfRule type="cellIs" dxfId="315" priority="520" stopIfTrue="1" operator="greaterThan">
      <formula>0</formula>
    </cfRule>
  </conditionalFormatting>
  <conditionalFormatting sqref="E156">
    <cfRule type="cellIs" dxfId="314" priority="628" stopIfTrue="1" operator="equal">
      <formula>0</formula>
    </cfRule>
    <cfRule type="cellIs" dxfId="313" priority="627" stopIfTrue="1" operator="greaterThan">
      <formula>0</formula>
    </cfRule>
  </conditionalFormatting>
  <conditionalFormatting sqref="E158">
    <cfRule type="cellIs" dxfId="312" priority="623" stopIfTrue="1" operator="greaterThan">
      <formula>0</formula>
    </cfRule>
    <cfRule type="cellIs" dxfId="311" priority="624" stopIfTrue="1" operator="equal">
      <formula>0</formula>
    </cfRule>
  </conditionalFormatting>
  <conditionalFormatting sqref="E160">
    <cfRule type="cellIs" dxfId="310" priority="619" stopIfTrue="1" operator="greaterThan">
      <formula>0</formula>
    </cfRule>
    <cfRule type="cellIs" dxfId="309" priority="620" stopIfTrue="1" operator="equal">
      <formula>0</formula>
    </cfRule>
  </conditionalFormatting>
  <conditionalFormatting sqref="E162 G162">
    <cfRule type="cellIs" dxfId="308" priority="634" stopIfTrue="1" operator="greaterThan">
      <formula>0</formula>
    </cfRule>
    <cfRule type="cellIs" dxfId="307" priority="635" stopIfTrue="1" operator="equal">
      <formula>0</formula>
    </cfRule>
  </conditionalFormatting>
  <conditionalFormatting sqref="E164 G164">
    <cfRule type="cellIs" dxfId="306" priority="637" stopIfTrue="1" operator="greaterThan">
      <formula>0</formula>
    </cfRule>
    <cfRule type="cellIs" dxfId="305" priority="638" stopIfTrue="1" operator="equal">
      <formula>0</formula>
    </cfRule>
  </conditionalFormatting>
  <conditionalFormatting sqref="E166 G166">
    <cfRule type="cellIs" dxfId="304" priority="631" stopIfTrue="1" operator="greaterThan">
      <formula>0</formula>
    </cfRule>
    <cfRule type="cellIs" dxfId="303" priority="632" stopIfTrue="1" operator="equal">
      <formula>0</formula>
    </cfRule>
  </conditionalFormatting>
  <conditionalFormatting sqref="E168 G168">
    <cfRule type="cellIs" dxfId="302" priority="612" stopIfTrue="1" operator="greaterThan">
      <formula>0</formula>
    </cfRule>
    <cfRule type="cellIs" dxfId="301" priority="613" stopIfTrue="1" operator="equal">
      <formula>0</formula>
    </cfRule>
  </conditionalFormatting>
  <conditionalFormatting sqref="F168">
    <cfRule type="cellIs" dxfId="300" priority="615" stopIfTrue="1" operator="greaterThan">
      <formula>0</formula>
    </cfRule>
  </conditionalFormatting>
  <conditionalFormatting sqref="G1 E2:G3 G22:G23 G32 G76 G100 G102 G104 G106:G108 G110 G112 G114 G116 G118:G119 G121 G123 G125 G127 G129:G131 G133 G135 G137 G139 G141 G143:G144 G146 G148 G165 G169:G65536">
    <cfRule type="cellIs" dxfId="299" priority="700" stopIfTrue="1" operator="equal">
      <formula>0</formula>
    </cfRule>
  </conditionalFormatting>
  <conditionalFormatting sqref="G4:G12 G14">
    <cfRule type="cellIs" dxfId="298" priority="611" stopIfTrue="1" operator="equal">
      <formula>0</formula>
    </cfRule>
  </conditionalFormatting>
  <conditionalFormatting sqref="G16:G18">
    <cfRule type="cellIs" dxfId="297" priority="608" stopIfTrue="1" operator="equal">
      <formula>0</formula>
    </cfRule>
  </conditionalFormatting>
  <conditionalFormatting sqref="G20">
    <cfRule type="cellIs" dxfId="296" priority="605" stopIfTrue="1" operator="equal">
      <formula>0</formula>
    </cfRule>
  </conditionalFormatting>
  <conditionalFormatting sqref="G25 G27 G29:G30">
    <cfRule type="cellIs" dxfId="295" priority="679" stopIfTrue="1" operator="equal">
      <formula>0</formula>
    </cfRule>
  </conditionalFormatting>
  <conditionalFormatting sqref="G34:G38">
    <cfRule type="cellIs" dxfId="294" priority="516" stopIfTrue="1" operator="equal">
      <formula>0</formula>
    </cfRule>
  </conditionalFormatting>
  <conditionalFormatting sqref="G40 G42">
    <cfRule type="cellIs" dxfId="293" priority="602" stopIfTrue="1" operator="equal">
      <formula>0</formula>
    </cfRule>
  </conditionalFormatting>
  <conditionalFormatting sqref="G44">
    <cfRule type="cellIs" dxfId="292" priority="565" stopIfTrue="1" operator="equal">
      <formula>0</formula>
    </cfRule>
  </conditionalFormatting>
  <conditionalFormatting sqref="G46 G48 G50 G52 G54 G56 G58 G60">
    <cfRule type="cellIs" dxfId="291" priority="598" stopIfTrue="1" operator="equal">
      <formula>0</formula>
    </cfRule>
  </conditionalFormatting>
  <conditionalFormatting sqref="G62">
    <cfRule type="cellIs" dxfId="290" priority="564" stopIfTrue="1" operator="equal">
      <formula>0</formula>
    </cfRule>
  </conditionalFormatting>
  <conditionalFormatting sqref="G64 G66 G68 G70 G72 G80 G82 G84">
    <cfRule type="cellIs" dxfId="289" priority="696" stopIfTrue="1" operator="equal">
      <formula>0</formula>
    </cfRule>
  </conditionalFormatting>
  <conditionalFormatting sqref="G74">
    <cfRule type="cellIs" dxfId="288" priority="674" stopIfTrue="1" operator="equal">
      <formula>0</formula>
    </cfRule>
  </conditionalFormatting>
  <conditionalFormatting sqref="G78">
    <cfRule type="cellIs" dxfId="287" priority="678" stopIfTrue="1" operator="equal">
      <formula>0</formula>
    </cfRule>
  </conditionalFormatting>
  <conditionalFormatting sqref="G86 G88 G90 G92 G94 G96">
    <cfRule type="cellIs" dxfId="286" priority="677" stopIfTrue="1" operator="equal">
      <formula>0</formula>
    </cfRule>
  </conditionalFormatting>
  <conditionalFormatting sqref="G98">
    <cfRule type="cellIs" dxfId="285" priority="563" stopIfTrue="1" operator="equal">
      <formula>0</formula>
    </cfRule>
  </conditionalFormatting>
  <conditionalFormatting sqref="G150:G155">
    <cfRule type="cellIs" dxfId="284" priority="629" stopIfTrue="1" operator="equal">
      <formula>0</formula>
    </cfRule>
  </conditionalFormatting>
  <conditionalFormatting sqref="G156">
    <cfRule type="cellIs" dxfId="283" priority="626" stopIfTrue="1" operator="equal">
      <formula>0</formula>
    </cfRule>
    <cfRule type="cellIs" dxfId="282" priority="625" stopIfTrue="1" operator="greaterThan">
      <formula>0</formula>
    </cfRule>
  </conditionalFormatting>
  <conditionalFormatting sqref="G157 G159">
    <cfRule type="cellIs" dxfId="281" priority="630" stopIfTrue="1" operator="equal">
      <formula>0</formula>
    </cfRule>
  </conditionalFormatting>
  <conditionalFormatting sqref="G158">
    <cfRule type="cellIs" dxfId="280" priority="621" stopIfTrue="1" operator="greaterThan">
      <formula>0</formula>
    </cfRule>
    <cfRule type="cellIs" dxfId="279" priority="622" stopIfTrue="1" operator="equal">
      <formula>0</formula>
    </cfRule>
  </conditionalFormatting>
  <conditionalFormatting sqref="G160">
    <cfRule type="cellIs" dxfId="278" priority="618" stopIfTrue="1" operator="equal">
      <formula>0</formula>
    </cfRule>
    <cfRule type="cellIs" dxfId="277" priority="617" stopIfTrue="1" operator="greaterThan">
      <formula>0</formula>
    </cfRule>
  </conditionalFormatting>
  <conditionalFormatting sqref="G161">
    <cfRule type="cellIs" dxfId="276" priority="562" stopIfTrue="1" operator="equal">
      <formula>0</formula>
    </cfRule>
  </conditionalFormatting>
  <conditionalFormatting sqref="G163">
    <cfRule type="cellIs" dxfId="275" priority="639" stopIfTrue="1" operator="equal">
      <formula>0</formula>
    </cfRule>
  </conditionalFormatting>
  <conditionalFormatting sqref="G167">
    <cfRule type="cellIs" dxfId="274" priority="616" stopIfTrue="1" operator="equal">
      <formula>0</formula>
    </cfRule>
  </conditionalFormatting>
  <pageMargins left="0.98425196850393704" right="0.39370078740157483" top="0.78740157480314965" bottom="0.78740157480314965" header="0.31496062992125984" footer="0.39370078740157483"/>
  <pageSetup paperSize="9" scale="51" firstPageNumber="10" fitToHeight="0" orientation="portrait" useFirstPageNumber="1" r:id="rId1"/>
  <headerFooter alignWithMargins="0">
    <oddHeader>&amp;L&amp;"Arial,Navadno"&amp;8Vodovod Mali Podlog - Gržeča vas - Veliki Podlog</oddHeader>
    <oddFooter>&amp;C&amp;"Arial,Navadno"&amp;10&amp;P</oddFooter>
  </headerFooter>
  <rowBreaks count="1" manualBreakCount="1">
    <brk id="106" max="1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84"/>
  <sheetViews>
    <sheetView view="pageBreakPreview" topLeftCell="A70" zoomScaleNormal="100" zoomScaleSheetLayoutView="100" workbookViewId="0">
      <selection activeCell="E16" sqref="E16"/>
    </sheetView>
  </sheetViews>
  <sheetFormatPr defaultColWidth="8.6640625" defaultRowHeight="15.75"/>
  <cols>
    <col min="1" max="1" width="6.77734375" style="1" customWidth="1"/>
    <col min="2" max="2" width="28.6640625" style="1192" customWidth="1"/>
    <col min="3" max="3" width="6.77734375" style="1193" customWidth="1"/>
    <col min="4" max="4" width="8.44140625" style="9" customWidth="1"/>
    <col min="5" max="5" width="11.6640625" style="3" customWidth="1"/>
    <col min="6" max="6" width="1.6640625" style="9" customWidth="1"/>
    <col min="7" max="7" width="11.6640625" style="2" customWidth="1"/>
    <col min="8" max="247" width="8.6640625" style="4"/>
    <col min="248" max="248" width="4.88671875" style="4" customWidth="1"/>
    <col min="249" max="249" width="32" style="4" customWidth="1"/>
    <col min="250" max="250" width="5.77734375" style="4" customWidth="1"/>
    <col min="251" max="251" width="5.88671875" style="4" customWidth="1"/>
    <col min="252" max="252" width="3" style="4" customWidth="1"/>
    <col min="253" max="253" width="8.33203125" style="4" customWidth="1"/>
    <col min="254" max="254" width="3.109375" style="4" customWidth="1"/>
    <col min="255" max="255" width="11.5546875" style="4" customWidth="1"/>
    <col min="256" max="256" width="0" style="4" hidden="1" customWidth="1"/>
    <col min="257" max="257" width="4.88671875" style="4" customWidth="1"/>
    <col min="258" max="258" width="15.109375" style="4" customWidth="1"/>
    <col min="259" max="259" width="8.6640625" style="4"/>
    <col min="260" max="260" width="9.33203125" style="4" customWidth="1"/>
    <col min="261" max="261" width="8.6640625" style="4"/>
    <col min="262" max="262" width="11.21875" style="4" customWidth="1"/>
    <col min="263" max="503" width="8.6640625" style="4"/>
    <col min="504" max="504" width="4.88671875" style="4" customWidth="1"/>
    <col min="505" max="505" width="32" style="4" customWidth="1"/>
    <col min="506" max="506" width="5.77734375" style="4" customWidth="1"/>
    <col min="507" max="507" width="5.88671875" style="4" customWidth="1"/>
    <col min="508" max="508" width="3" style="4" customWidth="1"/>
    <col min="509" max="509" width="8.33203125" style="4" customWidth="1"/>
    <col min="510" max="510" width="3.109375" style="4" customWidth="1"/>
    <col min="511" max="511" width="11.5546875" style="4" customWidth="1"/>
    <col min="512" max="512" width="0" style="4" hidden="1" customWidth="1"/>
    <col min="513" max="513" width="4.88671875" style="4" customWidth="1"/>
    <col min="514" max="514" width="15.109375" style="4" customWidth="1"/>
    <col min="515" max="515" width="8.6640625" style="4"/>
    <col min="516" max="516" width="9.33203125" style="4" customWidth="1"/>
    <col min="517" max="517" width="8.6640625" style="4"/>
    <col min="518" max="518" width="11.21875" style="4" customWidth="1"/>
    <col min="519" max="759" width="8.6640625" style="4"/>
    <col min="760" max="760" width="4.88671875" style="4" customWidth="1"/>
    <col min="761" max="761" width="32" style="4" customWidth="1"/>
    <col min="762" max="762" width="5.77734375" style="4" customWidth="1"/>
    <col min="763" max="763" width="5.88671875" style="4" customWidth="1"/>
    <col min="764" max="764" width="3" style="4" customWidth="1"/>
    <col min="765" max="765" width="8.33203125" style="4" customWidth="1"/>
    <col min="766" max="766" width="3.109375" style="4" customWidth="1"/>
    <col min="767" max="767" width="11.5546875" style="4" customWidth="1"/>
    <col min="768" max="768" width="0" style="4" hidden="1" customWidth="1"/>
    <col min="769" max="769" width="4.88671875" style="4" customWidth="1"/>
    <col min="770" max="770" width="15.109375" style="4" customWidth="1"/>
    <col min="771" max="771" width="8.6640625" style="4"/>
    <col min="772" max="772" width="9.33203125" style="4" customWidth="1"/>
    <col min="773" max="773" width="8.6640625" style="4"/>
    <col min="774" max="774" width="11.21875" style="4" customWidth="1"/>
    <col min="775" max="1015" width="8.6640625" style="4"/>
    <col min="1016" max="1016" width="4.88671875" style="4" customWidth="1"/>
    <col min="1017" max="1017" width="32" style="4" customWidth="1"/>
    <col min="1018" max="1018" width="5.77734375" style="4" customWidth="1"/>
    <col min="1019" max="1019" width="5.88671875" style="4" customWidth="1"/>
    <col min="1020" max="1020" width="3" style="4" customWidth="1"/>
    <col min="1021" max="1021" width="8.33203125" style="4" customWidth="1"/>
    <col min="1022" max="1022" width="3.109375" style="4" customWidth="1"/>
    <col min="1023" max="1023" width="11.5546875" style="4" customWidth="1"/>
    <col min="1024" max="1024" width="0" style="4" hidden="1" customWidth="1"/>
    <col min="1025" max="1025" width="4.88671875" style="4" customWidth="1"/>
    <col min="1026" max="1026" width="15.109375" style="4" customWidth="1"/>
    <col min="1027" max="1027" width="8.6640625" style="4"/>
    <col min="1028" max="1028" width="9.33203125" style="4" customWidth="1"/>
    <col min="1029" max="1029" width="8.6640625" style="4"/>
    <col min="1030" max="1030" width="11.21875" style="4" customWidth="1"/>
    <col min="1031" max="1271" width="8.6640625" style="4"/>
    <col min="1272" max="1272" width="4.88671875" style="4" customWidth="1"/>
    <col min="1273" max="1273" width="32" style="4" customWidth="1"/>
    <col min="1274" max="1274" width="5.77734375" style="4" customWidth="1"/>
    <col min="1275" max="1275" width="5.88671875" style="4" customWidth="1"/>
    <col min="1276" max="1276" width="3" style="4" customWidth="1"/>
    <col min="1277" max="1277" width="8.33203125" style="4" customWidth="1"/>
    <col min="1278" max="1278" width="3.109375" style="4" customWidth="1"/>
    <col min="1279" max="1279" width="11.5546875" style="4" customWidth="1"/>
    <col min="1280" max="1280" width="0" style="4" hidden="1" customWidth="1"/>
    <col min="1281" max="1281" width="4.88671875" style="4" customWidth="1"/>
    <col min="1282" max="1282" width="15.109375" style="4" customWidth="1"/>
    <col min="1283" max="1283" width="8.6640625" style="4"/>
    <col min="1284" max="1284" width="9.33203125" style="4" customWidth="1"/>
    <col min="1285" max="1285" width="8.6640625" style="4"/>
    <col min="1286" max="1286" width="11.21875" style="4" customWidth="1"/>
    <col min="1287" max="1527" width="8.6640625" style="4"/>
    <col min="1528" max="1528" width="4.88671875" style="4" customWidth="1"/>
    <col min="1529" max="1529" width="32" style="4" customWidth="1"/>
    <col min="1530" max="1530" width="5.77734375" style="4" customWidth="1"/>
    <col min="1531" max="1531" width="5.88671875" style="4" customWidth="1"/>
    <col min="1532" max="1532" width="3" style="4" customWidth="1"/>
    <col min="1533" max="1533" width="8.33203125" style="4" customWidth="1"/>
    <col min="1534" max="1534" width="3.109375" style="4" customWidth="1"/>
    <col min="1535" max="1535" width="11.5546875" style="4" customWidth="1"/>
    <col min="1536" max="1536" width="0" style="4" hidden="1" customWidth="1"/>
    <col min="1537" max="1537" width="4.88671875" style="4" customWidth="1"/>
    <col min="1538" max="1538" width="15.109375" style="4" customWidth="1"/>
    <col min="1539" max="1539" width="8.6640625" style="4"/>
    <col min="1540" max="1540" width="9.33203125" style="4" customWidth="1"/>
    <col min="1541" max="1541" width="8.6640625" style="4"/>
    <col min="1542" max="1542" width="11.21875" style="4" customWidth="1"/>
    <col min="1543" max="1783" width="8.6640625" style="4"/>
    <col min="1784" max="1784" width="4.88671875" style="4" customWidth="1"/>
    <col min="1785" max="1785" width="32" style="4" customWidth="1"/>
    <col min="1786" max="1786" width="5.77734375" style="4" customWidth="1"/>
    <col min="1787" max="1787" width="5.88671875" style="4" customWidth="1"/>
    <col min="1788" max="1788" width="3" style="4" customWidth="1"/>
    <col min="1789" max="1789" width="8.33203125" style="4" customWidth="1"/>
    <col min="1790" max="1790" width="3.109375" style="4" customWidth="1"/>
    <col min="1791" max="1791" width="11.5546875" style="4" customWidth="1"/>
    <col min="1792" max="1792" width="0" style="4" hidden="1" customWidth="1"/>
    <col min="1793" max="1793" width="4.88671875" style="4" customWidth="1"/>
    <col min="1794" max="1794" width="15.109375" style="4" customWidth="1"/>
    <col min="1795" max="1795" width="8.6640625" style="4"/>
    <col min="1796" max="1796" width="9.33203125" style="4" customWidth="1"/>
    <col min="1797" max="1797" width="8.6640625" style="4"/>
    <col min="1798" max="1798" width="11.21875" style="4" customWidth="1"/>
    <col min="1799" max="2039" width="8.6640625" style="4"/>
    <col min="2040" max="2040" width="4.88671875" style="4" customWidth="1"/>
    <col min="2041" max="2041" width="32" style="4" customWidth="1"/>
    <col min="2042" max="2042" width="5.77734375" style="4" customWidth="1"/>
    <col min="2043" max="2043" width="5.88671875" style="4" customWidth="1"/>
    <col min="2044" max="2044" width="3" style="4" customWidth="1"/>
    <col min="2045" max="2045" width="8.33203125" style="4" customWidth="1"/>
    <col min="2046" max="2046" width="3.109375" style="4" customWidth="1"/>
    <col min="2047" max="2047" width="11.5546875" style="4" customWidth="1"/>
    <col min="2048" max="2048" width="0" style="4" hidden="1" customWidth="1"/>
    <col min="2049" max="2049" width="4.88671875" style="4" customWidth="1"/>
    <col min="2050" max="2050" width="15.109375" style="4" customWidth="1"/>
    <col min="2051" max="2051" width="8.6640625" style="4"/>
    <col min="2052" max="2052" width="9.33203125" style="4" customWidth="1"/>
    <col min="2053" max="2053" width="8.6640625" style="4"/>
    <col min="2054" max="2054" width="11.21875" style="4" customWidth="1"/>
    <col min="2055" max="2295" width="8.6640625" style="4"/>
    <col min="2296" max="2296" width="4.88671875" style="4" customWidth="1"/>
    <col min="2297" max="2297" width="32" style="4" customWidth="1"/>
    <col min="2298" max="2298" width="5.77734375" style="4" customWidth="1"/>
    <col min="2299" max="2299" width="5.88671875" style="4" customWidth="1"/>
    <col min="2300" max="2300" width="3" style="4" customWidth="1"/>
    <col min="2301" max="2301" width="8.33203125" style="4" customWidth="1"/>
    <col min="2302" max="2302" width="3.109375" style="4" customWidth="1"/>
    <col min="2303" max="2303" width="11.5546875" style="4" customWidth="1"/>
    <col min="2304" max="2304" width="0" style="4" hidden="1" customWidth="1"/>
    <col min="2305" max="2305" width="4.88671875" style="4" customWidth="1"/>
    <col min="2306" max="2306" width="15.109375" style="4" customWidth="1"/>
    <col min="2307" max="2307" width="8.6640625" style="4"/>
    <col min="2308" max="2308" width="9.33203125" style="4" customWidth="1"/>
    <col min="2309" max="2309" width="8.6640625" style="4"/>
    <col min="2310" max="2310" width="11.21875" style="4" customWidth="1"/>
    <col min="2311" max="2551" width="8.6640625" style="4"/>
    <col min="2552" max="2552" width="4.88671875" style="4" customWidth="1"/>
    <col min="2553" max="2553" width="32" style="4" customWidth="1"/>
    <col min="2554" max="2554" width="5.77734375" style="4" customWidth="1"/>
    <col min="2555" max="2555" width="5.88671875" style="4" customWidth="1"/>
    <col min="2556" max="2556" width="3" style="4" customWidth="1"/>
    <col min="2557" max="2557" width="8.33203125" style="4" customWidth="1"/>
    <col min="2558" max="2558" width="3.109375" style="4" customWidth="1"/>
    <col min="2559" max="2559" width="11.5546875" style="4" customWidth="1"/>
    <col min="2560" max="2560" width="0" style="4" hidden="1" customWidth="1"/>
    <col min="2561" max="2561" width="4.88671875" style="4" customWidth="1"/>
    <col min="2562" max="2562" width="15.109375" style="4" customWidth="1"/>
    <col min="2563" max="2563" width="8.6640625" style="4"/>
    <col min="2564" max="2564" width="9.33203125" style="4" customWidth="1"/>
    <col min="2565" max="2565" width="8.6640625" style="4"/>
    <col min="2566" max="2566" width="11.21875" style="4" customWidth="1"/>
    <col min="2567" max="2807" width="8.6640625" style="4"/>
    <col min="2808" max="2808" width="4.88671875" style="4" customWidth="1"/>
    <col min="2809" max="2809" width="32" style="4" customWidth="1"/>
    <col min="2810" max="2810" width="5.77734375" style="4" customWidth="1"/>
    <col min="2811" max="2811" width="5.88671875" style="4" customWidth="1"/>
    <col min="2812" max="2812" width="3" style="4" customWidth="1"/>
    <col min="2813" max="2813" width="8.33203125" style="4" customWidth="1"/>
    <col min="2814" max="2814" width="3.109375" style="4" customWidth="1"/>
    <col min="2815" max="2815" width="11.5546875" style="4" customWidth="1"/>
    <col min="2816" max="2816" width="0" style="4" hidden="1" customWidth="1"/>
    <col min="2817" max="2817" width="4.88671875" style="4" customWidth="1"/>
    <col min="2818" max="2818" width="15.109375" style="4" customWidth="1"/>
    <col min="2819" max="2819" width="8.6640625" style="4"/>
    <col min="2820" max="2820" width="9.33203125" style="4" customWidth="1"/>
    <col min="2821" max="2821" width="8.6640625" style="4"/>
    <col min="2822" max="2822" width="11.21875" style="4" customWidth="1"/>
    <col min="2823" max="3063" width="8.6640625" style="4"/>
    <col min="3064" max="3064" width="4.88671875" style="4" customWidth="1"/>
    <col min="3065" max="3065" width="32" style="4" customWidth="1"/>
    <col min="3066" max="3066" width="5.77734375" style="4" customWidth="1"/>
    <col min="3067" max="3067" width="5.88671875" style="4" customWidth="1"/>
    <col min="3068" max="3068" width="3" style="4" customWidth="1"/>
    <col min="3069" max="3069" width="8.33203125" style="4" customWidth="1"/>
    <col min="3070" max="3070" width="3.109375" style="4" customWidth="1"/>
    <col min="3071" max="3071" width="11.5546875" style="4" customWidth="1"/>
    <col min="3072" max="3072" width="0" style="4" hidden="1" customWidth="1"/>
    <col min="3073" max="3073" width="4.88671875" style="4" customWidth="1"/>
    <col min="3074" max="3074" width="15.109375" style="4" customWidth="1"/>
    <col min="3075" max="3075" width="8.6640625" style="4"/>
    <col min="3076" max="3076" width="9.33203125" style="4" customWidth="1"/>
    <col min="3077" max="3077" width="8.6640625" style="4"/>
    <col min="3078" max="3078" width="11.21875" style="4" customWidth="1"/>
    <col min="3079" max="3319" width="8.6640625" style="4"/>
    <col min="3320" max="3320" width="4.88671875" style="4" customWidth="1"/>
    <col min="3321" max="3321" width="32" style="4" customWidth="1"/>
    <col min="3322" max="3322" width="5.77734375" style="4" customWidth="1"/>
    <col min="3323" max="3323" width="5.88671875" style="4" customWidth="1"/>
    <col min="3324" max="3324" width="3" style="4" customWidth="1"/>
    <col min="3325" max="3325" width="8.33203125" style="4" customWidth="1"/>
    <col min="3326" max="3326" width="3.109375" style="4" customWidth="1"/>
    <col min="3327" max="3327" width="11.5546875" style="4" customWidth="1"/>
    <col min="3328" max="3328" width="0" style="4" hidden="1" customWidth="1"/>
    <col min="3329" max="3329" width="4.88671875" style="4" customWidth="1"/>
    <col min="3330" max="3330" width="15.109375" style="4" customWidth="1"/>
    <col min="3331" max="3331" width="8.6640625" style="4"/>
    <col min="3332" max="3332" width="9.33203125" style="4" customWidth="1"/>
    <col min="3333" max="3333" width="8.6640625" style="4"/>
    <col min="3334" max="3334" width="11.21875" style="4" customWidth="1"/>
    <col min="3335" max="3575" width="8.6640625" style="4"/>
    <col min="3576" max="3576" width="4.88671875" style="4" customWidth="1"/>
    <col min="3577" max="3577" width="32" style="4" customWidth="1"/>
    <col min="3578" max="3578" width="5.77734375" style="4" customWidth="1"/>
    <col min="3579" max="3579" width="5.88671875" style="4" customWidth="1"/>
    <col min="3580" max="3580" width="3" style="4" customWidth="1"/>
    <col min="3581" max="3581" width="8.33203125" style="4" customWidth="1"/>
    <col min="3582" max="3582" width="3.109375" style="4" customWidth="1"/>
    <col min="3583" max="3583" width="11.5546875" style="4" customWidth="1"/>
    <col min="3584" max="3584" width="0" style="4" hidden="1" customWidth="1"/>
    <col min="3585" max="3585" width="4.88671875" style="4" customWidth="1"/>
    <col min="3586" max="3586" width="15.109375" style="4" customWidth="1"/>
    <col min="3587" max="3587" width="8.6640625" style="4"/>
    <col min="3588" max="3588" width="9.33203125" style="4" customWidth="1"/>
    <col min="3589" max="3589" width="8.6640625" style="4"/>
    <col min="3590" max="3590" width="11.21875" style="4" customWidth="1"/>
    <col min="3591" max="3831" width="8.6640625" style="4"/>
    <col min="3832" max="3832" width="4.88671875" style="4" customWidth="1"/>
    <col min="3833" max="3833" width="32" style="4" customWidth="1"/>
    <col min="3834" max="3834" width="5.77734375" style="4" customWidth="1"/>
    <col min="3835" max="3835" width="5.88671875" style="4" customWidth="1"/>
    <col min="3836" max="3836" width="3" style="4" customWidth="1"/>
    <col min="3837" max="3837" width="8.33203125" style="4" customWidth="1"/>
    <col min="3838" max="3838" width="3.109375" style="4" customWidth="1"/>
    <col min="3839" max="3839" width="11.5546875" style="4" customWidth="1"/>
    <col min="3840" max="3840" width="0" style="4" hidden="1" customWidth="1"/>
    <col min="3841" max="3841" width="4.88671875" style="4" customWidth="1"/>
    <col min="3842" max="3842" width="15.109375" style="4" customWidth="1"/>
    <col min="3843" max="3843" width="8.6640625" style="4"/>
    <col min="3844" max="3844" width="9.33203125" style="4" customWidth="1"/>
    <col min="3845" max="3845" width="8.6640625" style="4"/>
    <col min="3846" max="3846" width="11.21875" style="4" customWidth="1"/>
    <col min="3847" max="4087" width="8.6640625" style="4"/>
    <col min="4088" max="4088" width="4.88671875" style="4" customWidth="1"/>
    <col min="4089" max="4089" width="32" style="4" customWidth="1"/>
    <col min="4090" max="4090" width="5.77734375" style="4" customWidth="1"/>
    <col min="4091" max="4091" width="5.88671875" style="4" customWidth="1"/>
    <col min="4092" max="4092" width="3" style="4" customWidth="1"/>
    <col min="4093" max="4093" width="8.33203125" style="4" customWidth="1"/>
    <col min="4094" max="4094" width="3.109375" style="4" customWidth="1"/>
    <col min="4095" max="4095" width="11.5546875" style="4" customWidth="1"/>
    <col min="4096" max="4096" width="0" style="4" hidden="1" customWidth="1"/>
    <col min="4097" max="4097" width="4.88671875" style="4" customWidth="1"/>
    <col min="4098" max="4098" width="15.109375" style="4" customWidth="1"/>
    <col min="4099" max="4099" width="8.6640625" style="4"/>
    <col min="4100" max="4100" width="9.33203125" style="4" customWidth="1"/>
    <col min="4101" max="4101" width="8.6640625" style="4"/>
    <col min="4102" max="4102" width="11.21875" style="4" customWidth="1"/>
    <col min="4103" max="4343" width="8.6640625" style="4"/>
    <col min="4344" max="4344" width="4.88671875" style="4" customWidth="1"/>
    <col min="4345" max="4345" width="32" style="4" customWidth="1"/>
    <col min="4346" max="4346" width="5.77734375" style="4" customWidth="1"/>
    <col min="4347" max="4347" width="5.88671875" style="4" customWidth="1"/>
    <col min="4348" max="4348" width="3" style="4" customWidth="1"/>
    <col min="4349" max="4349" width="8.33203125" style="4" customWidth="1"/>
    <col min="4350" max="4350" width="3.109375" style="4" customWidth="1"/>
    <col min="4351" max="4351" width="11.5546875" style="4" customWidth="1"/>
    <col min="4352" max="4352" width="0" style="4" hidden="1" customWidth="1"/>
    <col min="4353" max="4353" width="4.88671875" style="4" customWidth="1"/>
    <col min="4354" max="4354" width="15.109375" style="4" customWidth="1"/>
    <col min="4355" max="4355" width="8.6640625" style="4"/>
    <col min="4356" max="4356" width="9.33203125" style="4" customWidth="1"/>
    <col min="4357" max="4357" width="8.6640625" style="4"/>
    <col min="4358" max="4358" width="11.21875" style="4" customWidth="1"/>
    <col min="4359" max="4599" width="8.6640625" style="4"/>
    <col min="4600" max="4600" width="4.88671875" style="4" customWidth="1"/>
    <col min="4601" max="4601" width="32" style="4" customWidth="1"/>
    <col min="4602" max="4602" width="5.77734375" style="4" customWidth="1"/>
    <col min="4603" max="4603" width="5.88671875" style="4" customWidth="1"/>
    <col min="4604" max="4604" width="3" style="4" customWidth="1"/>
    <col min="4605" max="4605" width="8.33203125" style="4" customWidth="1"/>
    <col min="4606" max="4606" width="3.109375" style="4" customWidth="1"/>
    <col min="4607" max="4607" width="11.5546875" style="4" customWidth="1"/>
    <col min="4608" max="4608" width="0" style="4" hidden="1" customWidth="1"/>
    <col min="4609" max="4609" width="4.88671875" style="4" customWidth="1"/>
    <col min="4610" max="4610" width="15.109375" style="4" customWidth="1"/>
    <col min="4611" max="4611" width="8.6640625" style="4"/>
    <col min="4612" max="4612" width="9.33203125" style="4" customWidth="1"/>
    <col min="4613" max="4613" width="8.6640625" style="4"/>
    <col min="4614" max="4614" width="11.21875" style="4" customWidth="1"/>
    <col min="4615" max="4855" width="8.6640625" style="4"/>
    <col min="4856" max="4856" width="4.88671875" style="4" customWidth="1"/>
    <col min="4857" max="4857" width="32" style="4" customWidth="1"/>
    <col min="4858" max="4858" width="5.77734375" style="4" customWidth="1"/>
    <col min="4859" max="4859" width="5.88671875" style="4" customWidth="1"/>
    <col min="4860" max="4860" width="3" style="4" customWidth="1"/>
    <col min="4861" max="4861" width="8.33203125" style="4" customWidth="1"/>
    <col min="4862" max="4862" width="3.109375" style="4" customWidth="1"/>
    <col min="4863" max="4863" width="11.5546875" style="4" customWidth="1"/>
    <col min="4864" max="4864" width="0" style="4" hidden="1" customWidth="1"/>
    <col min="4865" max="4865" width="4.88671875" style="4" customWidth="1"/>
    <col min="4866" max="4866" width="15.109375" style="4" customWidth="1"/>
    <col min="4867" max="4867" width="8.6640625" style="4"/>
    <col min="4868" max="4868" width="9.33203125" style="4" customWidth="1"/>
    <col min="4869" max="4869" width="8.6640625" style="4"/>
    <col min="4870" max="4870" width="11.21875" style="4" customWidth="1"/>
    <col min="4871" max="5111" width="8.6640625" style="4"/>
    <col min="5112" max="5112" width="4.88671875" style="4" customWidth="1"/>
    <col min="5113" max="5113" width="32" style="4" customWidth="1"/>
    <col min="5114" max="5114" width="5.77734375" style="4" customWidth="1"/>
    <col min="5115" max="5115" width="5.88671875" style="4" customWidth="1"/>
    <col min="5116" max="5116" width="3" style="4" customWidth="1"/>
    <col min="5117" max="5117" width="8.33203125" style="4" customWidth="1"/>
    <col min="5118" max="5118" width="3.109375" style="4" customWidth="1"/>
    <col min="5119" max="5119" width="11.5546875" style="4" customWidth="1"/>
    <col min="5120" max="5120" width="0" style="4" hidden="1" customWidth="1"/>
    <col min="5121" max="5121" width="4.88671875" style="4" customWidth="1"/>
    <col min="5122" max="5122" width="15.109375" style="4" customWidth="1"/>
    <col min="5123" max="5123" width="8.6640625" style="4"/>
    <col min="5124" max="5124" width="9.33203125" style="4" customWidth="1"/>
    <col min="5125" max="5125" width="8.6640625" style="4"/>
    <col min="5126" max="5126" width="11.21875" style="4" customWidth="1"/>
    <col min="5127" max="5367" width="8.6640625" style="4"/>
    <col min="5368" max="5368" width="4.88671875" style="4" customWidth="1"/>
    <col min="5369" max="5369" width="32" style="4" customWidth="1"/>
    <col min="5370" max="5370" width="5.77734375" style="4" customWidth="1"/>
    <col min="5371" max="5371" width="5.88671875" style="4" customWidth="1"/>
    <col min="5372" max="5372" width="3" style="4" customWidth="1"/>
    <col min="5373" max="5373" width="8.33203125" style="4" customWidth="1"/>
    <col min="5374" max="5374" width="3.109375" style="4" customWidth="1"/>
    <col min="5375" max="5375" width="11.5546875" style="4" customWidth="1"/>
    <col min="5376" max="5376" width="0" style="4" hidden="1" customWidth="1"/>
    <col min="5377" max="5377" width="4.88671875" style="4" customWidth="1"/>
    <col min="5378" max="5378" width="15.109375" style="4" customWidth="1"/>
    <col min="5379" max="5379" width="8.6640625" style="4"/>
    <col min="5380" max="5380" width="9.33203125" style="4" customWidth="1"/>
    <col min="5381" max="5381" width="8.6640625" style="4"/>
    <col min="5382" max="5382" width="11.21875" style="4" customWidth="1"/>
    <col min="5383" max="5623" width="8.6640625" style="4"/>
    <col min="5624" max="5624" width="4.88671875" style="4" customWidth="1"/>
    <col min="5625" max="5625" width="32" style="4" customWidth="1"/>
    <col min="5626" max="5626" width="5.77734375" style="4" customWidth="1"/>
    <col min="5627" max="5627" width="5.88671875" style="4" customWidth="1"/>
    <col min="5628" max="5628" width="3" style="4" customWidth="1"/>
    <col min="5629" max="5629" width="8.33203125" style="4" customWidth="1"/>
    <col min="5630" max="5630" width="3.109375" style="4" customWidth="1"/>
    <col min="5631" max="5631" width="11.5546875" style="4" customWidth="1"/>
    <col min="5632" max="5632" width="0" style="4" hidden="1" customWidth="1"/>
    <col min="5633" max="5633" width="4.88671875" style="4" customWidth="1"/>
    <col min="5634" max="5634" width="15.109375" style="4" customWidth="1"/>
    <col min="5635" max="5635" width="8.6640625" style="4"/>
    <col min="5636" max="5636" width="9.33203125" style="4" customWidth="1"/>
    <col min="5637" max="5637" width="8.6640625" style="4"/>
    <col min="5638" max="5638" width="11.21875" style="4" customWidth="1"/>
    <col min="5639" max="5879" width="8.6640625" style="4"/>
    <col min="5880" max="5880" width="4.88671875" style="4" customWidth="1"/>
    <col min="5881" max="5881" width="32" style="4" customWidth="1"/>
    <col min="5882" max="5882" width="5.77734375" style="4" customWidth="1"/>
    <col min="5883" max="5883" width="5.88671875" style="4" customWidth="1"/>
    <col min="5884" max="5884" width="3" style="4" customWidth="1"/>
    <col min="5885" max="5885" width="8.33203125" style="4" customWidth="1"/>
    <col min="5886" max="5886" width="3.109375" style="4" customWidth="1"/>
    <col min="5887" max="5887" width="11.5546875" style="4" customWidth="1"/>
    <col min="5888" max="5888" width="0" style="4" hidden="1" customWidth="1"/>
    <col min="5889" max="5889" width="4.88671875" style="4" customWidth="1"/>
    <col min="5890" max="5890" width="15.109375" style="4" customWidth="1"/>
    <col min="5891" max="5891" width="8.6640625" style="4"/>
    <col min="5892" max="5892" width="9.33203125" style="4" customWidth="1"/>
    <col min="5893" max="5893" width="8.6640625" style="4"/>
    <col min="5894" max="5894" width="11.21875" style="4" customWidth="1"/>
    <col min="5895" max="6135" width="8.6640625" style="4"/>
    <col min="6136" max="6136" width="4.88671875" style="4" customWidth="1"/>
    <col min="6137" max="6137" width="32" style="4" customWidth="1"/>
    <col min="6138" max="6138" width="5.77734375" style="4" customWidth="1"/>
    <col min="6139" max="6139" width="5.88671875" style="4" customWidth="1"/>
    <col min="6140" max="6140" width="3" style="4" customWidth="1"/>
    <col min="6141" max="6141" width="8.33203125" style="4" customWidth="1"/>
    <col min="6142" max="6142" width="3.109375" style="4" customWidth="1"/>
    <col min="6143" max="6143" width="11.5546875" style="4" customWidth="1"/>
    <col min="6144" max="6144" width="0" style="4" hidden="1" customWidth="1"/>
    <col min="6145" max="6145" width="4.88671875" style="4" customWidth="1"/>
    <col min="6146" max="6146" width="15.109375" style="4" customWidth="1"/>
    <col min="6147" max="6147" width="8.6640625" style="4"/>
    <col min="6148" max="6148" width="9.33203125" style="4" customWidth="1"/>
    <col min="6149" max="6149" width="8.6640625" style="4"/>
    <col min="6150" max="6150" width="11.21875" style="4" customWidth="1"/>
    <col min="6151" max="6391" width="8.6640625" style="4"/>
    <col min="6392" max="6392" width="4.88671875" style="4" customWidth="1"/>
    <col min="6393" max="6393" width="32" style="4" customWidth="1"/>
    <col min="6394" max="6394" width="5.77734375" style="4" customWidth="1"/>
    <col min="6395" max="6395" width="5.88671875" style="4" customWidth="1"/>
    <col min="6396" max="6396" width="3" style="4" customWidth="1"/>
    <col min="6397" max="6397" width="8.33203125" style="4" customWidth="1"/>
    <col min="6398" max="6398" width="3.109375" style="4" customWidth="1"/>
    <col min="6399" max="6399" width="11.5546875" style="4" customWidth="1"/>
    <col min="6400" max="6400" width="0" style="4" hidden="1" customWidth="1"/>
    <col min="6401" max="6401" width="4.88671875" style="4" customWidth="1"/>
    <col min="6402" max="6402" width="15.109375" style="4" customWidth="1"/>
    <col min="6403" max="6403" width="8.6640625" style="4"/>
    <col min="6404" max="6404" width="9.33203125" style="4" customWidth="1"/>
    <col min="6405" max="6405" width="8.6640625" style="4"/>
    <col min="6406" max="6406" width="11.21875" style="4" customWidth="1"/>
    <col min="6407" max="6647" width="8.6640625" style="4"/>
    <col min="6648" max="6648" width="4.88671875" style="4" customWidth="1"/>
    <col min="6649" max="6649" width="32" style="4" customWidth="1"/>
    <col min="6650" max="6650" width="5.77734375" style="4" customWidth="1"/>
    <col min="6651" max="6651" width="5.88671875" style="4" customWidth="1"/>
    <col min="6652" max="6652" width="3" style="4" customWidth="1"/>
    <col min="6653" max="6653" width="8.33203125" style="4" customWidth="1"/>
    <col min="6654" max="6654" width="3.109375" style="4" customWidth="1"/>
    <col min="6655" max="6655" width="11.5546875" style="4" customWidth="1"/>
    <col min="6656" max="6656" width="0" style="4" hidden="1" customWidth="1"/>
    <col min="6657" max="6657" width="4.88671875" style="4" customWidth="1"/>
    <col min="6658" max="6658" width="15.109375" style="4" customWidth="1"/>
    <col min="6659" max="6659" width="8.6640625" style="4"/>
    <col min="6660" max="6660" width="9.33203125" style="4" customWidth="1"/>
    <col min="6661" max="6661" width="8.6640625" style="4"/>
    <col min="6662" max="6662" width="11.21875" style="4" customWidth="1"/>
    <col min="6663" max="6903" width="8.6640625" style="4"/>
    <col min="6904" max="6904" width="4.88671875" style="4" customWidth="1"/>
    <col min="6905" max="6905" width="32" style="4" customWidth="1"/>
    <col min="6906" max="6906" width="5.77734375" style="4" customWidth="1"/>
    <col min="6907" max="6907" width="5.88671875" style="4" customWidth="1"/>
    <col min="6908" max="6908" width="3" style="4" customWidth="1"/>
    <col min="6909" max="6909" width="8.33203125" style="4" customWidth="1"/>
    <col min="6910" max="6910" width="3.109375" style="4" customWidth="1"/>
    <col min="6911" max="6911" width="11.5546875" style="4" customWidth="1"/>
    <col min="6912" max="6912" width="0" style="4" hidden="1" customWidth="1"/>
    <col min="6913" max="6913" width="4.88671875" style="4" customWidth="1"/>
    <col min="6914" max="6914" width="15.109375" style="4" customWidth="1"/>
    <col min="6915" max="6915" width="8.6640625" style="4"/>
    <col min="6916" max="6916" width="9.33203125" style="4" customWidth="1"/>
    <col min="6917" max="6917" width="8.6640625" style="4"/>
    <col min="6918" max="6918" width="11.21875" style="4" customWidth="1"/>
    <col min="6919" max="7159" width="8.6640625" style="4"/>
    <col min="7160" max="7160" width="4.88671875" style="4" customWidth="1"/>
    <col min="7161" max="7161" width="32" style="4" customWidth="1"/>
    <col min="7162" max="7162" width="5.77734375" style="4" customWidth="1"/>
    <col min="7163" max="7163" width="5.88671875" style="4" customWidth="1"/>
    <col min="7164" max="7164" width="3" style="4" customWidth="1"/>
    <col min="7165" max="7165" width="8.33203125" style="4" customWidth="1"/>
    <col min="7166" max="7166" width="3.109375" style="4" customWidth="1"/>
    <col min="7167" max="7167" width="11.5546875" style="4" customWidth="1"/>
    <col min="7168" max="7168" width="0" style="4" hidden="1" customWidth="1"/>
    <col min="7169" max="7169" width="4.88671875" style="4" customWidth="1"/>
    <col min="7170" max="7170" width="15.109375" style="4" customWidth="1"/>
    <col min="7171" max="7171" width="8.6640625" style="4"/>
    <col min="7172" max="7172" width="9.33203125" style="4" customWidth="1"/>
    <col min="7173" max="7173" width="8.6640625" style="4"/>
    <col min="7174" max="7174" width="11.21875" style="4" customWidth="1"/>
    <col min="7175" max="7415" width="8.6640625" style="4"/>
    <col min="7416" max="7416" width="4.88671875" style="4" customWidth="1"/>
    <col min="7417" max="7417" width="32" style="4" customWidth="1"/>
    <col min="7418" max="7418" width="5.77734375" style="4" customWidth="1"/>
    <col min="7419" max="7419" width="5.88671875" style="4" customWidth="1"/>
    <col min="7420" max="7420" width="3" style="4" customWidth="1"/>
    <col min="7421" max="7421" width="8.33203125" style="4" customWidth="1"/>
    <col min="7422" max="7422" width="3.109375" style="4" customWidth="1"/>
    <col min="7423" max="7423" width="11.5546875" style="4" customWidth="1"/>
    <col min="7424" max="7424" width="0" style="4" hidden="1" customWidth="1"/>
    <col min="7425" max="7425" width="4.88671875" style="4" customWidth="1"/>
    <col min="7426" max="7426" width="15.109375" style="4" customWidth="1"/>
    <col min="7427" max="7427" width="8.6640625" style="4"/>
    <col min="7428" max="7428" width="9.33203125" style="4" customWidth="1"/>
    <col min="7429" max="7429" width="8.6640625" style="4"/>
    <col min="7430" max="7430" width="11.21875" style="4" customWidth="1"/>
    <col min="7431" max="7671" width="8.6640625" style="4"/>
    <col min="7672" max="7672" width="4.88671875" style="4" customWidth="1"/>
    <col min="7673" max="7673" width="32" style="4" customWidth="1"/>
    <col min="7674" max="7674" width="5.77734375" style="4" customWidth="1"/>
    <col min="7675" max="7675" width="5.88671875" style="4" customWidth="1"/>
    <col min="7676" max="7676" width="3" style="4" customWidth="1"/>
    <col min="7677" max="7677" width="8.33203125" style="4" customWidth="1"/>
    <col min="7678" max="7678" width="3.109375" style="4" customWidth="1"/>
    <col min="7679" max="7679" width="11.5546875" style="4" customWidth="1"/>
    <col min="7680" max="7680" width="0" style="4" hidden="1" customWidth="1"/>
    <col min="7681" max="7681" width="4.88671875" style="4" customWidth="1"/>
    <col min="7682" max="7682" width="15.109375" style="4" customWidth="1"/>
    <col min="7683" max="7683" width="8.6640625" style="4"/>
    <col min="7684" max="7684" width="9.33203125" style="4" customWidth="1"/>
    <col min="7685" max="7685" width="8.6640625" style="4"/>
    <col min="7686" max="7686" width="11.21875" style="4" customWidth="1"/>
    <col min="7687" max="7927" width="8.6640625" style="4"/>
    <col min="7928" max="7928" width="4.88671875" style="4" customWidth="1"/>
    <col min="7929" max="7929" width="32" style="4" customWidth="1"/>
    <col min="7930" max="7930" width="5.77734375" style="4" customWidth="1"/>
    <col min="7931" max="7931" width="5.88671875" style="4" customWidth="1"/>
    <col min="7932" max="7932" width="3" style="4" customWidth="1"/>
    <col min="7933" max="7933" width="8.33203125" style="4" customWidth="1"/>
    <col min="7934" max="7934" width="3.109375" style="4" customWidth="1"/>
    <col min="7935" max="7935" width="11.5546875" style="4" customWidth="1"/>
    <col min="7936" max="7936" width="0" style="4" hidden="1" customWidth="1"/>
    <col min="7937" max="7937" width="4.88671875" style="4" customWidth="1"/>
    <col min="7938" max="7938" width="15.109375" style="4" customWidth="1"/>
    <col min="7939" max="7939" width="8.6640625" style="4"/>
    <col min="7940" max="7940" width="9.33203125" style="4" customWidth="1"/>
    <col min="7941" max="7941" width="8.6640625" style="4"/>
    <col min="7942" max="7942" width="11.21875" style="4" customWidth="1"/>
    <col min="7943" max="8183" width="8.6640625" style="4"/>
    <col min="8184" max="8184" width="4.88671875" style="4" customWidth="1"/>
    <col min="8185" max="8185" width="32" style="4" customWidth="1"/>
    <col min="8186" max="8186" width="5.77734375" style="4" customWidth="1"/>
    <col min="8187" max="8187" width="5.88671875" style="4" customWidth="1"/>
    <col min="8188" max="8188" width="3" style="4" customWidth="1"/>
    <col min="8189" max="8189" width="8.33203125" style="4" customWidth="1"/>
    <col min="8190" max="8190" width="3.109375" style="4" customWidth="1"/>
    <col min="8191" max="8191" width="11.5546875" style="4" customWidth="1"/>
    <col min="8192" max="8192" width="0" style="4" hidden="1" customWidth="1"/>
    <col min="8193" max="8193" width="4.88671875" style="4" customWidth="1"/>
    <col min="8194" max="8194" width="15.109375" style="4" customWidth="1"/>
    <col min="8195" max="8195" width="8.6640625" style="4"/>
    <col min="8196" max="8196" width="9.33203125" style="4" customWidth="1"/>
    <col min="8197" max="8197" width="8.6640625" style="4"/>
    <col min="8198" max="8198" width="11.21875" style="4" customWidth="1"/>
    <col min="8199" max="8439" width="8.6640625" style="4"/>
    <col min="8440" max="8440" width="4.88671875" style="4" customWidth="1"/>
    <col min="8441" max="8441" width="32" style="4" customWidth="1"/>
    <col min="8442" max="8442" width="5.77734375" style="4" customWidth="1"/>
    <col min="8443" max="8443" width="5.88671875" style="4" customWidth="1"/>
    <col min="8444" max="8444" width="3" style="4" customWidth="1"/>
    <col min="8445" max="8445" width="8.33203125" style="4" customWidth="1"/>
    <col min="8446" max="8446" width="3.109375" style="4" customWidth="1"/>
    <col min="8447" max="8447" width="11.5546875" style="4" customWidth="1"/>
    <col min="8448" max="8448" width="0" style="4" hidden="1" customWidth="1"/>
    <col min="8449" max="8449" width="4.88671875" style="4" customWidth="1"/>
    <col min="8450" max="8450" width="15.109375" style="4" customWidth="1"/>
    <col min="8451" max="8451" width="8.6640625" style="4"/>
    <col min="8452" max="8452" width="9.33203125" style="4" customWidth="1"/>
    <col min="8453" max="8453" width="8.6640625" style="4"/>
    <col min="8454" max="8454" width="11.21875" style="4" customWidth="1"/>
    <col min="8455" max="8695" width="8.6640625" style="4"/>
    <col min="8696" max="8696" width="4.88671875" style="4" customWidth="1"/>
    <col min="8697" max="8697" width="32" style="4" customWidth="1"/>
    <col min="8698" max="8698" width="5.77734375" style="4" customWidth="1"/>
    <col min="8699" max="8699" width="5.88671875" style="4" customWidth="1"/>
    <col min="8700" max="8700" width="3" style="4" customWidth="1"/>
    <col min="8701" max="8701" width="8.33203125" style="4" customWidth="1"/>
    <col min="8702" max="8702" width="3.109375" style="4" customWidth="1"/>
    <col min="8703" max="8703" width="11.5546875" style="4" customWidth="1"/>
    <col min="8704" max="8704" width="0" style="4" hidden="1" customWidth="1"/>
    <col min="8705" max="8705" width="4.88671875" style="4" customWidth="1"/>
    <col min="8706" max="8706" width="15.109375" style="4" customWidth="1"/>
    <col min="8707" max="8707" width="8.6640625" style="4"/>
    <col min="8708" max="8708" width="9.33203125" style="4" customWidth="1"/>
    <col min="8709" max="8709" width="8.6640625" style="4"/>
    <col min="8710" max="8710" width="11.21875" style="4" customWidth="1"/>
    <col min="8711" max="8951" width="8.6640625" style="4"/>
    <col min="8952" max="8952" width="4.88671875" style="4" customWidth="1"/>
    <col min="8953" max="8953" width="32" style="4" customWidth="1"/>
    <col min="8954" max="8954" width="5.77734375" style="4" customWidth="1"/>
    <col min="8955" max="8955" width="5.88671875" style="4" customWidth="1"/>
    <col min="8956" max="8956" width="3" style="4" customWidth="1"/>
    <col min="8957" max="8957" width="8.33203125" style="4" customWidth="1"/>
    <col min="8958" max="8958" width="3.109375" style="4" customWidth="1"/>
    <col min="8959" max="8959" width="11.5546875" style="4" customWidth="1"/>
    <col min="8960" max="8960" width="0" style="4" hidden="1" customWidth="1"/>
    <col min="8961" max="8961" width="4.88671875" style="4" customWidth="1"/>
    <col min="8962" max="8962" width="15.109375" style="4" customWidth="1"/>
    <col min="8963" max="8963" width="8.6640625" style="4"/>
    <col min="8964" max="8964" width="9.33203125" style="4" customWidth="1"/>
    <col min="8965" max="8965" width="8.6640625" style="4"/>
    <col min="8966" max="8966" width="11.21875" style="4" customWidth="1"/>
    <col min="8967" max="9207" width="8.6640625" style="4"/>
    <col min="9208" max="9208" width="4.88671875" style="4" customWidth="1"/>
    <col min="9209" max="9209" width="32" style="4" customWidth="1"/>
    <col min="9210" max="9210" width="5.77734375" style="4" customWidth="1"/>
    <col min="9211" max="9211" width="5.88671875" style="4" customWidth="1"/>
    <col min="9212" max="9212" width="3" style="4" customWidth="1"/>
    <col min="9213" max="9213" width="8.33203125" style="4" customWidth="1"/>
    <col min="9214" max="9214" width="3.109375" style="4" customWidth="1"/>
    <col min="9215" max="9215" width="11.5546875" style="4" customWidth="1"/>
    <col min="9216" max="9216" width="0" style="4" hidden="1" customWidth="1"/>
    <col min="9217" max="9217" width="4.88671875" style="4" customWidth="1"/>
    <col min="9218" max="9218" width="15.109375" style="4" customWidth="1"/>
    <col min="9219" max="9219" width="8.6640625" style="4"/>
    <col min="9220" max="9220" width="9.33203125" style="4" customWidth="1"/>
    <col min="9221" max="9221" width="8.6640625" style="4"/>
    <col min="9222" max="9222" width="11.21875" style="4" customWidth="1"/>
    <col min="9223" max="9463" width="8.6640625" style="4"/>
    <col min="9464" max="9464" width="4.88671875" style="4" customWidth="1"/>
    <col min="9465" max="9465" width="32" style="4" customWidth="1"/>
    <col min="9466" max="9466" width="5.77734375" style="4" customWidth="1"/>
    <col min="9467" max="9467" width="5.88671875" style="4" customWidth="1"/>
    <col min="9468" max="9468" width="3" style="4" customWidth="1"/>
    <col min="9469" max="9469" width="8.33203125" style="4" customWidth="1"/>
    <col min="9470" max="9470" width="3.109375" style="4" customWidth="1"/>
    <col min="9471" max="9471" width="11.5546875" style="4" customWidth="1"/>
    <col min="9472" max="9472" width="0" style="4" hidden="1" customWidth="1"/>
    <col min="9473" max="9473" width="4.88671875" style="4" customWidth="1"/>
    <col min="9474" max="9474" width="15.109375" style="4" customWidth="1"/>
    <col min="9475" max="9475" width="8.6640625" style="4"/>
    <col min="9476" max="9476" width="9.33203125" style="4" customWidth="1"/>
    <col min="9477" max="9477" width="8.6640625" style="4"/>
    <col min="9478" max="9478" width="11.21875" style="4" customWidth="1"/>
    <col min="9479" max="9719" width="8.6640625" style="4"/>
    <col min="9720" max="9720" width="4.88671875" style="4" customWidth="1"/>
    <col min="9721" max="9721" width="32" style="4" customWidth="1"/>
    <col min="9722" max="9722" width="5.77734375" style="4" customWidth="1"/>
    <col min="9723" max="9723" width="5.88671875" style="4" customWidth="1"/>
    <col min="9724" max="9724" width="3" style="4" customWidth="1"/>
    <col min="9725" max="9725" width="8.33203125" style="4" customWidth="1"/>
    <col min="9726" max="9726" width="3.109375" style="4" customWidth="1"/>
    <col min="9727" max="9727" width="11.5546875" style="4" customWidth="1"/>
    <col min="9728" max="9728" width="0" style="4" hidden="1" customWidth="1"/>
    <col min="9729" max="9729" width="4.88671875" style="4" customWidth="1"/>
    <col min="9730" max="9730" width="15.109375" style="4" customWidth="1"/>
    <col min="9731" max="9731" width="8.6640625" style="4"/>
    <col min="9732" max="9732" width="9.33203125" style="4" customWidth="1"/>
    <col min="9733" max="9733" width="8.6640625" style="4"/>
    <col min="9734" max="9734" width="11.21875" style="4" customWidth="1"/>
    <col min="9735" max="9975" width="8.6640625" style="4"/>
    <col min="9976" max="9976" width="4.88671875" style="4" customWidth="1"/>
    <col min="9977" max="9977" width="32" style="4" customWidth="1"/>
    <col min="9978" max="9978" width="5.77734375" style="4" customWidth="1"/>
    <col min="9979" max="9979" width="5.88671875" style="4" customWidth="1"/>
    <col min="9980" max="9980" width="3" style="4" customWidth="1"/>
    <col min="9981" max="9981" width="8.33203125" style="4" customWidth="1"/>
    <col min="9982" max="9982" width="3.109375" style="4" customWidth="1"/>
    <col min="9983" max="9983" width="11.5546875" style="4" customWidth="1"/>
    <col min="9984" max="9984" width="0" style="4" hidden="1" customWidth="1"/>
    <col min="9985" max="9985" width="4.88671875" style="4" customWidth="1"/>
    <col min="9986" max="9986" width="15.109375" style="4" customWidth="1"/>
    <col min="9987" max="9987" width="8.6640625" style="4"/>
    <col min="9988" max="9988" width="9.33203125" style="4" customWidth="1"/>
    <col min="9989" max="9989" width="8.6640625" style="4"/>
    <col min="9990" max="9990" width="11.21875" style="4" customWidth="1"/>
    <col min="9991" max="10231" width="8.6640625" style="4"/>
    <col min="10232" max="10232" width="4.88671875" style="4" customWidth="1"/>
    <col min="10233" max="10233" width="32" style="4" customWidth="1"/>
    <col min="10234" max="10234" width="5.77734375" style="4" customWidth="1"/>
    <col min="10235" max="10235" width="5.88671875" style="4" customWidth="1"/>
    <col min="10236" max="10236" width="3" style="4" customWidth="1"/>
    <col min="10237" max="10237" width="8.33203125" style="4" customWidth="1"/>
    <col min="10238" max="10238" width="3.109375" style="4" customWidth="1"/>
    <col min="10239" max="10239" width="11.5546875" style="4" customWidth="1"/>
    <col min="10240" max="10240" width="0" style="4" hidden="1" customWidth="1"/>
    <col min="10241" max="10241" width="4.88671875" style="4" customWidth="1"/>
    <col min="10242" max="10242" width="15.109375" style="4" customWidth="1"/>
    <col min="10243" max="10243" width="8.6640625" style="4"/>
    <col min="10244" max="10244" width="9.33203125" style="4" customWidth="1"/>
    <col min="10245" max="10245" width="8.6640625" style="4"/>
    <col min="10246" max="10246" width="11.21875" style="4" customWidth="1"/>
    <col min="10247" max="10487" width="8.6640625" style="4"/>
    <col min="10488" max="10488" width="4.88671875" style="4" customWidth="1"/>
    <col min="10489" max="10489" width="32" style="4" customWidth="1"/>
    <col min="10490" max="10490" width="5.77734375" style="4" customWidth="1"/>
    <col min="10491" max="10491" width="5.88671875" style="4" customWidth="1"/>
    <col min="10492" max="10492" width="3" style="4" customWidth="1"/>
    <col min="10493" max="10493" width="8.33203125" style="4" customWidth="1"/>
    <col min="10494" max="10494" width="3.109375" style="4" customWidth="1"/>
    <col min="10495" max="10495" width="11.5546875" style="4" customWidth="1"/>
    <col min="10496" max="10496" width="0" style="4" hidden="1" customWidth="1"/>
    <col min="10497" max="10497" width="4.88671875" style="4" customWidth="1"/>
    <col min="10498" max="10498" width="15.109375" style="4" customWidth="1"/>
    <col min="10499" max="10499" width="8.6640625" style="4"/>
    <col min="10500" max="10500" width="9.33203125" style="4" customWidth="1"/>
    <col min="10501" max="10501" width="8.6640625" style="4"/>
    <col min="10502" max="10502" width="11.21875" style="4" customWidth="1"/>
    <col min="10503" max="10743" width="8.6640625" style="4"/>
    <col min="10744" max="10744" width="4.88671875" style="4" customWidth="1"/>
    <col min="10745" max="10745" width="32" style="4" customWidth="1"/>
    <col min="10746" max="10746" width="5.77734375" style="4" customWidth="1"/>
    <col min="10747" max="10747" width="5.88671875" style="4" customWidth="1"/>
    <col min="10748" max="10748" width="3" style="4" customWidth="1"/>
    <col min="10749" max="10749" width="8.33203125" style="4" customWidth="1"/>
    <col min="10750" max="10750" width="3.109375" style="4" customWidth="1"/>
    <col min="10751" max="10751" width="11.5546875" style="4" customWidth="1"/>
    <col min="10752" max="10752" width="0" style="4" hidden="1" customWidth="1"/>
    <col min="10753" max="10753" width="4.88671875" style="4" customWidth="1"/>
    <col min="10754" max="10754" width="15.109375" style="4" customWidth="1"/>
    <col min="10755" max="10755" width="8.6640625" style="4"/>
    <col min="10756" max="10756" width="9.33203125" style="4" customWidth="1"/>
    <col min="10757" max="10757" width="8.6640625" style="4"/>
    <col min="10758" max="10758" width="11.21875" style="4" customWidth="1"/>
    <col min="10759" max="10999" width="8.6640625" style="4"/>
    <col min="11000" max="11000" width="4.88671875" style="4" customWidth="1"/>
    <col min="11001" max="11001" width="32" style="4" customWidth="1"/>
    <col min="11002" max="11002" width="5.77734375" style="4" customWidth="1"/>
    <col min="11003" max="11003" width="5.88671875" style="4" customWidth="1"/>
    <col min="11004" max="11004" width="3" style="4" customWidth="1"/>
    <col min="11005" max="11005" width="8.33203125" style="4" customWidth="1"/>
    <col min="11006" max="11006" width="3.109375" style="4" customWidth="1"/>
    <col min="11007" max="11007" width="11.5546875" style="4" customWidth="1"/>
    <col min="11008" max="11008" width="0" style="4" hidden="1" customWidth="1"/>
    <col min="11009" max="11009" width="4.88671875" style="4" customWidth="1"/>
    <col min="11010" max="11010" width="15.109375" style="4" customWidth="1"/>
    <col min="11011" max="11011" width="8.6640625" style="4"/>
    <col min="11012" max="11012" width="9.33203125" style="4" customWidth="1"/>
    <col min="11013" max="11013" width="8.6640625" style="4"/>
    <col min="11014" max="11014" width="11.21875" style="4" customWidth="1"/>
    <col min="11015" max="11255" width="8.6640625" style="4"/>
    <col min="11256" max="11256" width="4.88671875" style="4" customWidth="1"/>
    <col min="11257" max="11257" width="32" style="4" customWidth="1"/>
    <col min="11258" max="11258" width="5.77734375" style="4" customWidth="1"/>
    <col min="11259" max="11259" width="5.88671875" style="4" customWidth="1"/>
    <col min="11260" max="11260" width="3" style="4" customWidth="1"/>
    <col min="11261" max="11261" width="8.33203125" style="4" customWidth="1"/>
    <col min="11262" max="11262" width="3.109375" style="4" customWidth="1"/>
    <col min="11263" max="11263" width="11.5546875" style="4" customWidth="1"/>
    <col min="11264" max="11264" width="0" style="4" hidden="1" customWidth="1"/>
    <col min="11265" max="11265" width="4.88671875" style="4" customWidth="1"/>
    <col min="11266" max="11266" width="15.109375" style="4" customWidth="1"/>
    <col min="11267" max="11267" width="8.6640625" style="4"/>
    <col min="11268" max="11268" width="9.33203125" style="4" customWidth="1"/>
    <col min="11269" max="11269" width="8.6640625" style="4"/>
    <col min="11270" max="11270" width="11.21875" style="4" customWidth="1"/>
    <col min="11271" max="11511" width="8.6640625" style="4"/>
    <col min="11512" max="11512" width="4.88671875" style="4" customWidth="1"/>
    <col min="11513" max="11513" width="32" style="4" customWidth="1"/>
    <col min="11514" max="11514" width="5.77734375" style="4" customWidth="1"/>
    <col min="11515" max="11515" width="5.88671875" style="4" customWidth="1"/>
    <col min="11516" max="11516" width="3" style="4" customWidth="1"/>
    <col min="11517" max="11517" width="8.33203125" style="4" customWidth="1"/>
    <col min="11518" max="11518" width="3.109375" style="4" customWidth="1"/>
    <col min="11519" max="11519" width="11.5546875" style="4" customWidth="1"/>
    <col min="11520" max="11520" width="0" style="4" hidden="1" customWidth="1"/>
    <col min="11521" max="11521" width="4.88671875" style="4" customWidth="1"/>
    <col min="11522" max="11522" width="15.109375" style="4" customWidth="1"/>
    <col min="11523" max="11523" width="8.6640625" style="4"/>
    <col min="11524" max="11524" width="9.33203125" style="4" customWidth="1"/>
    <col min="11525" max="11525" width="8.6640625" style="4"/>
    <col min="11526" max="11526" width="11.21875" style="4" customWidth="1"/>
    <col min="11527" max="11767" width="8.6640625" style="4"/>
    <col min="11768" max="11768" width="4.88671875" style="4" customWidth="1"/>
    <col min="11769" max="11769" width="32" style="4" customWidth="1"/>
    <col min="11770" max="11770" width="5.77734375" style="4" customWidth="1"/>
    <col min="11771" max="11771" width="5.88671875" style="4" customWidth="1"/>
    <col min="11772" max="11772" width="3" style="4" customWidth="1"/>
    <col min="11773" max="11773" width="8.33203125" style="4" customWidth="1"/>
    <col min="11774" max="11774" width="3.109375" style="4" customWidth="1"/>
    <col min="11775" max="11775" width="11.5546875" style="4" customWidth="1"/>
    <col min="11776" max="11776" width="0" style="4" hidden="1" customWidth="1"/>
    <col min="11777" max="11777" width="4.88671875" style="4" customWidth="1"/>
    <col min="11778" max="11778" width="15.109375" style="4" customWidth="1"/>
    <col min="11779" max="11779" width="8.6640625" style="4"/>
    <col min="11780" max="11780" width="9.33203125" style="4" customWidth="1"/>
    <col min="11781" max="11781" width="8.6640625" style="4"/>
    <col min="11782" max="11782" width="11.21875" style="4" customWidth="1"/>
    <col min="11783" max="12023" width="8.6640625" style="4"/>
    <col min="12024" max="12024" width="4.88671875" style="4" customWidth="1"/>
    <col min="12025" max="12025" width="32" style="4" customWidth="1"/>
    <col min="12026" max="12026" width="5.77734375" style="4" customWidth="1"/>
    <col min="12027" max="12027" width="5.88671875" style="4" customWidth="1"/>
    <col min="12028" max="12028" width="3" style="4" customWidth="1"/>
    <col min="12029" max="12029" width="8.33203125" style="4" customWidth="1"/>
    <col min="12030" max="12030" width="3.109375" style="4" customWidth="1"/>
    <col min="12031" max="12031" width="11.5546875" style="4" customWidth="1"/>
    <col min="12032" max="12032" width="0" style="4" hidden="1" customWidth="1"/>
    <col min="12033" max="12033" width="4.88671875" style="4" customWidth="1"/>
    <col min="12034" max="12034" width="15.109375" style="4" customWidth="1"/>
    <col min="12035" max="12035" width="8.6640625" style="4"/>
    <col min="12036" max="12036" width="9.33203125" style="4" customWidth="1"/>
    <col min="12037" max="12037" width="8.6640625" style="4"/>
    <col min="12038" max="12038" width="11.21875" style="4" customWidth="1"/>
    <col min="12039" max="12279" width="8.6640625" style="4"/>
    <col min="12280" max="12280" width="4.88671875" style="4" customWidth="1"/>
    <col min="12281" max="12281" width="32" style="4" customWidth="1"/>
    <col min="12282" max="12282" width="5.77734375" style="4" customWidth="1"/>
    <col min="12283" max="12283" width="5.88671875" style="4" customWidth="1"/>
    <col min="12284" max="12284" width="3" style="4" customWidth="1"/>
    <col min="12285" max="12285" width="8.33203125" style="4" customWidth="1"/>
    <col min="12286" max="12286" width="3.109375" style="4" customWidth="1"/>
    <col min="12287" max="12287" width="11.5546875" style="4" customWidth="1"/>
    <col min="12288" max="12288" width="0" style="4" hidden="1" customWidth="1"/>
    <col min="12289" max="12289" width="4.88671875" style="4" customWidth="1"/>
    <col min="12290" max="12290" width="15.109375" style="4" customWidth="1"/>
    <col min="12291" max="12291" width="8.6640625" style="4"/>
    <col min="12292" max="12292" width="9.33203125" style="4" customWidth="1"/>
    <col min="12293" max="12293" width="8.6640625" style="4"/>
    <col min="12294" max="12294" width="11.21875" style="4" customWidth="1"/>
    <col min="12295" max="12535" width="8.6640625" style="4"/>
    <col min="12536" max="12536" width="4.88671875" style="4" customWidth="1"/>
    <col min="12537" max="12537" width="32" style="4" customWidth="1"/>
    <col min="12538" max="12538" width="5.77734375" style="4" customWidth="1"/>
    <col min="12539" max="12539" width="5.88671875" style="4" customWidth="1"/>
    <col min="12540" max="12540" width="3" style="4" customWidth="1"/>
    <col min="12541" max="12541" width="8.33203125" style="4" customWidth="1"/>
    <col min="12542" max="12542" width="3.109375" style="4" customWidth="1"/>
    <col min="12543" max="12543" width="11.5546875" style="4" customWidth="1"/>
    <col min="12544" max="12544" width="0" style="4" hidden="1" customWidth="1"/>
    <col min="12545" max="12545" width="4.88671875" style="4" customWidth="1"/>
    <col min="12546" max="12546" width="15.109375" style="4" customWidth="1"/>
    <col min="12547" max="12547" width="8.6640625" style="4"/>
    <col min="12548" max="12548" width="9.33203125" style="4" customWidth="1"/>
    <col min="12549" max="12549" width="8.6640625" style="4"/>
    <col min="12550" max="12550" width="11.21875" style="4" customWidth="1"/>
    <col min="12551" max="12791" width="8.6640625" style="4"/>
    <col min="12792" max="12792" width="4.88671875" style="4" customWidth="1"/>
    <col min="12793" max="12793" width="32" style="4" customWidth="1"/>
    <col min="12794" max="12794" width="5.77734375" style="4" customWidth="1"/>
    <col min="12795" max="12795" width="5.88671875" style="4" customWidth="1"/>
    <col min="12796" max="12796" width="3" style="4" customWidth="1"/>
    <col min="12797" max="12797" width="8.33203125" style="4" customWidth="1"/>
    <col min="12798" max="12798" width="3.109375" style="4" customWidth="1"/>
    <col min="12799" max="12799" width="11.5546875" style="4" customWidth="1"/>
    <col min="12800" max="12800" width="0" style="4" hidden="1" customWidth="1"/>
    <col min="12801" max="12801" width="4.88671875" style="4" customWidth="1"/>
    <col min="12802" max="12802" width="15.109375" style="4" customWidth="1"/>
    <col min="12803" max="12803" width="8.6640625" style="4"/>
    <col min="12804" max="12804" width="9.33203125" style="4" customWidth="1"/>
    <col min="12805" max="12805" width="8.6640625" style="4"/>
    <col min="12806" max="12806" width="11.21875" style="4" customWidth="1"/>
    <col min="12807" max="13047" width="8.6640625" style="4"/>
    <col min="13048" max="13048" width="4.88671875" style="4" customWidth="1"/>
    <col min="13049" max="13049" width="32" style="4" customWidth="1"/>
    <col min="13050" max="13050" width="5.77734375" style="4" customWidth="1"/>
    <col min="13051" max="13051" width="5.88671875" style="4" customWidth="1"/>
    <col min="13052" max="13052" width="3" style="4" customWidth="1"/>
    <col min="13053" max="13053" width="8.33203125" style="4" customWidth="1"/>
    <col min="13054" max="13054" width="3.109375" style="4" customWidth="1"/>
    <col min="13055" max="13055" width="11.5546875" style="4" customWidth="1"/>
    <col min="13056" max="13056" width="0" style="4" hidden="1" customWidth="1"/>
    <col min="13057" max="13057" width="4.88671875" style="4" customWidth="1"/>
    <col min="13058" max="13058" width="15.109375" style="4" customWidth="1"/>
    <col min="13059" max="13059" width="8.6640625" style="4"/>
    <col min="13060" max="13060" width="9.33203125" style="4" customWidth="1"/>
    <col min="13061" max="13061" width="8.6640625" style="4"/>
    <col min="13062" max="13062" width="11.21875" style="4" customWidth="1"/>
    <col min="13063" max="13303" width="8.6640625" style="4"/>
    <col min="13304" max="13304" width="4.88671875" style="4" customWidth="1"/>
    <col min="13305" max="13305" width="32" style="4" customWidth="1"/>
    <col min="13306" max="13306" width="5.77734375" style="4" customWidth="1"/>
    <col min="13307" max="13307" width="5.88671875" style="4" customWidth="1"/>
    <col min="13308" max="13308" width="3" style="4" customWidth="1"/>
    <col min="13309" max="13309" width="8.33203125" style="4" customWidth="1"/>
    <col min="13310" max="13310" width="3.109375" style="4" customWidth="1"/>
    <col min="13311" max="13311" width="11.5546875" style="4" customWidth="1"/>
    <col min="13312" max="13312" width="0" style="4" hidden="1" customWidth="1"/>
    <col min="13313" max="13313" width="4.88671875" style="4" customWidth="1"/>
    <col min="13314" max="13314" width="15.109375" style="4" customWidth="1"/>
    <col min="13315" max="13315" width="8.6640625" style="4"/>
    <col min="13316" max="13316" width="9.33203125" style="4" customWidth="1"/>
    <col min="13317" max="13317" width="8.6640625" style="4"/>
    <col min="13318" max="13318" width="11.21875" style="4" customWidth="1"/>
    <col min="13319" max="13559" width="8.6640625" style="4"/>
    <col min="13560" max="13560" width="4.88671875" style="4" customWidth="1"/>
    <col min="13561" max="13561" width="32" style="4" customWidth="1"/>
    <col min="13562" max="13562" width="5.77734375" style="4" customWidth="1"/>
    <col min="13563" max="13563" width="5.88671875" style="4" customWidth="1"/>
    <col min="13564" max="13564" width="3" style="4" customWidth="1"/>
    <col min="13565" max="13565" width="8.33203125" style="4" customWidth="1"/>
    <col min="13566" max="13566" width="3.109375" style="4" customWidth="1"/>
    <col min="13567" max="13567" width="11.5546875" style="4" customWidth="1"/>
    <col min="13568" max="13568" width="0" style="4" hidden="1" customWidth="1"/>
    <col min="13569" max="13569" width="4.88671875" style="4" customWidth="1"/>
    <col min="13570" max="13570" width="15.109375" style="4" customWidth="1"/>
    <col min="13571" max="13571" width="8.6640625" style="4"/>
    <col min="13572" max="13572" width="9.33203125" style="4" customWidth="1"/>
    <col min="13573" max="13573" width="8.6640625" style="4"/>
    <col min="13574" max="13574" width="11.21875" style="4" customWidth="1"/>
    <col min="13575" max="13815" width="8.6640625" style="4"/>
    <col min="13816" max="13816" width="4.88671875" style="4" customWidth="1"/>
    <col min="13817" max="13817" width="32" style="4" customWidth="1"/>
    <col min="13818" max="13818" width="5.77734375" style="4" customWidth="1"/>
    <col min="13819" max="13819" width="5.88671875" style="4" customWidth="1"/>
    <col min="13820" max="13820" width="3" style="4" customWidth="1"/>
    <col min="13821" max="13821" width="8.33203125" style="4" customWidth="1"/>
    <col min="13822" max="13822" width="3.109375" style="4" customWidth="1"/>
    <col min="13823" max="13823" width="11.5546875" style="4" customWidth="1"/>
    <col min="13824" max="13824" width="0" style="4" hidden="1" customWidth="1"/>
    <col min="13825" max="13825" width="4.88671875" style="4" customWidth="1"/>
    <col min="13826" max="13826" width="15.109375" style="4" customWidth="1"/>
    <col min="13827" max="13827" width="8.6640625" style="4"/>
    <col min="13828" max="13828" width="9.33203125" style="4" customWidth="1"/>
    <col min="13829" max="13829" width="8.6640625" style="4"/>
    <col min="13830" max="13830" width="11.21875" style="4" customWidth="1"/>
    <col min="13831" max="14071" width="8.6640625" style="4"/>
    <col min="14072" max="14072" width="4.88671875" style="4" customWidth="1"/>
    <col min="14073" max="14073" width="32" style="4" customWidth="1"/>
    <col min="14074" max="14074" width="5.77734375" style="4" customWidth="1"/>
    <col min="14075" max="14075" width="5.88671875" style="4" customWidth="1"/>
    <col min="14076" max="14076" width="3" style="4" customWidth="1"/>
    <col min="14077" max="14077" width="8.33203125" style="4" customWidth="1"/>
    <col min="14078" max="14078" width="3.109375" style="4" customWidth="1"/>
    <col min="14079" max="14079" width="11.5546875" style="4" customWidth="1"/>
    <col min="14080" max="14080" width="0" style="4" hidden="1" customWidth="1"/>
    <col min="14081" max="14081" width="4.88671875" style="4" customWidth="1"/>
    <col min="14082" max="14082" width="15.109375" style="4" customWidth="1"/>
    <col min="14083" max="14083" width="8.6640625" style="4"/>
    <col min="14084" max="14084" width="9.33203125" style="4" customWidth="1"/>
    <col min="14085" max="14085" width="8.6640625" style="4"/>
    <col min="14086" max="14086" width="11.21875" style="4" customWidth="1"/>
    <col min="14087" max="14327" width="8.6640625" style="4"/>
    <col min="14328" max="14328" width="4.88671875" style="4" customWidth="1"/>
    <col min="14329" max="14329" width="32" style="4" customWidth="1"/>
    <col min="14330" max="14330" width="5.77734375" style="4" customWidth="1"/>
    <col min="14331" max="14331" width="5.88671875" style="4" customWidth="1"/>
    <col min="14332" max="14332" width="3" style="4" customWidth="1"/>
    <col min="14333" max="14333" width="8.33203125" style="4" customWidth="1"/>
    <col min="14334" max="14334" width="3.109375" style="4" customWidth="1"/>
    <col min="14335" max="14335" width="11.5546875" style="4" customWidth="1"/>
    <col min="14336" max="14336" width="0" style="4" hidden="1" customWidth="1"/>
    <col min="14337" max="14337" width="4.88671875" style="4" customWidth="1"/>
    <col min="14338" max="14338" width="15.109375" style="4" customWidth="1"/>
    <col min="14339" max="14339" width="8.6640625" style="4"/>
    <col min="14340" max="14340" width="9.33203125" style="4" customWidth="1"/>
    <col min="14341" max="14341" width="8.6640625" style="4"/>
    <col min="14342" max="14342" width="11.21875" style="4" customWidth="1"/>
    <col min="14343" max="14583" width="8.6640625" style="4"/>
    <col min="14584" max="14584" width="4.88671875" style="4" customWidth="1"/>
    <col min="14585" max="14585" width="32" style="4" customWidth="1"/>
    <col min="14586" max="14586" width="5.77734375" style="4" customWidth="1"/>
    <col min="14587" max="14587" width="5.88671875" style="4" customWidth="1"/>
    <col min="14588" max="14588" width="3" style="4" customWidth="1"/>
    <col min="14589" max="14589" width="8.33203125" style="4" customWidth="1"/>
    <col min="14590" max="14590" width="3.109375" style="4" customWidth="1"/>
    <col min="14591" max="14591" width="11.5546875" style="4" customWidth="1"/>
    <col min="14592" max="14592" width="0" style="4" hidden="1" customWidth="1"/>
    <col min="14593" max="14593" width="4.88671875" style="4" customWidth="1"/>
    <col min="14594" max="14594" width="15.109375" style="4" customWidth="1"/>
    <col min="14595" max="14595" width="8.6640625" style="4"/>
    <col min="14596" max="14596" width="9.33203125" style="4" customWidth="1"/>
    <col min="14597" max="14597" width="8.6640625" style="4"/>
    <col min="14598" max="14598" width="11.21875" style="4" customWidth="1"/>
    <col min="14599" max="14839" width="8.6640625" style="4"/>
    <col min="14840" max="14840" width="4.88671875" style="4" customWidth="1"/>
    <col min="14841" max="14841" width="32" style="4" customWidth="1"/>
    <col min="14842" max="14842" width="5.77734375" style="4" customWidth="1"/>
    <col min="14843" max="14843" width="5.88671875" style="4" customWidth="1"/>
    <col min="14844" max="14844" width="3" style="4" customWidth="1"/>
    <col min="14845" max="14845" width="8.33203125" style="4" customWidth="1"/>
    <col min="14846" max="14846" width="3.109375" style="4" customWidth="1"/>
    <col min="14847" max="14847" width="11.5546875" style="4" customWidth="1"/>
    <col min="14848" max="14848" width="0" style="4" hidden="1" customWidth="1"/>
    <col min="14849" max="14849" width="4.88671875" style="4" customWidth="1"/>
    <col min="14850" max="14850" width="15.109375" style="4" customWidth="1"/>
    <col min="14851" max="14851" width="8.6640625" style="4"/>
    <col min="14852" max="14852" width="9.33203125" style="4" customWidth="1"/>
    <col min="14853" max="14853" width="8.6640625" style="4"/>
    <col min="14854" max="14854" width="11.21875" style="4" customWidth="1"/>
    <col min="14855" max="15095" width="8.6640625" style="4"/>
    <col min="15096" max="15096" width="4.88671875" style="4" customWidth="1"/>
    <col min="15097" max="15097" width="32" style="4" customWidth="1"/>
    <col min="15098" max="15098" width="5.77734375" style="4" customWidth="1"/>
    <col min="15099" max="15099" width="5.88671875" style="4" customWidth="1"/>
    <col min="15100" max="15100" width="3" style="4" customWidth="1"/>
    <col min="15101" max="15101" width="8.33203125" style="4" customWidth="1"/>
    <col min="15102" max="15102" width="3.109375" style="4" customWidth="1"/>
    <col min="15103" max="15103" width="11.5546875" style="4" customWidth="1"/>
    <col min="15104" max="15104" width="0" style="4" hidden="1" customWidth="1"/>
    <col min="15105" max="15105" width="4.88671875" style="4" customWidth="1"/>
    <col min="15106" max="15106" width="15.109375" style="4" customWidth="1"/>
    <col min="15107" max="15107" width="8.6640625" style="4"/>
    <col min="15108" max="15108" width="9.33203125" style="4" customWidth="1"/>
    <col min="15109" max="15109" width="8.6640625" style="4"/>
    <col min="15110" max="15110" width="11.21875" style="4" customWidth="1"/>
    <col min="15111" max="15351" width="8.6640625" style="4"/>
    <col min="15352" max="15352" width="4.88671875" style="4" customWidth="1"/>
    <col min="15353" max="15353" width="32" style="4" customWidth="1"/>
    <col min="15354" max="15354" width="5.77734375" style="4" customWidth="1"/>
    <col min="15355" max="15355" width="5.88671875" style="4" customWidth="1"/>
    <col min="15356" max="15356" width="3" style="4" customWidth="1"/>
    <col min="15357" max="15357" width="8.33203125" style="4" customWidth="1"/>
    <col min="15358" max="15358" width="3.109375" style="4" customWidth="1"/>
    <col min="15359" max="15359" width="11.5546875" style="4" customWidth="1"/>
    <col min="15360" max="15360" width="0" style="4" hidden="1" customWidth="1"/>
    <col min="15361" max="15361" width="4.88671875" style="4" customWidth="1"/>
    <col min="15362" max="15362" width="15.109375" style="4" customWidth="1"/>
    <col min="15363" max="15363" width="8.6640625" style="4"/>
    <col min="15364" max="15364" width="9.33203125" style="4" customWidth="1"/>
    <col min="15365" max="15365" width="8.6640625" style="4"/>
    <col min="15366" max="15366" width="11.21875" style="4" customWidth="1"/>
    <col min="15367" max="15607" width="8.6640625" style="4"/>
    <col min="15608" max="15608" width="4.88671875" style="4" customWidth="1"/>
    <col min="15609" max="15609" width="32" style="4" customWidth="1"/>
    <col min="15610" max="15610" width="5.77734375" style="4" customWidth="1"/>
    <col min="15611" max="15611" width="5.88671875" style="4" customWidth="1"/>
    <col min="15612" max="15612" width="3" style="4" customWidth="1"/>
    <col min="15613" max="15613" width="8.33203125" style="4" customWidth="1"/>
    <col min="15614" max="15614" width="3.109375" style="4" customWidth="1"/>
    <col min="15615" max="15615" width="11.5546875" style="4" customWidth="1"/>
    <col min="15616" max="15616" width="0" style="4" hidden="1" customWidth="1"/>
    <col min="15617" max="15617" width="4.88671875" style="4" customWidth="1"/>
    <col min="15618" max="15618" width="15.109375" style="4" customWidth="1"/>
    <col min="15619" max="15619" width="8.6640625" style="4"/>
    <col min="15620" max="15620" width="9.33203125" style="4" customWidth="1"/>
    <col min="15621" max="15621" width="8.6640625" style="4"/>
    <col min="15622" max="15622" width="11.21875" style="4" customWidth="1"/>
    <col min="15623" max="15863" width="8.6640625" style="4"/>
    <col min="15864" max="15864" width="4.88671875" style="4" customWidth="1"/>
    <col min="15865" max="15865" width="32" style="4" customWidth="1"/>
    <col min="15866" max="15866" width="5.77734375" style="4" customWidth="1"/>
    <col min="15867" max="15867" width="5.88671875" style="4" customWidth="1"/>
    <col min="15868" max="15868" width="3" style="4" customWidth="1"/>
    <col min="15869" max="15869" width="8.33203125" style="4" customWidth="1"/>
    <col min="15870" max="15870" width="3.109375" style="4" customWidth="1"/>
    <col min="15871" max="15871" width="11.5546875" style="4" customWidth="1"/>
    <col min="15872" max="15872" width="0" style="4" hidden="1" customWidth="1"/>
    <col min="15873" max="15873" width="4.88671875" style="4" customWidth="1"/>
    <col min="15874" max="15874" width="15.109375" style="4" customWidth="1"/>
    <col min="15875" max="15875" width="8.6640625" style="4"/>
    <col min="15876" max="15876" width="9.33203125" style="4" customWidth="1"/>
    <col min="15877" max="15877" width="8.6640625" style="4"/>
    <col min="15878" max="15878" width="11.21875" style="4" customWidth="1"/>
    <col min="15879" max="16119" width="8.6640625" style="4"/>
    <col min="16120" max="16120" width="4.88671875" style="4" customWidth="1"/>
    <col min="16121" max="16121" width="32" style="4" customWidth="1"/>
    <col min="16122" max="16122" width="5.77734375" style="4" customWidth="1"/>
    <col min="16123" max="16123" width="5.88671875" style="4" customWidth="1"/>
    <col min="16124" max="16124" width="3" style="4" customWidth="1"/>
    <col min="16125" max="16125" width="8.33203125" style="4" customWidth="1"/>
    <col min="16126" max="16126" width="3.109375" style="4" customWidth="1"/>
    <col min="16127" max="16127" width="11.5546875" style="4" customWidth="1"/>
    <col min="16128" max="16128" width="0" style="4" hidden="1" customWidth="1"/>
    <col min="16129" max="16129" width="4.88671875" style="4" customWidth="1"/>
    <col min="16130" max="16130" width="15.109375" style="4" customWidth="1"/>
    <col min="16131" max="16131" width="8.6640625" style="4"/>
    <col min="16132" max="16132" width="9.33203125" style="4" customWidth="1"/>
    <col min="16133" max="16133" width="8.6640625" style="4"/>
    <col min="16134" max="16134" width="11.21875" style="4" customWidth="1"/>
    <col min="16135" max="16384" width="8.6640625" style="4"/>
  </cols>
  <sheetData>
    <row r="1" spans="1:10" s="1073" customFormat="1" ht="13.5" thickBot="1">
      <c r="A1" s="1136"/>
      <c r="B1" s="1137"/>
      <c r="C1" s="1138"/>
      <c r="D1" s="1139"/>
      <c r="E1" s="1140"/>
      <c r="F1" s="1139"/>
      <c r="G1" s="1141"/>
    </row>
    <row r="2" spans="1:10" s="1146" customFormat="1" ht="26.25" thickBot="1">
      <c r="A2" s="1142" t="s">
        <v>116</v>
      </c>
      <c r="B2" s="1142" t="s">
        <v>117</v>
      </c>
      <c r="C2" s="1143" t="s">
        <v>118</v>
      </c>
      <c r="D2" s="1144" t="s">
        <v>119</v>
      </c>
      <c r="E2" s="1145" t="s">
        <v>120</v>
      </c>
      <c r="F2" s="1145"/>
      <c r="G2" s="1145" t="s">
        <v>121</v>
      </c>
      <c r="H2" s="779"/>
      <c r="I2" s="779"/>
      <c r="J2" s="779"/>
    </row>
    <row r="3" spans="1:10" s="387" customFormat="1" ht="12.75">
      <c r="A3" s="377"/>
      <c r="C3" s="1147"/>
      <c r="D3" s="1081"/>
      <c r="E3" s="1082"/>
      <c r="G3" s="381"/>
    </row>
    <row r="4" spans="1:10" s="387" customFormat="1" ht="12.75">
      <c r="A4" s="377" t="s">
        <v>850</v>
      </c>
      <c r="B4" s="387" t="s">
        <v>931</v>
      </c>
      <c r="C4" s="1147"/>
      <c r="D4" s="1081"/>
      <c r="E4" s="1082"/>
      <c r="G4" s="381"/>
    </row>
    <row r="5" spans="1:10" s="387" customFormat="1" ht="12.75">
      <c r="A5" s="377"/>
      <c r="C5" s="1147"/>
      <c r="D5" s="1081"/>
      <c r="E5" s="1082"/>
      <c r="G5" s="381"/>
    </row>
    <row r="6" spans="1:10" s="387" customFormat="1" ht="90.75" customHeight="1">
      <c r="A6" s="377"/>
      <c r="B6" s="1148" t="s">
        <v>852</v>
      </c>
      <c r="C6" s="1149"/>
      <c r="D6" s="1150"/>
      <c r="E6" s="1151"/>
      <c r="F6" s="1152"/>
      <c r="G6" s="1153"/>
    </row>
    <row r="7" spans="1:10" s="1158" customFormat="1" ht="12.75">
      <c r="A7" s="377"/>
      <c r="B7" s="1154"/>
      <c r="C7" s="1155"/>
      <c r="D7" s="1156"/>
      <c r="E7" s="1157"/>
      <c r="G7" s="1159"/>
    </row>
    <row r="8" spans="1:10" s="472" customFormat="1" ht="38.25">
      <c r="A8" s="553" t="s">
        <v>764</v>
      </c>
      <c r="B8" s="1160" t="s">
        <v>858</v>
      </c>
      <c r="C8" s="1161"/>
      <c r="D8" s="1162"/>
      <c r="E8" s="162"/>
      <c r="G8" s="404"/>
    </row>
    <row r="9" spans="1:10" s="472" customFormat="1" ht="12.75">
      <c r="A9" s="400"/>
      <c r="B9" s="1160" t="s">
        <v>859</v>
      </c>
      <c r="C9" s="1163" t="s">
        <v>767</v>
      </c>
      <c r="D9" s="1087">
        <v>540</v>
      </c>
      <c r="E9" s="158"/>
      <c r="G9" s="2">
        <f>D9*E9</f>
        <v>0</v>
      </c>
    </row>
    <row r="10" spans="1:10" s="1091" customFormat="1" ht="12.75" customHeight="1">
      <c r="A10" s="1129"/>
      <c r="B10" s="1130"/>
      <c r="C10" s="1164"/>
      <c r="D10" s="1132"/>
      <c r="E10" s="1281"/>
      <c r="F10" s="1132"/>
      <c r="G10" s="1134"/>
    </row>
    <row r="11" spans="1:10" s="472" customFormat="1" ht="127.5">
      <c r="A11" s="553" t="s">
        <v>771</v>
      </c>
      <c r="B11" s="1160" t="s">
        <v>932</v>
      </c>
      <c r="C11" s="1161"/>
      <c r="D11" s="1162"/>
      <c r="E11" s="162"/>
      <c r="G11" s="404"/>
    </row>
    <row r="12" spans="1:10" s="472" customFormat="1" ht="12.75">
      <c r="A12" s="400"/>
      <c r="B12" s="1160" t="s">
        <v>933</v>
      </c>
      <c r="C12" s="1163" t="s">
        <v>767</v>
      </c>
      <c r="D12" s="1087">
        <v>294</v>
      </c>
      <c r="E12" s="158"/>
      <c r="G12" s="2">
        <f>D12*E12</f>
        <v>0</v>
      </c>
    </row>
    <row r="13" spans="1:10" s="472" customFormat="1" ht="12.75">
      <c r="A13" s="1165"/>
      <c r="B13" s="1166"/>
      <c r="C13" s="1167"/>
      <c r="D13" s="1168"/>
      <c r="E13" s="161"/>
      <c r="F13" s="545"/>
      <c r="G13" s="1112"/>
    </row>
    <row r="14" spans="1:10" s="472" customFormat="1" ht="12.75">
      <c r="A14" s="1165"/>
      <c r="B14" s="1160" t="s">
        <v>934</v>
      </c>
      <c r="C14" s="1163" t="s">
        <v>767</v>
      </c>
      <c r="D14" s="1087">
        <v>247</v>
      </c>
      <c r="E14" s="158"/>
      <c r="G14" s="2">
        <f>D14*E14</f>
        <v>0</v>
      </c>
    </row>
    <row r="15" spans="1:10" s="472" customFormat="1" ht="12.75">
      <c r="A15" s="1165"/>
      <c r="B15" s="1166"/>
      <c r="C15" s="1167"/>
      <c r="D15" s="1168"/>
      <c r="E15" s="161"/>
      <c r="F15" s="545"/>
      <c r="G15" s="1112"/>
    </row>
    <row r="16" spans="1:10" s="472" customFormat="1" ht="204">
      <c r="A16" s="553" t="s">
        <v>773</v>
      </c>
      <c r="B16" s="1160" t="s">
        <v>866</v>
      </c>
      <c r="C16" s="1161"/>
      <c r="D16" s="1162"/>
      <c r="E16" s="162"/>
      <c r="G16" s="404"/>
    </row>
    <row r="17" spans="1:7" s="472" customFormat="1" ht="12.75">
      <c r="A17" s="1165"/>
      <c r="B17" s="1166"/>
      <c r="C17" s="1167"/>
      <c r="D17" s="1168"/>
      <c r="E17" s="161"/>
      <c r="F17" s="545"/>
      <c r="G17" s="1112"/>
    </row>
    <row r="18" spans="1:7" s="472" customFormat="1" ht="12.75">
      <c r="A18" s="400"/>
      <c r="B18" s="1160" t="s">
        <v>935</v>
      </c>
      <c r="C18" s="1163" t="s">
        <v>338</v>
      </c>
      <c r="D18" s="1087">
        <v>1</v>
      </c>
      <c r="E18" s="158"/>
      <c r="G18" s="2">
        <f>D18*E18</f>
        <v>0</v>
      </c>
    </row>
    <row r="19" spans="1:7" s="472" customFormat="1" ht="12.75">
      <c r="A19" s="1165"/>
      <c r="B19" s="1166"/>
      <c r="C19" s="1167"/>
      <c r="D19" s="1168"/>
      <c r="E19" s="161"/>
      <c r="F19" s="545"/>
      <c r="G19" s="1112"/>
    </row>
    <row r="20" spans="1:7" s="472" customFormat="1" ht="12.75">
      <c r="A20" s="400"/>
      <c r="B20" s="1160" t="s">
        <v>936</v>
      </c>
      <c r="C20" s="1163" t="s">
        <v>338</v>
      </c>
      <c r="D20" s="1087">
        <v>1</v>
      </c>
      <c r="E20" s="158"/>
      <c r="G20" s="2">
        <f>D20*E20</f>
        <v>0</v>
      </c>
    </row>
    <row r="21" spans="1:7" s="472" customFormat="1" ht="12.75">
      <c r="A21" s="1165"/>
      <c r="B21" s="1166"/>
      <c r="C21" s="1169"/>
      <c r="D21" s="1170"/>
      <c r="E21" s="1281"/>
      <c r="F21" s="545"/>
      <c r="G21" s="1159"/>
    </row>
    <row r="22" spans="1:7" s="472" customFormat="1" ht="12.75">
      <c r="A22" s="400"/>
      <c r="B22" s="1160" t="s">
        <v>879</v>
      </c>
      <c r="C22" s="1163" t="s">
        <v>338</v>
      </c>
      <c r="D22" s="1087">
        <v>2</v>
      </c>
      <c r="E22" s="158"/>
      <c r="G22" s="2">
        <f>D22*E22</f>
        <v>0</v>
      </c>
    </row>
    <row r="23" spans="1:7" s="472" customFormat="1" ht="12.75">
      <c r="A23" s="1165"/>
      <c r="B23" s="1166"/>
      <c r="C23" s="1167"/>
      <c r="D23" s="1168"/>
      <c r="E23" s="161"/>
      <c r="F23" s="545"/>
      <c r="G23" s="1112"/>
    </row>
    <row r="24" spans="1:7" s="472" customFormat="1" ht="12.75">
      <c r="A24" s="400"/>
      <c r="B24" s="1160" t="s">
        <v>937</v>
      </c>
      <c r="C24" s="1163" t="s">
        <v>338</v>
      </c>
      <c r="D24" s="1087">
        <v>2</v>
      </c>
      <c r="E24" s="158"/>
      <c r="G24" s="2">
        <f>D24*E24</f>
        <v>0</v>
      </c>
    </row>
    <row r="25" spans="1:7" s="545" customFormat="1" ht="12.75">
      <c r="A25" s="1165"/>
      <c r="B25" s="1166"/>
      <c r="C25" s="1167"/>
      <c r="D25" s="1168"/>
      <c r="E25" s="161"/>
      <c r="G25" s="1112"/>
    </row>
    <row r="26" spans="1:7" s="472" customFormat="1" ht="12.75">
      <c r="A26" s="400"/>
      <c r="B26" s="1160" t="s">
        <v>884</v>
      </c>
      <c r="C26" s="1163" t="s">
        <v>338</v>
      </c>
      <c r="D26" s="1087">
        <v>2</v>
      </c>
      <c r="E26" s="158"/>
      <c r="G26" s="2">
        <f>D26*E26</f>
        <v>0</v>
      </c>
    </row>
    <row r="27" spans="1:7" s="1171" customFormat="1" ht="12.75" customHeight="1">
      <c r="A27" s="1129"/>
      <c r="B27" s="1130"/>
      <c r="C27" s="1164"/>
      <c r="D27" s="1132"/>
      <c r="E27" s="1281"/>
      <c r="F27" s="1132"/>
      <c r="G27" s="1134"/>
    </row>
    <row r="28" spans="1:7" s="1091" customFormat="1" ht="12.75" customHeight="1">
      <c r="A28" s="352"/>
      <c r="B28" s="1160" t="s">
        <v>885</v>
      </c>
      <c r="C28" s="1163" t="s">
        <v>338</v>
      </c>
      <c r="D28" s="1087">
        <v>1</v>
      </c>
      <c r="E28" s="158"/>
      <c r="F28" s="472"/>
      <c r="G28" s="2">
        <f>D28*E28</f>
        <v>0</v>
      </c>
    </row>
    <row r="29" spans="1:7" s="1171" customFormat="1" ht="12.75" customHeight="1">
      <c r="A29" s="1165"/>
      <c r="B29" s="1166"/>
      <c r="C29" s="1167"/>
      <c r="D29" s="1168"/>
      <c r="E29" s="161"/>
      <c r="F29" s="545"/>
      <c r="G29" s="1112"/>
    </row>
    <row r="30" spans="1:7" s="1091" customFormat="1" ht="12.75" customHeight="1">
      <c r="A30" s="400"/>
      <c r="B30" s="1160" t="s">
        <v>890</v>
      </c>
      <c r="C30" s="1163" t="s">
        <v>338</v>
      </c>
      <c r="D30" s="1087">
        <v>6</v>
      </c>
      <c r="E30" s="158"/>
      <c r="F30" s="472"/>
      <c r="G30" s="2">
        <f>D30*E30</f>
        <v>0</v>
      </c>
    </row>
    <row r="31" spans="1:7" s="1171" customFormat="1" ht="12.75" customHeight="1">
      <c r="A31" s="1129"/>
      <c r="B31" s="1130"/>
      <c r="C31" s="1164"/>
      <c r="D31" s="1132"/>
      <c r="E31" s="1281"/>
      <c r="F31" s="1132"/>
      <c r="G31" s="1134"/>
    </row>
    <row r="32" spans="1:7" s="1091" customFormat="1" ht="12.75" customHeight="1">
      <c r="A32" s="352"/>
      <c r="B32" s="1160" t="s">
        <v>896</v>
      </c>
      <c r="C32" s="1163" t="s">
        <v>338</v>
      </c>
      <c r="D32" s="1087">
        <v>2</v>
      </c>
      <c r="E32" s="158"/>
      <c r="F32" s="472"/>
      <c r="G32" s="2">
        <f>D32*E32</f>
        <v>0</v>
      </c>
    </row>
    <row r="33" spans="1:7" s="545" customFormat="1" ht="12.75">
      <c r="A33" s="1165"/>
      <c r="B33" s="1166"/>
      <c r="C33" s="1167"/>
      <c r="D33" s="1168"/>
      <c r="E33" s="161"/>
      <c r="G33" s="1112"/>
    </row>
    <row r="34" spans="1:7" s="472" customFormat="1" ht="51">
      <c r="A34" s="553" t="s">
        <v>775</v>
      </c>
      <c r="B34" s="1160" t="s">
        <v>899</v>
      </c>
      <c r="C34" s="1086" t="s">
        <v>338</v>
      </c>
      <c r="D34" s="1087">
        <v>2</v>
      </c>
      <c r="E34" s="158"/>
      <c r="G34" s="2">
        <f>D34*E34</f>
        <v>0</v>
      </c>
    </row>
    <row r="35" spans="1:7" s="545" customFormat="1" ht="12.75">
      <c r="A35" s="1165"/>
      <c r="B35" s="1166"/>
      <c r="C35" s="1167"/>
      <c r="D35" s="1168"/>
      <c r="E35" s="161"/>
      <c r="G35" s="1112"/>
    </row>
    <row r="36" spans="1:7" s="472" customFormat="1" ht="52.5" customHeight="1">
      <c r="A36" s="553" t="s">
        <v>777</v>
      </c>
      <c r="B36" s="1160" t="s">
        <v>901</v>
      </c>
      <c r="C36" s="1161"/>
      <c r="D36" s="1162"/>
      <c r="E36" s="162"/>
      <c r="G36" s="404"/>
    </row>
    <row r="37" spans="1:7" s="545" customFormat="1" ht="12.75" customHeight="1">
      <c r="A37" s="1172"/>
      <c r="B37" s="1166"/>
      <c r="C37" s="1167"/>
      <c r="D37" s="1168"/>
      <c r="E37" s="161"/>
      <c r="G37" s="1112"/>
    </row>
    <row r="38" spans="1:7" s="472" customFormat="1" ht="26.25" customHeight="1">
      <c r="A38" s="553"/>
      <c r="B38" s="1160" t="s">
        <v>905</v>
      </c>
      <c r="C38" s="1086" t="s">
        <v>338</v>
      </c>
      <c r="D38" s="1087">
        <v>2</v>
      </c>
      <c r="E38" s="158"/>
      <c r="G38" s="2">
        <f>D38*E38</f>
        <v>0</v>
      </c>
    </row>
    <row r="39" spans="1:7" s="545" customFormat="1" ht="12.75">
      <c r="A39" s="1172"/>
      <c r="B39" s="1166"/>
      <c r="C39" s="1167"/>
      <c r="D39" s="1168"/>
      <c r="E39" s="161"/>
      <c r="G39" s="1112"/>
    </row>
    <row r="40" spans="1:7" s="472" customFormat="1" ht="12.75">
      <c r="A40" s="553" t="s">
        <v>781</v>
      </c>
      <c r="B40" s="1160" t="s">
        <v>907</v>
      </c>
      <c r="C40" s="1161"/>
      <c r="D40" s="1162"/>
      <c r="E40" s="162"/>
      <c r="G40" s="404"/>
    </row>
    <row r="41" spans="1:7" s="472" customFormat="1" ht="25.5">
      <c r="A41" s="553"/>
      <c r="B41" s="1160" t="s">
        <v>908</v>
      </c>
      <c r="C41" s="1163" t="s">
        <v>338</v>
      </c>
      <c r="D41" s="1087">
        <v>1</v>
      </c>
      <c r="E41" s="158"/>
      <c r="G41" s="2">
        <f>D41*E41</f>
        <v>0</v>
      </c>
    </row>
    <row r="42" spans="1:7" s="472" customFormat="1" ht="12.75">
      <c r="A42" s="553"/>
      <c r="B42" s="1160"/>
      <c r="C42" s="1161"/>
      <c r="D42" s="1162"/>
      <c r="E42" s="162"/>
      <c r="G42" s="404"/>
    </row>
    <row r="43" spans="1:7" s="472" customFormat="1" ht="25.5">
      <c r="A43" s="400"/>
      <c r="B43" s="1160" t="s">
        <v>909</v>
      </c>
      <c r="C43" s="1163" t="s">
        <v>338</v>
      </c>
      <c r="D43" s="1087">
        <v>1</v>
      </c>
      <c r="E43" s="158"/>
      <c r="G43" s="2">
        <f>D43*E43</f>
        <v>0</v>
      </c>
    </row>
    <row r="44" spans="1:7" s="472" customFormat="1" ht="12.75">
      <c r="A44" s="1165"/>
      <c r="B44" s="1166"/>
      <c r="C44" s="1167"/>
      <c r="D44" s="1168"/>
      <c r="E44" s="161"/>
      <c r="F44" s="545"/>
      <c r="G44" s="1112"/>
    </row>
    <row r="45" spans="1:7" s="472" customFormat="1" ht="63.75">
      <c r="A45" s="553" t="s">
        <v>782</v>
      </c>
      <c r="B45" s="1160" t="s">
        <v>910</v>
      </c>
      <c r="C45" s="1086" t="s">
        <v>338</v>
      </c>
      <c r="D45" s="1087">
        <v>1</v>
      </c>
      <c r="E45" s="158"/>
      <c r="G45" s="2">
        <f>D45*E45</f>
        <v>0</v>
      </c>
    </row>
    <row r="46" spans="1:7" s="545" customFormat="1" ht="12.75">
      <c r="A46" s="1165"/>
      <c r="B46" s="1166"/>
      <c r="C46" s="1167"/>
      <c r="D46" s="1168"/>
      <c r="E46" s="161"/>
      <c r="G46" s="1112"/>
    </row>
    <row r="47" spans="1:7" s="472" customFormat="1" ht="76.5">
      <c r="A47" s="553" t="s">
        <v>786</v>
      </c>
      <c r="B47" s="1160" t="s">
        <v>913</v>
      </c>
      <c r="C47" s="1161"/>
      <c r="D47" s="1162"/>
      <c r="E47" s="162"/>
      <c r="G47" s="404"/>
    </row>
    <row r="48" spans="1:7" s="472" customFormat="1" ht="12.75">
      <c r="A48" s="553"/>
      <c r="B48" s="1160"/>
      <c r="C48" s="1161"/>
      <c r="D48" s="1162"/>
      <c r="E48" s="162"/>
      <c r="G48" s="404"/>
    </row>
    <row r="49" spans="1:7" s="472" customFormat="1" ht="12.75">
      <c r="A49" s="553"/>
      <c r="B49" s="1160" t="s">
        <v>914</v>
      </c>
      <c r="C49" s="1163" t="s">
        <v>767</v>
      </c>
      <c r="D49" s="1087">
        <v>250</v>
      </c>
      <c r="E49" s="158"/>
      <c r="G49" s="2">
        <f>D49*E49</f>
        <v>0</v>
      </c>
    </row>
    <row r="50" spans="1:7" s="472" customFormat="1" ht="12.75">
      <c r="A50" s="553"/>
      <c r="B50" s="1160"/>
      <c r="C50" s="1161"/>
      <c r="D50" s="1162"/>
      <c r="E50" s="162"/>
      <c r="G50" s="404"/>
    </row>
    <row r="51" spans="1:7" s="472" customFormat="1" ht="12.75">
      <c r="A51" s="400"/>
      <c r="B51" s="1160" t="s">
        <v>915</v>
      </c>
      <c r="C51" s="1163" t="s">
        <v>767</v>
      </c>
      <c r="D51" s="1087">
        <v>120</v>
      </c>
      <c r="E51" s="158"/>
      <c r="G51" s="2">
        <f>D51*E51</f>
        <v>0</v>
      </c>
    </row>
    <row r="52" spans="1:7" s="472" customFormat="1" ht="12.75">
      <c r="A52" s="400"/>
      <c r="B52" s="1160"/>
      <c r="C52" s="1161"/>
      <c r="D52" s="1162"/>
      <c r="E52" s="162"/>
      <c r="G52" s="404"/>
    </row>
    <row r="53" spans="1:7" s="387" customFormat="1" ht="12.75" customHeight="1">
      <c r="A53" s="400"/>
      <c r="B53" s="1160" t="s">
        <v>918</v>
      </c>
      <c r="C53" s="1163" t="s">
        <v>767</v>
      </c>
      <c r="D53" s="1087">
        <v>200</v>
      </c>
      <c r="E53" s="158"/>
      <c r="F53" s="472"/>
      <c r="G53" s="2">
        <f>D53*E53</f>
        <v>0</v>
      </c>
    </row>
    <row r="54" spans="1:7" s="545" customFormat="1" ht="12.75">
      <c r="A54" s="1165"/>
      <c r="B54" s="1166"/>
      <c r="C54" s="1167"/>
      <c r="D54" s="1168"/>
      <c r="E54" s="161"/>
      <c r="G54" s="1112"/>
    </row>
    <row r="55" spans="1:7" s="472" customFormat="1" ht="51">
      <c r="A55" s="553" t="s">
        <v>839</v>
      </c>
      <c r="B55" s="1085" t="s">
        <v>919</v>
      </c>
      <c r="C55" s="1086" t="s">
        <v>133</v>
      </c>
      <c r="D55" s="1087">
        <v>2</v>
      </c>
      <c r="E55" s="158"/>
      <c r="F55" s="387"/>
      <c r="G55" s="2">
        <f>D55*E55</f>
        <v>0</v>
      </c>
    </row>
    <row r="56" spans="1:7" s="545" customFormat="1" ht="12.75">
      <c r="A56" s="1107"/>
      <c r="B56" s="1108"/>
      <c r="C56" s="1173"/>
      <c r="D56" s="1110"/>
      <c r="E56" s="161"/>
      <c r="G56" s="1112"/>
    </row>
    <row r="57" spans="1:7" s="1091" customFormat="1" ht="39" customHeight="1">
      <c r="A57" s="553" t="s">
        <v>795</v>
      </c>
      <c r="B57" s="1088" t="s">
        <v>920</v>
      </c>
      <c r="C57" s="1089"/>
      <c r="D57" s="1090"/>
      <c r="E57" s="162"/>
      <c r="F57" s="472"/>
      <c r="G57" s="404"/>
    </row>
    <row r="58" spans="1:7" s="472" customFormat="1" ht="12.75" customHeight="1">
      <c r="A58" s="377"/>
      <c r="B58" s="1160" t="s">
        <v>938</v>
      </c>
      <c r="C58" s="1163" t="s">
        <v>133</v>
      </c>
      <c r="D58" s="1087">
        <v>1</v>
      </c>
      <c r="E58" s="158"/>
      <c r="F58" s="387"/>
      <c r="G58" s="2">
        <f>D58*E58</f>
        <v>0</v>
      </c>
    </row>
    <row r="59" spans="1:7" s="472" customFormat="1" ht="12.75">
      <c r="A59" s="352"/>
      <c r="B59" s="1160"/>
      <c r="C59" s="1174"/>
      <c r="D59" s="496"/>
      <c r="E59" s="1282"/>
      <c r="F59" s="496"/>
      <c r="G59" s="2"/>
    </row>
    <row r="60" spans="1:7" s="472" customFormat="1" ht="12.75">
      <c r="A60" s="352"/>
      <c r="B60" s="1160" t="s">
        <v>939</v>
      </c>
      <c r="C60" s="1163" t="s">
        <v>133</v>
      </c>
      <c r="D60" s="1087">
        <v>1</v>
      </c>
      <c r="E60" s="158"/>
      <c r="F60" s="387"/>
      <c r="G60" s="2">
        <f>D60*E60</f>
        <v>0</v>
      </c>
    </row>
    <row r="61" spans="1:7" s="545" customFormat="1" ht="12.75">
      <c r="A61" s="1129"/>
      <c r="B61" s="1130"/>
      <c r="C61" s="1164"/>
      <c r="D61" s="1132"/>
      <c r="E61" s="1281"/>
      <c r="F61" s="1132"/>
      <c r="G61" s="1134"/>
    </row>
    <row r="62" spans="1:7" s="1176" customFormat="1" ht="38.25">
      <c r="A62" s="553" t="s">
        <v>799</v>
      </c>
      <c r="B62" s="1088" t="s">
        <v>923</v>
      </c>
      <c r="C62" s="1086" t="s">
        <v>145</v>
      </c>
      <c r="D62" s="1087">
        <v>8</v>
      </c>
      <c r="E62" s="158"/>
      <c r="F62" s="387"/>
      <c r="G62" s="2">
        <f>D62*E62</f>
        <v>0</v>
      </c>
    </row>
    <row r="63" spans="1:7" s="1171" customFormat="1" ht="12.75" customHeight="1">
      <c r="A63" s="1165"/>
      <c r="B63" s="1166"/>
      <c r="C63" s="1167"/>
      <c r="D63" s="1168"/>
      <c r="E63" s="161"/>
      <c r="F63" s="545"/>
      <c r="G63" s="1112"/>
    </row>
    <row r="64" spans="1:7" s="1171" customFormat="1" ht="12.75" customHeight="1">
      <c r="A64" s="1177"/>
      <c r="B64" s="1108"/>
      <c r="C64" s="1173"/>
      <c r="D64" s="1178"/>
      <c r="E64" s="170"/>
      <c r="F64" s="1179"/>
      <c r="G64" s="1180"/>
    </row>
    <row r="65" spans="1:7" s="1091" customFormat="1" ht="12.75" customHeight="1">
      <c r="A65" s="352"/>
      <c r="B65" s="387" t="s">
        <v>924</v>
      </c>
      <c r="C65" s="1174"/>
      <c r="D65" s="496"/>
      <c r="E65" s="1282"/>
      <c r="F65" s="496"/>
      <c r="G65" s="2"/>
    </row>
    <row r="66" spans="1:7" s="1091" customFormat="1" ht="12.75" customHeight="1">
      <c r="A66" s="352"/>
      <c r="B66" s="495"/>
      <c r="C66" s="1174"/>
      <c r="D66" s="496"/>
      <c r="E66" s="1282"/>
      <c r="F66" s="496"/>
      <c r="G66" s="2"/>
    </row>
    <row r="67" spans="1:7" s="1091" customFormat="1" ht="40.5" customHeight="1">
      <c r="A67" s="553" t="s">
        <v>801</v>
      </c>
      <c r="B67" s="1181" t="s">
        <v>925</v>
      </c>
      <c r="C67" s="1174"/>
      <c r="D67" s="496"/>
      <c r="E67" s="1282"/>
      <c r="F67" s="496"/>
      <c r="G67" s="2"/>
    </row>
    <row r="68" spans="1:7" s="1091" customFormat="1" ht="12.75" customHeight="1">
      <c r="A68" s="400"/>
      <c r="B68" s="1160"/>
      <c r="C68" s="1161"/>
      <c r="D68" s="1162"/>
      <c r="E68" s="162"/>
      <c r="F68" s="472"/>
      <c r="G68" s="404"/>
    </row>
    <row r="69" spans="1:7" s="1091" customFormat="1" ht="12.75" customHeight="1">
      <c r="A69" s="400"/>
      <c r="B69" s="1181" t="s">
        <v>914</v>
      </c>
      <c r="C69" s="1174" t="s">
        <v>767</v>
      </c>
      <c r="D69" s="496">
        <v>200</v>
      </c>
      <c r="E69" s="158"/>
      <c r="F69" s="496"/>
      <c r="G69" s="2">
        <f>D69*E69</f>
        <v>0</v>
      </c>
    </row>
    <row r="70" spans="1:7" s="1091" customFormat="1" ht="12.75" customHeight="1">
      <c r="A70" s="400"/>
      <c r="B70" s="1160"/>
      <c r="C70" s="1161"/>
      <c r="D70" s="1162"/>
      <c r="E70" s="162"/>
      <c r="F70" s="472"/>
      <c r="G70" s="404"/>
    </row>
    <row r="71" spans="1:7" s="1091" customFormat="1" ht="12.75" customHeight="1">
      <c r="A71" s="400"/>
      <c r="B71" s="1181" t="s">
        <v>915</v>
      </c>
      <c r="C71" s="1174" t="s">
        <v>767</v>
      </c>
      <c r="D71" s="496">
        <v>75</v>
      </c>
      <c r="E71" s="158"/>
      <c r="F71" s="496"/>
      <c r="G71" s="2">
        <f>D71*E71</f>
        <v>0</v>
      </c>
    </row>
    <row r="72" spans="1:7" s="1091" customFormat="1" ht="12.75" customHeight="1">
      <c r="A72" s="400"/>
      <c r="B72" s="1160"/>
      <c r="C72" s="1161"/>
      <c r="D72" s="1162"/>
      <c r="E72" s="162"/>
      <c r="F72" s="472"/>
      <c r="G72" s="404"/>
    </row>
    <row r="73" spans="1:7" s="1091" customFormat="1" ht="12.75" customHeight="1">
      <c r="A73" s="400"/>
      <c r="B73" s="1181" t="s">
        <v>926</v>
      </c>
      <c r="C73" s="1174" t="s">
        <v>767</v>
      </c>
      <c r="D73" s="496">
        <v>75</v>
      </c>
      <c r="E73" s="158"/>
      <c r="F73" s="496"/>
      <c r="G73" s="2">
        <f>D73*E73</f>
        <v>0</v>
      </c>
    </row>
    <row r="74" spans="1:7" s="1171" customFormat="1" ht="12.75" customHeight="1">
      <c r="A74" s="1165"/>
      <c r="B74" s="1182"/>
      <c r="C74" s="1164"/>
      <c r="D74" s="1132"/>
      <c r="E74" s="167"/>
      <c r="F74" s="1132"/>
      <c r="G74" s="1159"/>
    </row>
    <row r="75" spans="1:7" s="1091" customFormat="1" ht="102.75">
      <c r="A75" s="553" t="s">
        <v>803</v>
      </c>
      <c r="B75" s="1085" t="s">
        <v>927</v>
      </c>
      <c r="C75" s="1086" t="s">
        <v>133</v>
      </c>
      <c r="D75" s="1087">
        <v>25</v>
      </c>
      <c r="E75" s="158"/>
      <c r="F75" s="387"/>
      <c r="G75" s="2">
        <f>D75*E75</f>
        <v>0</v>
      </c>
    </row>
    <row r="76" spans="1:7" s="1171" customFormat="1" ht="12.75" customHeight="1">
      <c r="A76" s="1165"/>
      <c r="B76" s="1166"/>
      <c r="C76" s="1167"/>
      <c r="D76" s="1168"/>
      <c r="E76" s="161"/>
      <c r="F76" s="545"/>
      <c r="G76" s="1112"/>
    </row>
    <row r="77" spans="1:7" s="1091" customFormat="1" ht="53.25" customHeight="1">
      <c r="A77" s="553" t="s">
        <v>805</v>
      </c>
      <c r="B77" s="1088" t="s">
        <v>928</v>
      </c>
      <c r="C77" s="1086" t="s">
        <v>338</v>
      </c>
      <c r="D77" s="1087">
        <v>25</v>
      </c>
      <c r="E77" s="158"/>
      <c r="F77" s="387"/>
      <c r="G77" s="2">
        <f>D77*E77</f>
        <v>0</v>
      </c>
    </row>
    <row r="78" spans="1:7" s="1091" customFormat="1" ht="12.75" customHeight="1">
      <c r="A78" s="352"/>
      <c r="B78" s="495"/>
      <c r="C78" s="1174"/>
      <c r="D78" s="496"/>
      <c r="E78" s="1282"/>
      <c r="F78" s="496"/>
      <c r="G78" s="2"/>
    </row>
    <row r="79" spans="1:7" s="1091" customFormat="1" ht="77.25">
      <c r="A79" s="510" t="s">
        <v>807</v>
      </c>
      <c r="B79" s="1183" t="s">
        <v>929</v>
      </c>
      <c r="C79" s="1086" t="s">
        <v>338</v>
      </c>
      <c r="D79" s="1087">
        <v>25</v>
      </c>
      <c r="E79" s="158"/>
      <c r="F79" s="472"/>
      <c r="G79" s="2">
        <f>D79*E79</f>
        <v>0</v>
      </c>
    </row>
    <row r="80" spans="1:7" s="1091" customFormat="1" ht="12.75" customHeight="1">
      <c r="A80" s="377"/>
      <c r="B80" s="1088"/>
      <c r="C80" s="1089"/>
      <c r="D80" s="1090"/>
      <c r="E80" s="541"/>
      <c r="F80" s="472"/>
      <c r="G80" s="404"/>
    </row>
    <row r="81" spans="1:7" s="1091" customFormat="1" ht="63.75">
      <c r="A81" s="510" t="s">
        <v>809</v>
      </c>
      <c r="B81" s="1088" t="s">
        <v>930</v>
      </c>
      <c r="C81" s="1092" t="s">
        <v>133</v>
      </c>
      <c r="D81" s="1093">
        <v>1</v>
      </c>
      <c r="E81" s="2">
        <f>SUM(G7:G79)*0.1</f>
        <v>0</v>
      </c>
      <c r="F81" s="472"/>
      <c r="G81" s="2">
        <f>D81*E81</f>
        <v>0</v>
      </c>
    </row>
    <row r="82" spans="1:7" s="1091" customFormat="1" ht="12.75" customHeight="1" thickBot="1">
      <c r="A82" s="1094"/>
      <c r="B82" s="1095"/>
      <c r="C82" s="1184"/>
      <c r="D82" s="1097"/>
      <c r="E82" s="1098"/>
      <c r="F82" s="1099"/>
      <c r="G82" s="1100"/>
    </row>
    <row r="83" spans="1:7" s="1091" customFormat="1" ht="16.5" thickBot="1">
      <c r="A83" s="1185"/>
      <c r="B83" s="1186" t="s">
        <v>735</v>
      </c>
      <c r="C83" s="1187"/>
      <c r="D83" s="1188"/>
      <c r="E83" s="1189"/>
      <c r="F83" s="1190"/>
      <c r="G83" s="1191">
        <f>SUM(G4:G81)</f>
        <v>0</v>
      </c>
    </row>
    <row r="84" spans="1:7" s="1091" customFormat="1" ht="17.25" thickTop="1" thickBot="1">
      <c r="A84" s="1094"/>
      <c r="B84" s="1095"/>
      <c r="C84" s="1184"/>
      <c r="D84" s="1097"/>
      <c r="E84" s="1098"/>
      <c r="F84" s="1099"/>
      <c r="G84" s="1100"/>
    </row>
  </sheetData>
  <sheetProtection selectLockedCells="1"/>
  <conditionalFormatting sqref="D2">
    <cfRule type="cellIs" dxfId="273" priority="284" stopIfTrue="1" operator="equal">
      <formula>0</formula>
    </cfRule>
  </conditionalFormatting>
  <conditionalFormatting sqref="D9 D34 D41 D43 D51 D55 D58 D62">
    <cfRule type="cellIs" dxfId="272" priority="282" stopIfTrue="1" operator="greaterThan">
      <formula>0</formula>
    </cfRule>
  </conditionalFormatting>
  <conditionalFormatting sqref="D12">
    <cfRule type="cellIs" dxfId="271" priority="268" stopIfTrue="1" operator="greaterThan">
      <formula>0</formula>
    </cfRule>
  </conditionalFormatting>
  <conditionalFormatting sqref="D14">
    <cfRule type="cellIs" dxfId="270" priority="201" stopIfTrue="1" operator="greaterThan">
      <formula>0</formula>
    </cfRule>
  </conditionalFormatting>
  <conditionalFormatting sqref="D18">
    <cfRule type="cellIs" dxfId="269" priority="207" stopIfTrue="1" operator="greaterThan">
      <formula>0</formula>
    </cfRule>
  </conditionalFormatting>
  <conditionalFormatting sqref="D20:D22">
    <cfRule type="cellIs" dxfId="268" priority="218" stopIfTrue="1" operator="greaterThan">
      <formula>0</formula>
    </cfRule>
  </conditionalFormatting>
  <conditionalFormatting sqref="D24">
    <cfRule type="cellIs" dxfId="267" priority="215" stopIfTrue="1" operator="greaterThan">
      <formula>0</formula>
    </cfRule>
  </conditionalFormatting>
  <conditionalFormatting sqref="D26">
    <cfRule type="cellIs" dxfId="266" priority="278" stopIfTrue="1" operator="greaterThan">
      <formula>0</formula>
    </cfRule>
  </conditionalFormatting>
  <conditionalFormatting sqref="D28">
    <cfRule type="cellIs" dxfId="265" priority="210" stopIfTrue="1" operator="greaterThan">
      <formula>0</formula>
    </cfRule>
  </conditionalFormatting>
  <conditionalFormatting sqref="D30">
    <cfRule type="cellIs" dxfId="264" priority="272" stopIfTrue="1" operator="greaterThan">
      <formula>0</formula>
    </cfRule>
  </conditionalFormatting>
  <conditionalFormatting sqref="D32">
    <cfRule type="cellIs" dxfId="263" priority="264" stopIfTrue="1" operator="greaterThan">
      <formula>0</formula>
    </cfRule>
  </conditionalFormatting>
  <conditionalFormatting sqref="D38">
    <cfRule type="cellIs" dxfId="262" priority="260" stopIfTrue="1" operator="greaterThan">
      <formula>0</formula>
    </cfRule>
  </conditionalFormatting>
  <conditionalFormatting sqref="D45">
    <cfRule type="cellIs" dxfId="261" priority="257" stopIfTrue="1" operator="greaterThan">
      <formula>0</formula>
    </cfRule>
  </conditionalFormatting>
  <conditionalFormatting sqref="D49">
    <cfRule type="cellIs" dxfId="260" priority="251" stopIfTrue="1" operator="greaterThan">
      <formula>0</formula>
    </cfRule>
  </conditionalFormatting>
  <conditionalFormatting sqref="D53">
    <cfRule type="cellIs" dxfId="259" priority="254" stopIfTrue="1" operator="greaterThan">
      <formula>0</formula>
    </cfRule>
  </conditionalFormatting>
  <conditionalFormatting sqref="D60">
    <cfRule type="cellIs" dxfId="258" priority="204" stopIfTrue="1" operator="greaterThan">
      <formula>0</formula>
    </cfRule>
  </conditionalFormatting>
  <conditionalFormatting sqref="D75">
    <cfRule type="cellIs" dxfId="257" priority="244" stopIfTrue="1" operator="greaterThan">
      <formula>0</formula>
    </cfRule>
  </conditionalFormatting>
  <conditionalFormatting sqref="D77">
    <cfRule type="cellIs" dxfId="256" priority="248" stopIfTrue="1" operator="greaterThan">
      <formula>0</formula>
    </cfRule>
  </conditionalFormatting>
  <conditionalFormatting sqref="D79">
    <cfRule type="cellIs" dxfId="255" priority="241" stopIfTrue="1" operator="greaterThan">
      <formula>0</formula>
    </cfRule>
  </conditionalFormatting>
  <conditionalFormatting sqref="D81">
    <cfRule type="cellIs" dxfId="254" priority="222" stopIfTrue="1" operator="greaterThan">
      <formula>0</formula>
    </cfRule>
  </conditionalFormatting>
  <conditionalFormatting sqref="D56:G57 D82:G84 D64:G64 D80:G80">
    <cfRule type="cellIs" dxfId="253" priority="283" stopIfTrue="1" operator="greaterThan">
      <formula>0</formula>
    </cfRule>
  </conditionalFormatting>
  <conditionalFormatting sqref="E9 G9 E34 G34 E41 G41 E43 G43 E51 G51 E55 G55 E58 G58 E62 G62">
    <cfRule type="cellIs" dxfId="252" priority="280" stopIfTrue="1" operator="equal">
      <formula>0</formula>
    </cfRule>
    <cfRule type="cellIs" dxfId="251" priority="279" stopIfTrue="1" operator="greaterThan">
      <formula>0</formula>
    </cfRule>
  </conditionalFormatting>
  <conditionalFormatting sqref="E12 G12">
    <cfRule type="cellIs" dxfId="250" priority="267" stopIfTrue="1" operator="equal">
      <formula>0</formula>
    </cfRule>
    <cfRule type="cellIs" dxfId="249" priority="266" stopIfTrue="1" operator="greaterThan">
      <formula>0</formula>
    </cfRule>
  </conditionalFormatting>
  <conditionalFormatting sqref="E14 G14">
    <cfRule type="cellIs" dxfId="248" priority="200" stopIfTrue="1" operator="equal">
      <formula>0</formula>
    </cfRule>
    <cfRule type="cellIs" dxfId="247" priority="199" stopIfTrue="1" operator="greaterThan">
      <formula>0</formula>
    </cfRule>
  </conditionalFormatting>
  <conditionalFormatting sqref="E18 G18">
    <cfRule type="cellIs" dxfId="246" priority="206" stopIfTrue="1" operator="equal">
      <formula>0</formula>
    </cfRule>
    <cfRule type="cellIs" dxfId="245" priority="205" stopIfTrue="1" operator="greaterThan">
      <formula>0</formula>
    </cfRule>
  </conditionalFormatting>
  <conditionalFormatting sqref="E20 G20">
    <cfRule type="cellIs" dxfId="244" priority="216" stopIfTrue="1" operator="greaterThan">
      <formula>0</formula>
    </cfRule>
    <cfRule type="cellIs" dxfId="243" priority="217" stopIfTrue="1" operator="equal">
      <formula>0</formula>
    </cfRule>
  </conditionalFormatting>
  <conditionalFormatting sqref="E22 G22">
    <cfRule type="cellIs" dxfId="242" priority="274" stopIfTrue="1" operator="equal">
      <formula>0</formula>
    </cfRule>
    <cfRule type="cellIs" dxfId="241" priority="273" stopIfTrue="1" operator="greaterThan">
      <formula>0</formula>
    </cfRule>
  </conditionalFormatting>
  <conditionalFormatting sqref="E24 G24">
    <cfRule type="cellIs" dxfId="240" priority="213" stopIfTrue="1" operator="greaterThan">
      <formula>0</formula>
    </cfRule>
    <cfRule type="cellIs" dxfId="239" priority="214" stopIfTrue="1" operator="equal">
      <formula>0</formula>
    </cfRule>
  </conditionalFormatting>
  <conditionalFormatting sqref="E26 G26">
    <cfRule type="cellIs" dxfId="238" priority="276" stopIfTrue="1" operator="equal">
      <formula>0</formula>
    </cfRule>
    <cfRule type="cellIs" dxfId="237" priority="275" stopIfTrue="1" operator="greaterThan">
      <formula>0</formula>
    </cfRule>
  </conditionalFormatting>
  <conditionalFormatting sqref="E28 G28">
    <cfRule type="cellIs" dxfId="236" priority="208" stopIfTrue="1" operator="greaterThan">
      <formula>0</formula>
    </cfRule>
    <cfRule type="cellIs" dxfId="235" priority="209" stopIfTrue="1" operator="equal">
      <formula>0</formula>
    </cfRule>
  </conditionalFormatting>
  <conditionalFormatting sqref="E30 G30">
    <cfRule type="cellIs" dxfId="234" priority="271" stopIfTrue="1" operator="equal">
      <formula>0</formula>
    </cfRule>
    <cfRule type="cellIs" dxfId="233" priority="270" stopIfTrue="1" operator="greaterThan">
      <formula>0</formula>
    </cfRule>
  </conditionalFormatting>
  <conditionalFormatting sqref="E32 G32">
    <cfRule type="cellIs" dxfId="232" priority="263" stopIfTrue="1" operator="equal">
      <formula>0</formula>
    </cfRule>
    <cfRule type="cellIs" dxfId="231" priority="262" stopIfTrue="1" operator="greaterThan">
      <formula>0</formula>
    </cfRule>
  </conditionalFormatting>
  <conditionalFormatting sqref="E38 G38">
    <cfRule type="cellIs" dxfId="230" priority="258" stopIfTrue="1" operator="greaterThan">
      <formula>0</formula>
    </cfRule>
    <cfRule type="cellIs" dxfId="229" priority="259" stopIfTrue="1" operator="equal">
      <formula>0</formula>
    </cfRule>
  </conditionalFormatting>
  <conditionalFormatting sqref="E45 G45">
    <cfRule type="cellIs" dxfId="228" priority="255" stopIfTrue="1" operator="greaterThan">
      <formula>0</formula>
    </cfRule>
    <cfRule type="cellIs" dxfId="227" priority="256" stopIfTrue="1" operator="equal">
      <formula>0</formula>
    </cfRule>
  </conditionalFormatting>
  <conditionalFormatting sqref="E49 G49">
    <cfRule type="cellIs" dxfId="226" priority="249" stopIfTrue="1" operator="greaterThan">
      <formula>0</formula>
    </cfRule>
    <cfRule type="cellIs" dxfId="225" priority="250" stopIfTrue="1" operator="equal">
      <formula>0</formula>
    </cfRule>
  </conditionalFormatting>
  <conditionalFormatting sqref="E53 G53">
    <cfRule type="cellIs" dxfId="224" priority="252" stopIfTrue="1" operator="greaterThan">
      <formula>0</formula>
    </cfRule>
    <cfRule type="cellIs" dxfId="223" priority="253" stopIfTrue="1" operator="equal">
      <formula>0</formula>
    </cfRule>
  </conditionalFormatting>
  <conditionalFormatting sqref="E60 G60">
    <cfRule type="cellIs" dxfId="222" priority="202" stopIfTrue="1" operator="greaterThan">
      <formula>0</formula>
    </cfRule>
    <cfRule type="cellIs" dxfId="221" priority="203" stopIfTrue="1" operator="equal">
      <formula>0</formula>
    </cfRule>
  </conditionalFormatting>
  <conditionalFormatting sqref="E69">
    <cfRule type="cellIs" dxfId="220" priority="236" stopIfTrue="1" operator="equal">
      <formula>0</formula>
    </cfRule>
    <cfRule type="cellIs" dxfId="219" priority="235" stopIfTrue="1" operator="greaterThan">
      <formula>0</formula>
    </cfRule>
  </conditionalFormatting>
  <conditionalFormatting sqref="E71">
    <cfRule type="cellIs" dxfId="218" priority="231" stopIfTrue="1" operator="greaterThan">
      <formula>0</formula>
    </cfRule>
    <cfRule type="cellIs" dxfId="217" priority="232" stopIfTrue="1" operator="equal">
      <formula>0</formula>
    </cfRule>
  </conditionalFormatting>
  <conditionalFormatting sqref="E73">
    <cfRule type="cellIs" dxfId="216" priority="228" stopIfTrue="1" operator="equal">
      <formula>0</formula>
    </cfRule>
    <cfRule type="cellIs" dxfId="215" priority="227" stopIfTrue="1" operator="greaterThan">
      <formula>0</formula>
    </cfRule>
  </conditionalFormatting>
  <conditionalFormatting sqref="E75 G75">
    <cfRule type="cellIs" dxfId="214" priority="243" stopIfTrue="1" operator="equal">
      <formula>0</formula>
    </cfRule>
    <cfRule type="cellIs" dxfId="213" priority="242" stopIfTrue="1" operator="greaterThan">
      <formula>0</formula>
    </cfRule>
  </conditionalFormatting>
  <conditionalFormatting sqref="E77 G77">
    <cfRule type="cellIs" dxfId="212" priority="245" stopIfTrue="1" operator="greaterThan">
      <formula>0</formula>
    </cfRule>
    <cfRule type="cellIs" dxfId="211" priority="246" stopIfTrue="1" operator="equal">
      <formula>0</formula>
    </cfRule>
  </conditionalFormatting>
  <conditionalFormatting sqref="E79 G79">
    <cfRule type="cellIs" dxfId="210" priority="240" stopIfTrue="1" operator="equal">
      <formula>0</formula>
    </cfRule>
    <cfRule type="cellIs" dxfId="209" priority="239" stopIfTrue="1" operator="greaterThan">
      <formula>0</formula>
    </cfRule>
  </conditionalFormatting>
  <conditionalFormatting sqref="E81 G81">
    <cfRule type="cellIs" dxfId="208" priority="220" stopIfTrue="1" operator="greaterThan">
      <formula>0</formula>
    </cfRule>
    <cfRule type="cellIs" dxfId="207" priority="221" stopIfTrue="1" operator="equal">
      <formula>0</formula>
    </cfRule>
  </conditionalFormatting>
  <conditionalFormatting sqref="F81">
    <cfRule type="cellIs" dxfId="206" priority="223" stopIfTrue="1" operator="greaterThan">
      <formula>0</formula>
    </cfRule>
  </conditionalFormatting>
  <conditionalFormatting sqref="G1 E2:G2 G3:G8 G13 G33 G35:G37 G39:G40 G42 G44 G46:G48 G50 G52 G54 G56:G57 G59 G61 G78 G82:G65536">
    <cfRule type="cellIs" dxfId="205" priority="281" stopIfTrue="1" operator="equal">
      <formula>0</formula>
    </cfRule>
  </conditionalFormatting>
  <conditionalFormatting sqref="G10:G11">
    <cfRule type="cellIs" dxfId="204" priority="269" stopIfTrue="1" operator="equal">
      <formula>0</formula>
    </cfRule>
  </conditionalFormatting>
  <conditionalFormatting sqref="G15:G17 G19">
    <cfRule type="cellIs" dxfId="203" priority="219" stopIfTrue="1" operator="equal">
      <formula>0</formula>
    </cfRule>
  </conditionalFormatting>
  <conditionalFormatting sqref="G21">
    <cfRule type="cellIs" dxfId="202" priority="212" stopIfTrue="1" operator="equal">
      <formula>0</formula>
    </cfRule>
  </conditionalFormatting>
  <conditionalFormatting sqref="G23 G25 G29">
    <cfRule type="cellIs" dxfId="201" priority="277" stopIfTrue="1" operator="equal">
      <formula>0</formula>
    </cfRule>
  </conditionalFormatting>
  <conditionalFormatting sqref="G27">
    <cfRule type="cellIs" dxfId="200" priority="261" stopIfTrue="1" operator="equal">
      <formula>0</formula>
    </cfRule>
  </conditionalFormatting>
  <conditionalFormatting sqref="G31">
    <cfRule type="cellIs" dxfId="199" priority="265" stopIfTrue="1" operator="equal">
      <formula>0</formula>
    </cfRule>
  </conditionalFormatting>
  <conditionalFormatting sqref="G63:G68">
    <cfRule type="cellIs" dxfId="198" priority="237" stopIfTrue="1" operator="equal">
      <formula>0</formula>
    </cfRule>
  </conditionalFormatting>
  <conditionalFormatting sqref="G69">
    <cfRule type="cellIs" dxfId="197" priority="233" stopIfTrue="1" operator="greaterThan">
      <formula>0</formula>
    </cfRule>
    <cfRule type="cellIs" dxfId="196" priority="234" stopIfTrue="1" operator="equal">
      <formula>0</formula>
    </cfRule>
  </conditionalFormatting>
  <conditionalFormatting sqref="G70 G72">
    <cfRule type="cellIs" dxfId="195" priority="238" stopIfTrue="1" operator="equal">
      <formula>0</formula>
    </cfRule>
  </conditionalFormatting>
  <conditionalFormatting sqref="G71">
    <cfRule type="cellIs" dxfId="194" priority="230" stopIfTrue="1" operator="equal">
      <formula>0</formula>
    </cfRule>
    <cfRule type="cellIs" dxfId="193" priority="229" stopIfTrue="1" operator="greaterThan">
      <formula>0</formula>
    </cfRule>
  </conditionalFormatting>
  <conditionalFormatting sqref="G73">
    <cfRule type="cellIs" dxfId="192" priority="226" stopIfTrue="1" operator="equal">
      <formula>0</formula>
    </cfRule>
    <cfRule type="cellIs" dxfId="191" priority="225" stopIfTrue="1" operator="greaterThan">
      <formula>0</formula>
    </cfRule>
  </conditionalFormatting>
  <conditionalFormatting sqref="G74">
    <cfRule type="cellIs" dxfId="190" priority="211" stopIfTrue="1" operator="equal">
      <formula>0</formula>
    </cfRule>
  </conditionalFormatting>
  <conditionalFormatting sqref="G76">
    <cfRule type="cellIs" dxfId="189" priority="247" stopIfTrue="1" operator="equal">
      <formula>0</formula>
    </cfRule>
  </conditionalFormatting>
  <conditionalFormatting sqref="G80">
    <cfRule type="cellIs" dxfId="188" priority="224" stopIfTrue="1" operator="equal">
      <formula>0</formula>
    </cfRule>
  </conditionalFormatting>
  <pageMargins left="0.98425196850393704" right="0.39370078740157483" top="0.78740157480314965" bottom="0.78740157480314965" header="0.31496062992125984" footer="0.39370078740157483"/>
  <pageSetup paperSize="9" scale="44" firstPageNumber="15" fitToHeight="0" orientation="portrait" useFirstPageNumber="1" r:id="rId1"/>
  <headerFooter alignWithMargins="0">
    <oddHeader>&amp;L&amp;"Arial,Navadno"&amp;8Vodovod Mali Podlog - Gržeča vas - Veliki Podlog</oddHeader>
    <oddFooter>&amp;C&amp;"Arial,Navadno"&amp;10&amp;P</oddFooter>
  </headerFooter>
  <rowBreaks count="2" manualBreakCount="2">
    <brk id="32" max="14" man="1"/>
    <brk id="63" max="14"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M37"/>
  <sheetViews>
    <sheetView view="pageBreakPreview" topLeftCell="A13" zoomScaleNormal="100" zoomScaleSheetLayoutView="100" workbookViewId="0">
      <selection activeCell="B21" sqref="B21"/>
    </sheetView>
  </sheetViews>
  <sheetFormatPr defaultColWidth="8.6640625" defaultRowHeight="15.75"/>
  <cols>
    <col min="1" max="1" width="6.77734375" style="1" customWidth="1"/>
    <col min="2" max="2" width="28.6640625" style="19" customWidth="1"/>
    <col min="3" max="3" width="6.77734375" style="19" customWidth="1"/>
    <col min="4" max="4" width="8.44140625" style="9" customWidth="1"/>
    <col min="5" max="5" width="11.6640625" style="1019" customWidth="1"/>
    <col min="6" max="6" width="1.6640625" style="9" customWidth="1"/>
    <col min="7" max="7" width="11.6640625" style="2" customWidth="1"/>
    <col min="8" max="8" width="8.6640625" style="4" customWidth="1"/>
    <col min="9" max="9" width="11.21875" style="18" customWidth="1"/>
    <col min="10" max="247" width="8.6640625" style="4"/>
    <col min="248" max="248" width="4.21875" style="4" customWidth="1"/>
    <col min="249" max="249" width="32" style="4" customWidth="1"/>
    <col min="250" max="250" width="6.77734375" style="4" customWidth="1"/>
    <col min="251" max="251" width="7.33203125" style="4" customWidth="1"/>
    <col min="252" max="252" width="1.6640625" style="4" customWidth="1"/>
    <col min="253" max="253" width="9.109375" style="4" customWidth="1"/>
    <col min="254" max="254" width="1.6640625" style="4" customWidth="1"/>
    <col min="255" max="255" width="12.109375" style="4" customWidth="1"/>
    <col min="256" max="256" width="3.6640625" style="4" customWidth="1"/>
    <col min="257" max="257" width="4.88671875" style="4" customWidth="1"/>
    <col min="258" max="258" width="26" style="4" customWidth="1"/>
    <col min="259" max="259" width="3.109375" style="4" customWidth="1"/>
    <col min="260" max="260" width="6.77734375" style="4" customWidth="1"/>
    <col min="261" max="261" width="15.109375" style="4" customWidth="1"/>
    <col min="262" max="262" width="8.6640625" style="4"/>
    <col min="263" max="263" width="9.33203125" style="4" customWidth="1"/>
    <col min="264" max="264" width="8.6640625" style="4"/>
    <col min="265" max="265" width="11.21875" style="4" customWidth="1"/>
    <col min="266" max="503" width="8.6640625" style="4"/>
    <col min="504" max="504" width="4.21875" style="4" customWidth="1"/>
    <col min="505" max="505" width="32" style="4" customWidth="1"/>
    <col min="506" max="506" width="6.77734375" style="4" customWidth="1"/>
    <col min="507" max="507" width="7.33203125" style="4" customWidth="1"/>
    <col min="508" max="508" width="1.6640625" style="4" customWidth="1"/>
    <col min="509" max="509" width="9.109375" style="4" customWidth="1"/>
    <col min="510" max="510" width="1.6640625" style="4" customWidth="1"/>
    <col min="511" max="511" width="12.109375" style="4" customWidth="1"/>
    <col min="512" max="512" width="3.6640625" style="4" customWidth="1"/>
    <col min="513" max="513" width="4.88671875" style="4" customWidth="1"/>
    <col min="514" max="514" width="26" style="4" customWidth="1"/>
    <col min="515" max="515" width="3.109375" style="4" customWidth="1"/>
    <col min="516" max="516" width="6.77734375" style="4" customWidth="1"/>
    <col min="517" max="517" width="15.109375" style="4" customWidth="1"/>
    <col min="518" max="518" width="8.6640625" style="4"/>
    <col min="519" max="519" width="9.33203125" style="4" customWidth="1"/>
    <col min="520" max="520" width="8.6640625" style="4"/>
    <col min="521" max="521" width="11.21875" style="4" customWidth="1"/>
    <col min="522" max="759" width="8.6640625" style="4"/>
    <col min="760" max="760" width="4.21875" style="4" customWidth="1"/>
    <col min="761" max="761" width="32" style="4" customWidth="1"/>
    <col min="762" max="762" width="6.77734375" style="4" customWidth="1"/>
    <col min="763" max="763" width="7.33203125" style="4" customWidth="1"/>
    <col min="764" max="764" width="1.6640625" style="4" customWidth="1"/>
    <col min="765" max="765" width="9.109375" style="4" customWidth="1"/>
    <col min="766" max="766" width="1.6640625" style="4" customWidth="1"/>
    <col min="767" max="767" width="12.109375" style="4" customWidth="1"/>
    <col min="768" max="768" width="3.6640625" style="4" customWidth="1"/>
    <col min="769" max="769" width="4.88671875" style="4" customWidth="1"/>
    <col min="770" max="770" width="26" style="4" customWidth="1"/>
    <col min="771" max="771" width="3.109375" style="4" customWidth="1"/>
    <col min="772" max="772" width="6.77734375" style="4" customWidth="1"/>
    <col min="773" max="773" width="15.109375" style="4" customWidth="1"/>
    <col min="774" max="774" width="8.6640625" style="4"/>
    <col min="775" max="775" width="9.33203125" style="4" customWidth="1"/>
    <col min="776" max="776" width="8.6640625" style="4"/>
    <col min="777" max="777" width="11.21875" style="4" customWidth="1"/>
    <col min="778" max="1015" width="8.6640625" style="4"/>
    <col min="1016" max="1016" width="4.21875" style="4" customWidth="1"/>
    <col min="1017" max="1017" width="32" style="4" customWidth="1"/>
    <col min="1018" max="1018" width="6.77734375" style="4" customWidth="1"/>
    <col min="1019" max="1019" width="7.33203125" style="4" customWidth="1"/>
    <col min="1020" max="1020" width="1.6640625" style="4" customWidth="1"/>
    <col min="1021" max="1021" width="9.109375" style="4" customWidth="1"/>
    <col min="1022" max="1022" width="1.6640625" style="4" customWidth="1"/>
    <col min="1023" max="1023" width="12.109375" style="4" customWidth="1"/>
    <col min="1024" max="1024" width="3.6640625" style="4" customWidth="1"/>
    <col min="1025" max="1025" width="4.88671875" style="4" customWidth="1"/>
    <col min="1026" max="1026" width="26" style="4" customWidth="1"/>
    <col min="1027" max="1027" width="3.109375" style="4" customWidth="1"/>
    <col min="1028" max="1028" width="6.77734375" style="4" customWidth="1"/>
    <col min="1029" max="1029" width="15.109375" style="4" customWidth="1"/>
    <col min="1030" max="1030" width="8.6640625" style="4"/>
    <col min="1031" max="1031" width="9.33203125" style="4" customWidth="1"/>
    <col min="1032" max="1032" width="8.6640625" style="4"/>
    <col min="1033" max="1033" width="11.21875" style="4" customWidth="1"/>
    <col min="1034" max="1271" width="8.6640625" style="4"/>
    <col min="1272" max="1272" width="4.21875" style="4" customWidth="1"/>
    <col min="1273" max="1273" width="32" style="4" customWidth="1"/>
    <col min="1274" max="1274" width="6.77734375" style="4" customWidth="1"/>
    <col min="1275" max="1275" width="7.33203125" style="4" customWidth="1"/>
    <col min="1276" max="1276" width="1.6640625" style="4" customWidth="1"/>
    <col min="1277" max="1277" width="9.109375" style="4" customWidth="1"/>
    <col min="1278" max="1278" width="1.6640625" style="4" customWidth="1"/>
    <col min="1279" max="1279" width="12.109375" style="4" customWidth="1"/>
    <col min="1280" max="1280" width="3.6640625" style="4" customWidth="1"/>
    <col min="1281" max="1281" width="4.88671875" style="4" customWidth="1"/>
    <col min="1282" max="1282" width="26" style="4" customWidth="1"/>
    <col min="1283" max="1283" width="3.109375" style="4" customWidth="1"/>
    <col min="1284" max="1284" width="6.77734375" style="4" customWidth="1"/>
    <col min="1285" max="1285" width="15.109375" style="4" customWidth="1"/>
    <col min="1286" max="1286" width="8.6640625" style="4"/>
    <col min="1287" max="1287" width="9.33203125" style="4" customWidth="1"/>
    <col min="1288" max="1288" width="8.6640625" style="4"/>
    <col min="1289" max="1289" width="11.21875" style="4" customWidth="1"/>
    <col min="1290" max="1527" width="8.6640625" style="4"/>
    <col min="1528" max="1528" width="4.21875" style="4" customWidth="1"/>
    <col min="1529" max="1529" width="32" style="4" customWidth="1"/>
    <col min="1530" max="1530" width="6.77734375" style="4" customWidth="1"/>
    <col min="1531" max="1531" width="7.33203125" style="4" customWidth="1"/>
    <col min="1532" max="1532" width="1.6640625" style="4" customWidth="1"/>
    <col min="1533" max="1533" width="9.109375" style="4" customWidth="1"/>
    <col min="1534" max="1534" width="1.6640625" style="4" customWidth="1"/>
    <col min="1535" max="1535" width="12.109375" style="4" customWidth="1"/>
    <col min="1536" max="1536" width="3.6640625" style="4" customWidth="1"/>
    <col min="1537" max="1537" width="4.88671875" style="4" customWidth="1"/>
    <col min="1538" max="1538" width="26" style="4" customWidth="1"/>
    <col min="1539" max="1539" width="3.109375" style="4" customWidth="1"/>
    <col min="1540" max="1540" width="6.77734375" style="4" customWidth="1"/>
    <col min="1541" max="1541" width="15.109375" style="4" customWidth="1"/>
    <col min="1542" max="1542" width="8.6640625" style="4"/>
    <col min="1543" max="1543" width="9.33203125" style="4" customWidth="1"/>
    <col min="1544" max="1544" width="8.6640625" style="4"/>
    <col min="1545" max="1545" width="11.21875" style="4" customWidth="1"/>
    <col min="1546" max="1783" width="8.6640625" style="4"/>
    <col min="1784" max="1784" width="4.21875" style="4" customWidth="1"/>
    <col min="1785" max="1785" width="32" style="4" customWidth="1"/>
    <col min="1786" max="1786" width="6.77734375" style="4" customWidth="1"/>
    <col min="1787" max="1787" width="7.33203125" style="4" customWidth="1"/>
    <col min="1788" max="1788" width="1.6640625" style="4" customWidth="1"/>
    <col min="1789" max="1789" width="9.109375" style="4" customWidth="1"/>
    <col min="1790" max="1790" width="1.6640625" style="4" customWidth="1"/>
    <col min="1791" max="1791" width="12.109375" style="4" customWidth="1"/>
    <col min="1792" max="1792" width="3.6640625" style="4" customWidth="1"/>
    <col min="1793" max="1793" width="4.88671875" style="4" customWidth="1"/>
    <col min="1794" max="1794" width="26" style="4" customWidth="1"/>
    <col min="1795" max="1795" width="3.109375" style="4" customWidth="1"/>
    <col min="1796" max="1796" width="6.77734375" style="4" customWidth="1"/>
    <col min="1797" max="1797" width="15.109375" style="4" customWidth="1"/>
    <col min="1798" max="1798" width="8.6640625" style="4"/>
    <col min="1799" max="1799" width="9.33203125" style="4" customWidth="1"/>
    <col min="1800" max="1800" width="8.6640625" style="4"/>
    <col min="1801" max="1801" width="11.21875" style="4" customWidth="1"/>
    <col min="1802" max="2039" width="8.6640625" style="4"/>
    <col min="2040" max="2040" width="4.21875" style="4" customWidth="1"/>
    <col min="2041" max="2041" width="32" style="4" customWidth="1"/>
    <col min="2042" max="2042" width="6.77734375" style="4" customWidth="1"/>
    <col min="2043" max="2043" width="7.33203125" style="4" customWidth="1"/>
    <col min="2044" max="2044" width="1.6640625" style="4" customWidth="1"/>
    <col min="2045" max="2045" width="9.109375" style="4" customWidth="1"/>
    <col min="2046" max="2046" width="1.6640625" style="4" customWidth="1"/>
    <col min="2047" max="2047" width="12.109375" style="4" customWidth="1"/>
    <col min="2048" max="2048" width="3.6640625" style="4" customWidth="1"/>
    <col min="2049" max="2049" width="4.88671875" style="4" customWidth="1"/>
    <col min="2050" max="2050" width="26" style="4" customWidth="1"/>
    <col min="2051" max="2051" width="3.109375" style="4" customWidth="1"/>
    <col min="2052" max="2052" width="6.77734375" style="4" customWidth="1"/>
    <col min="2053" max="2053" width="15.109375" style="4" customWidth="1"/>
    <col min="2054" max="2054" width="8.6640625" style="4"/>
    <col min="2055" max="2055" width="9.33203125" style="4" customWidth="1"/>
    <col min="2056" max="2056" width="8.6640625" style="4"/>
    <col min="2057" max="2057" width="11.21875" style="4" customWidth="1"/>
    <col min="2058" max="2295" width="8.6640625" style="4"/>
    <col min="2296" max="2296" width="4.21875" style="4" customWidth="1"/>
    <col min="2297" max="2297" width="32" style="4" customWidth="1"/>
    <col min="2298" max="2298" width="6.77734375" style="4" customWidth="1"/>
    <col min="2299" max="2299" width="7.33203125" style="4" customWidth="1"/>
    <col min="2300" max="2300" width="1.6640625" style="4" customWidth="1"/>
    <col min="2301" max="2301" width="9.109375" style="4" customWidth="1"/>
    <col min="2302" max="2302" width="1.6640625" style="4" customWidth="1"/>
    <col min="2303" max="2303" width="12.109375" style="4" customWidth="1"/>
    <col min="2304" max="2304" width="3.6640625" style="4" customWidth="1"/>
    <col min="2305" max="2305" width="4.88671875" style="4" customWidth="1"/>
    <col min="2306" max="2306" width="26" style="4" customWidth="1"/>
    <col min="2307" max="2307" width="3.109375" style="4" customWidth="1"/>
    <col min="2308" max="2308" width="6.77734375" style="4" customWidth="1"/>
    <col min="2309" max="2309" width="15.109375" style="4" customWidth="1"/>
    <col min="2310" max="2310" width="8.6640625" style="4"/>
    <col min="2311" max="2311" width="9.33203125" style="4" customWidth="1"/>
    <col min="2312" max="2312" width="8.6640625" style="4"/>
    <col min="2313" max="2313" width="11.21875" style="4" customWidth="1"/>
    <col min="2314" max="2551" width="8.6640625" style="4"/>
    <col min="2552" max="2552" width="4.21875" style="4" customWidth="1"/>
    <col min="2553" max="2553" width="32" style="4" customWidth="1"/>
    <col min="2554" max="2554" width="6.77734375" style="4" customWidth="1"/>
    <col min="2555" max="2555" width="7.33203125" style="4" customWidth="1"/>
    <col min="2556" max="2556" width="1.6640625" style="4" customWidth="1"/>
    <col min="2557" max="2557" width="9.109375" style="4" customWidth="1"/>
    <col min="2558" max="2558" width="1.6640625" style="4" customWidth="1"/>
    <col min="2559" max="2559" width="12.109375" style="4" customWidth="1"/>
    <col min="2560" max="2560" width="3.6640625" style="4" customWidth="1"/>
    <col min="2561" max="2561" width="4.88671875" style="4" customWidth="1"/>
    <col min="2562" max="2562" width="26" style="4" customWidth="1"/>
    <col min="2563" max="2563" width="3.109375" style="4" customWidth="1"/>
    <col min="2564" max="2564" width="6.77734375" style="4" customWidth="1"/>
    <col min="2565" max="2565" width="15.109375" style="4" customWidth="1"/>
    <col min="2566" max="2566" width="8.6640625" style="4"/>
    <col min="2567" max="2567" width="9.33203125" style="4" customWidth="1"/>
    <col min="2568" max="2568" width="8.6640625" style="4"/>
    <col min="2569" max="2569" width="11.21875" style="4" customWidth="1"/>
    <col min="2570" max="2807" width="8.6640625" style="4"/>
    <col min="2808" max="2808" width="4.21875" style="4" customWidth="1"/>
    <col min="2809" max="2809" width="32" style="4" customWidth="1"/>
    <col min="2810" max="2810" width="6.77734375" style="4" customWidth="1"/>
    <col min="2811" max="2811" width="7.33203125" style="4" customWidth="1"/>
    <col min="2812" max="2812" width="1.6640625" style="4" customWidth="1"/>
    <col min="2813" max="2813" width="9.109375" style="4" customWidth="1"/>
    <col min="2814" max="2814" width="1.6640625" style="4" customWidth="1"/>
    <col min="2815" max="2815" width="12.109375" style="4" customWidth="1"/>
    <col min="2816" max="2816" width="3.6640625" style="4" customWidth="1"/>
    <col min="2817" max="2817" width="4.88671875" style="4" customWidth="1"/>
    <col min="2818" max="2818" width="26" style="4" customWidth="1"/>
    <col min="2819" max="2819" width="3.109375" style="4" customWidth="1"/>
    <col min="2820" max="2820" width="6.77734375" style="4" customWidth="1"/>
    <col min="2821" max="2821" width="15.109375" style="4" customWidth="1"/>
    <col min="2822" max="2822" width="8.6640625" style="4"/>
    <col min="2823" max="2823" width="9.33203125" style="4" customWidth="1"/>
    <col min="2824" max="2824" width="8.6640625" style="4"/>
    <col min="2825" max="2825" width="11.21875" style="4" customWidth="1"/>
    <col min="2826" max="3063" width="8.6640625" style="4"/>
    <col min="3064" max="3064" width="4.21875" style="4" customWidth="1"/>
    <col min="3065" max="3065" width="32" style="4" customWidth="1"/>
    <col min="3066" max="3066" width="6.77734375" style="4" customWidth="1"/>
    <col min="3067" max="3067" width="7.33203125" style="4" customWidth="1"/>
    <col min="3068" max="3068" width="1.6640625" style="4" customWidth="1"/>
    <col min="3069" max="3069" width="9.109375" style="4" customWidth="1"/>
    <col min="3070" max="3070" width="1.6640625" style="4" customWidth="1"/>
    <col min="3071" max="3071" width="12.109375" style="4" customWidth="1"/>
    <col min="3072" max="3072" width="3.6640625" style="4" customWidth="1"/>
    <col min="3073" max="3073" width="4.88671875" style="4" customWidth="1"/>
    <col min="3074" max="3074" width="26" style="4" customWidth="1"/>
    <col min="3075" max="3075" width="3.109375" style="4" customWidth="1"/>
    <col min="3076" max="3076" width="6.77734375" style="4" customWidth="1"/>
    <col min="3077" max="3077" width="15.109375" style="4" customWidth="1"/>
    <col min="3078" max="3078" width="8.6640625" style="4"/>
    <col min="3079" max="3079" width="9.33203125" style="4" customWidth="1"/>
    <col min="3080" max="3080" width="8.6640625" style="4"/>
    <col min="3081" max="3081" width="11.21875" style="4" customWidth="1"/>
    <col min="3082" max="3319" width="8.6640625" style="4"/>
    <col min="3320" max="3320" width="4.21875" style="4" customWidth="1"/>
    <col min="3321" max="3321" width="32" style="4" customWidth="1"/>
    <col min="3322" max="3322" width="6.77734375" style="4" customWidth="1"/>
    <col min="3323" max="3323" width="7.33203125" style="4" customWidth="1"/>
    <col min="3324" max="3324" width="1.6640625" style="4" customWidth="1"/>
    <col min="3325" max="3325" width="9.109375" style="4" customWidth="1"/>
    <col min="3326" max="3326" width="1.6640625" style="4" customWidth="1"/>
    <col min="3327" max="3327" width="12.109375" style="4" customWidth="1"/>
    <col min="3328" max="3328" width="3.6640625" style="4" customWidth="1"/>
    <col min="3329" max="3329" width="4.88671875" style="4" customWidth="1"/>
    <col min="3330" max="3330" width="26" style="4" customWidth="1"/>
    <col min="3331" max="3331" width="3.109375" style="4" customWidth="1"/>
    <col min="3332" max="3332" width="6.77734375" style="4" customWidth="1"/>
    <col min="3333" max="3333" width="15.109375" style="4" customWidth="1"/>
    <col min="3334" max="3334" width="8.6640625" style="4"/>
    <col min="3335" max="3335" width="9.33203125" style="4" customWidth="1"/>
    <col min="3336" max="3336" width="8.6640625" style="4"/>
    <col min="3337" max="3337" width="11.21875" style="4" customWidth="1"/>
    <col min="3338" max="3575" width="8.6640625" style="4"/>
    <col min="3576" max="3576" width="4.21875" style="4" customWidth="1"/>
    <col min="3577" max="3577" width="32" style="4" customWidth="1"/>
    <col min="3578" max="3578" width="6.77734375" style="4" customWidth="1"/>
    <col min="3579" max="3579" width="7.33203125" style="4" customWidth="1"/>
    <col min="3580" max="3580" width="1.6640625" style="4" customWidth="1"/>
    <col min="3581" max="3581" width="9.109375" style="4" customWidth="1"/>
    <col min="3582" max="3582" width="1.6640625" style="4" customWidth="1"/>
    <col min="3583" max="3583" width="12.109375" style="4" customWidth="1"/>
    <col min="3584" max="3584" width="3.6640625" style="4" customWidth="1"/>
    <col min="3585" max="3585" width="4.88671875" style="4" customWidth="1"/>
    <col min="3586" max="3586" width="26" style="4" customWidth="1"/>
    <col min="3587" max="3587" width="3.109375" style="4" customWidth="1"/>
    <col min="3588" max="3588" width="6.77734375" style="4" customWidth="1"/>
    <col min="3589" max="3589" width="15.109375" style="4" customWidth="1"/>
    <col min="3590" max="3590" width="8.6640625" style="4"/>
    <col min="3591" max="3591" width="9.33203125" style="4" customWidth="1"/>
    <col min="3592" max="3592" width="8.6640625" style="4"/>
    <col min="3593" max="3593" width="11.21875" style="4" customWidth="1"/>
    <col min="3594" max="3831" width="8.6640625" style="4"/>
    <col min="3832" max="3832" width="4.21875" style="4" customWidth="1"/>
    <col min="3833" max="3833" width="32" style="4" customWidth="1"/>
    <col min="3834" max="3834" width="6.77734375" style="4" customWidth="1"/>
    <col min="3835" max="3835" width="7.33203125" style="4" customWidth="1"/>
    <col min="3836" max="3836" width="1.6640625" style="4" customWidth="1"/>
    <col min="3837" max="3837" width="9.109375" style="4" customWidth="1"/>
    <col min="3838" max="3838" width="1.6640625" style="4" customWidth="1"/>
    <col min="3839" max="3839" width="12.109375" style="4" customWidth="1"/>
    <col min="3840" max="3840" width="3.6640625" style="4" customWidth="1"/>
    <col min="3841" max="3841" width="4.88671875" style="4" customWidth="1"/>
    <col min="3842" max="3842" width="26" style="4" customWidth="1"/>
    <col min="3843" max="3843" width="3.109375" style="4" customWidth="1"/>
    <col min="3844" max="3844" width="6.77734375" style="4" customWidth="1"/>
    <col min="3845" max="3845" width="15.109375" style="4" customWidth="1"/>
    <col min="3846" max="3846" width="8.6640625" style="4"/>
    <col min="3847" max="3847" width="9.33203125" style="4" customWidth="1"/>
    <col min="3848" max="3848" width="8.6640625" style="4"/>
    <col min="3849" max="3849" width="11.21875" style="4" customWidth="1"/>
    <col min="3850" max="4087" width="8.6640625" style="4"/>
    <col min="4088" max="4088" width="4.21875" style="4" customWidth="1"/>
    <col min="4089" max="4089" width="32" style="4" customWidth="1"/>
    <col min="4090" max="4090" width="6.77734375" style="4" customWidth="1"/>
    <col min="4091" max="4091" width="7.33203125" style="4" customWidth="1"/>
    <col min="4092" max="4092" width="1.6640625" style="4" customWidth="1"/>
    <col min="4093" max="4093" width="9.109375" style="4" customWidth="1"/>
    <col min="4094" max="4094" width="1.6640625" style="4" customWidth="1"/>
    <col min="4095" max="4095" width="12.109375" style="4" customWidth="1"/>
    <col min="4096" max="4096" width="3.6640625" style="4" customWidth="1"/>
    <col min="4097" max="4097" width="4.88671875" style="4" customWidth="1"/>
    <col min="4098" max="4098" width="26" style="4" customWidth="1"/>
    <col min="4099" max="4099" width="3.109375" style="4" customWidth="1"/>
    <col min="4100" max="4100" width="6.77734375" style="4" customWidth="1"/>
    <col min="4101" max="4101" width="15.109375" style="4" customWidth="1"/>
    <col min="4102" max="4102" width="8.6640625" style="4"/>
    <col min="4103" max="4103" width="9.33203125" style="4" customWidth="1"/>
    <col min="4104" max="4104" width="8.6640625" style="4"/>
    <col min="4105" max="4105" width="11.21875" style="4" customWidth="1"/>
    <col min="4106" max="4343" width="8.6640625" style="4"/>
    <col min="4344" max="4344" width="4.21875" style="4" customWidth="1"/>
    <col min="4345" max="4345" width="32" style="4" customWidth="1"/>
    <col min="4346" max="4346" width="6.77734375" style="4" customWidth="1"/>
    <col min="4347" max="4347" width="7.33203125" style="4" customWidth="1"/>
    <col min="4348" max="4348" width="1.6640625" style="4" customWidth="1"/>
    <col min="4349" max="4349" width="9.109375" style="4" customWidth="1"/>
    <col min="4350" max="4350" width="1.6640625" style="4" customWidth="1"/>
    <col min="4351" max="4351" width="12.109375" style="4" customWidth="1"/>
    <col min="4352" max="4352" width="3.6640625" style="4" customWidth="1"/>
    <col min="4353" max="4353" width="4.88671875" style="4" customWidth="1"/>
    <col min="4354" max="4354" width="26" style="4" customWidth="1"/>
    <col min="4355" max="4355" width="3.109375" style="4" customWidth="1"/>
    <col min="4356" max="4356" width="6.77734375" style="4" customWidth="1"/>
    <col min="4357" max="4357" width="15.109375" style="4" customWidth="1"/>
    <col min="4358" max="4358" width="8.6640625" style="4"/>
    <col min="4359" max="4359" width="9.33203125" style="4" customWidth="1"/>
    <col min="4360" max="4360" width="8.6640625" style="4"/>
    <col min="4361" max="4361" width="11.21875" style="4" customWidth="1"/>
    <col min="4362" max="4599" width="8.6640625" style="4"/>
    <col min="4600" max="4600" width="4.21875" style="4" customWidth="1"/>
    <col min="4601" max="4601" width="32" style="4" customWidth="1"/>
    <col min="4602" max="4602" width="6.77734375" style="4" customWidth="1"/>
    <col min="4603" max="4603" width="7.33203125" style="4" customWidth="1"/>
    <col min="4604" max="4604" width="1.6640625" style="4" customWidth="1"/>
    <col min="4605" max="4605" width="9.109375" style="4" customWidth="1"/>
    <col min="4606" max="4606" width="1.6640625" style="4" customWidth="1"/>
    <col min="4607" max="4607" width="12.109375" style="4" customWidth="1"/>
    <col min="4608" max="4608" width="3.6640625" style="4" customWidth="1"/>
    <col min="4609" max="4609" width="4.88671875" style="4" customWidth="1"/>
    <col min="4610" max="4610" width="26" style="4" customWidth="1"/>
    <col min="4611" max="4611" width="3.109375" style="4" customWidth="1"/>
    <col min="4612" max="4612" width="6.77734375" style="4" customWidth="1"/>
    <col min="4613" max="4613" width="15.109375" style="4" customWidth="1"/>
    <col min="4614" max="4614" width="8.6640625" style="4"/>
    <col min="4615" max="4615" width="9.33203125" style="4" customWidth="1"/>
    <col min="4616" max="4616" width="8.6640625" style="4"/>
    <col min="4617" max="4617" width="11.21875" style="4" customWidth="1"/>
    <col min="4618" max="4855" width="8.6640625" style="4"/>
    <col min="4856" max="4856" width="4.21875" style="4" customWidth="1"/>
    <col min="4857" max="4857" width="32" style="4" customWidth="1"/>
    <col min="4858" max="4858" width="6.77734375" style="4" customWidth="1"/>
    <col min="4859" max="4859" width="7.33203125" style="4" customWidth="1"/>
    <col min="4860" max="4860" width="1.6640625" style="4" customWidth="1"/>
    <col min="4861" max="4861" width="9.109375" style="4" customWidth="1"/>
    <col min="4862" max="4862" width="1.6640625" style="4" customWidth="1"/>
    <col min="4863" max="4863" width="12.109375" style="4" customWidth="1"/>
    <col min="4864" max="4864" width="3.6640625" style="4" customWidth="1"/>
    <col min="4865" max="4865" width="4.88671875" style="4" customWidth="1"/>
    <col min="4866" max="4866" width="26" style="4" customWidth="1"/>
    <col min="4867" max="4867" width="3.109375" style="4" customWidth="1"/>
    <col min="4868" max="4868" width="6.77734375" style="4" customWidth="1"/>
    <col min="4869" max="4869" width="15.109375" style="4" customWidth="1"/>
    <col min="4870" max="4870" width="8.6640625" style="4"/>
    <col min="4871" max="4871" width="9.33203125" style="4" customWidth="1"/>
    <col min="4872" max="4872" width="8.6640625" style="4"/>
    <col min="4873" max="4873" width="11.21875" style="4" customWidth="1"/>
    <col min="4874" max="5111" width="8.6640625" style="4"/>
    <col min="5112" max="5112" width="4.21875" style="4" customWidth="1"/>
    <col min="5113" max="5113" width="32" style="4" customWidth="1"/>
    <col min="5114" max="5114" width="6.77734375" style="4" customWidth="1"/>
    <col min="5115" max="5115" width="7.33203125" style="4" customWidth="1"/>
    <col min="5116" max="5116" width="1.6640625" style="4" customWidth="1"/>
    <col min="5117" max="5117" width="9.109375" style="4" customWidth="1"/>
    <col min="5118" max="5118" width="1.6640625" style="4" customWidth="1"/>
    <col min="5119" max="5119" width="12.109375" style="4" customWidth="1"/>
    <col min="5120" max="5120" width="3.6640625" style="4" customWidth="1"/>
    <col min="5121" max="5121" width="4.88671875" style="4" customWidth="1"/>
    <col min="5122" max="5122" width="26" style="4" customWidth="1"/>
    <col min="5123" max="5123" width="3.109375" style="4" customWidth="1"/>
    <col min="5124" max="5124" width="6.77734375" style="4" customWidth="1"/>
    <col min="5125" max="5125" width="15.109375" style="4" customWidth="1"/>
    <col min="5126" max="5126" width="8.6640625" style="4"/>
    <col min="5127" max="5127" width="9.33203125" style="4" customWidth="1"/>
    <col min="5128" max="5128" width="8.6640625" style="4"/>
    <col min="5129" max="5129" width="11.21875" style="4" customWidth="1"/>
    <col min="5130" max="5367" width="8.6640625" style="4"/>
    <col min="5368" max="5368" width="4.21875" style="4" customWidth="1"/>
    <col min="5369" max="5369" width="32" style="4" customWidth="1"/>
    <col min="5370" max="5370" width="6.77734375" style="4" customWidth="1"/>
    <col min="5371" max="5371" width="7.33203125" style="4" customWidth="1"/>
    <col min="5372" max="5372" width="1.6640625" style="4" customWidth="1"/>
    <col min="5373" max="5373" width="9.109375" style="4" customWidth="1"/>
    <col min="5374" max="5374" width="1.6640625" style="4" customWidth="1"/>
    <col min="5375" max="5375" width="12.109375" style="4" customWidth="1"/>
    <col min="5376" max="5376" width="3.6640625" style="4" customWidth="1"/>
    <col min="5377" max="5377" width="4.88671875" style="4" customWidth="1"/>
    <col min="5378" max="5378" width="26" style="4" customWidth="1"/>
    <col min="5379" max="5379" width="3.109375" style="4" customWidth="1"/>
    <col min="5380" max="5380" width="6.77734375" style="4" customWidth="1"/>
    <col min="5381" max="5381" width="15.109375" style="4" customWidth="1"/>
    <col min="5382" max="5382" width="8.6640625" style="4"/>
    <col min="5383" max="5383" width="9.33203125" style="4" customWidth="1"/>
    <col min="5384" max="5384" width="8.6640625" style="4"/>
    <col min="5385" max="5385" width="11.21875" style="4" customWidth="1"/>
    <col min="5386" max="5623" width="8.6640625" style="4"/>
    <col min="5624" max="5624" width="4.21875" style="4" customWidth="1"/>
    <col min="5625" max="5625" width="32" style="4" customWidth="1"/>
    <col min="5626" max="5626" width="6.77734375" style="4" customWidth="1"/>
    <col min="5627" max="5627" width="7.33203125" style="4" customWidth="1"/>
    <col min="5628" max="5628" width="1.6640625" style="4" customWidth="1"/>
    <col min="5629" max="5629" width="9.109375" style="4" customWidth="1"/>
    <col min="5630" max="5630" width="1.6640625" style="4" customWidth="1"/>
    <col min="5631" max="5631" width="12.109375" style="4" customWidth="1"/>
    <col min="5632" max="5632" width="3.6640625" style="4" customWidth="1"/>
    <col min="5633" max="5633" width="4.88671875" style="4" customWidth="1"/>
    <col min="5634" max="5634" width="26" style="4" customWidth="1"/>
    <col min="5635" max="5635" width="3.109375" style="4" customWidth="1"/>
    <col min="5636" max="5636" width="6.77734375" style="4" customWidth="1"/>
    <col min="5637" max="5637" width="15.109375" style="4" customWidth="1"/>
    <col min="5638" max="5638" width="8.6640625" style="4"/>
    <col min="5639" max="5639" width="9.33203125" style="4" customWidth="1"/>
    <col min="5640" max="5640" width="8.6640625" style="4"/>
    <col min="5641" max="5641" width="11.21875" style="4" customWidth="1"/>
    <col min="5642" max="5879" width="8.6640625" style="4"/>
    <col min="5880" max="5880" width="4.21875" style="4" customWidth="1"/>
    <col min="5881" max="5881" width="32" style="4" customWidth="1"/>
    <col min="5882" max="5882" width="6.77734375" style="4" customWidth="1"/>
    <col min="5883" max="5883" width="7.33203125" style="4" customWidth="1"/>
    <col min="5884" max="5884" width="1.6640625" style="4" customWidth="1"/>
    <col min="5885" max="5885" width="9.109375" style="4" customWidth="1"/>
    <col min="5886" max="5886" width="1.6640625" style="4" customWidth="1"/>
    <col min="5887" max="5887" width="12.109375" style="4" customWidth="1"/>
    <col min="5888" max="5888" width="3.6640625" style="4" customWidth="1"/>
    <col min="5889" max="5889" width="4.88671875" style="4" customWidth="1"/>
    <col min="5890" max="5890" width="26" style="4" customWidth="1"/>
    <col min="5891" max="5891" width="3.109375" style="4" customWidth="1"/>
    <col min="5892" max="5892" width="6.77734375" style="4" customWidth="1"/>
    <col min="5893" max="5893" width="15.109375" style="4" customWidth="1"/>
    <col min="5894" max="5894" width="8.6640625" style="4"/>
    <col min="5895" max="5895" width="9.33203125" style="4" customWidth="1"/>
    <col min="5896" max="5896" width="8.6640625" style="4"/>
    <col min="5897" max="5897" width="11.21875" style="4" customWidth="1"/>
    <col min="5898" max="6135" width="8.6640625" style="4"/>
    <col min="6136" max="6136" width="4.21875" style="4" customWidth="1"/>
    <col min="6137" max="6137" width="32" style="4" customWidth="1"/>
    <col min="6138" max="6138" width="6.77734375" style="4" customWidth="1"/>
    <col min="6139" max="6139" width="7.33203125" style="4" customWidth="1"/>
    <col min="6140" max="6140" width="1.6640625" style="4" customWidth="1"/>
    <col min="6141" max="6141" width="9.109375" style="4" customWidth="1"/>
    <col min="6142" max="6142" width="1.6640625" style="4" customWidth="1"/>
    <col min="6143" max="6143" width="12.109375" style="4" customWidth="1"/>
    <col min="6144" max="6144" width="3.6640625" style="4" customWidth="1"/>
    <col min="6145" max="6145" width="4.88671875" style="4" customWidth="1"/>
    <col min="6146" max="6146" width="26" style="4" customWidth="1"/>
    <col min="6147" max="6147" width="3.109375" style="4" customWidth="1"/>
    <col min="6148" max="6148" width="6.77734375" style="4" customWidth="1"/>
    <col min="6149" max="6149" width="15.109375" style="4" customWidth="1"/>
    <col min="6150" max="6150" width="8.6640625" style="4"/>
    <col min="6151" max="6151" width="9.33203125" style="4" customWidth="1"/>
    <col min="6152" max="6152" width="8.6640625" style="4"/>
    <col min="6153" max="6153" width="11.21875" style="4" customWidth="1"/>
    <col min="6154" max="6391" width="8.6640625" style="4"/>
    <col min="6392" max="6392" width="4.21875" style="4" customWidth="1"/>
    <col min="6393" max="6393" width="32" style="4" customWidth="1"/>
    <col min="6394" max="6394" width="6.77734375" style="4" customWidth="1"/>
    <col min="6395" max="6395" width="7.33203125" style="4" customWidth="1"/>
    <col min="6396" max="6396" width="1.6640625" style="4" customWidth="1"/>
    <col min="6397" max="6397" width="9.109375" style="4" customWidth="1"/>
    <col min="6398" max="6398" width="1.6640625" style="4" customWidth="1"/>
    <col min="6399" max="6399" width="12.109375" style="4" customWidth="1"/>
    <col min="6400" max="6400" width="3.6640625" style="4" customWidth="1"/>
    <col min="6401" max="6401" width="4.88671875" style="4" customWidth="1"/>
    <col min="6402" max="6402" width="26" style="4" customWidth="1"/>
    <col min="6403" max="6403" width="3.109375" style="4" customWidth="1"/>
    <col min="6404" max="6404" width="6.77734375" style="4" customWidth="1"/>
    <col min="6405" max="6405" width="15.109375" style="4" customWidth="1"/>
    <col min="6406" max="6406" width="8.6640625" style="4"/>
    <col min="6407" max="6407" width="9.33203125" style="4" customWidth="1"/>
    <col min="6408" max="6408" width="8.6640625" style="4"/>
    <col min="6409" max="6409" width="11.21875" style="4" customWidth="1"/>
    <col min="6410" max="6647" width="8.6640625" style="4"/>
    <col min="6648" max="6648" width="4.21875" style="4" customWidth="1"/>
    <col min="6649" max="6649" width="32" style="4" customWidth="1"/>
    <col min="6650" max="6650" width="6.77734375" style="4" customWidth="1"/>
    <col min="6651" max="6651" width="7.33203125" style="4" customWidth="1"/>
    <col min="6652" max="6652" width="1.6640625" style="4" customWidth="1"/>
    <col min="6653" max="6653" width="9.109375" style="4" customWidth="1"/>
    <col min="6654" max="6654" width="1.6640625" style="4" customWidth="1"/>
    <col min="6655" max="6655" width="12.109375" style="4" customWidth="1"/>
    <col min="6656" max="6656" width="3.6640625" style="4" customWidth="1"/>
    <col min="6657" max="6657" width="4.88671875" style="4" customWidth="1"/>
    <col min="6658" max="6658" width="26" style="4" customWidth="1"/>
    <col min="6659" max="6659" width="3.109375" style="4" customWidth="1"/>
    <col min="6660" max="6660" width="6.77734375" style="4" customWidth="1"/>
    <col min="6661" max="6661" width="15.109375" style="4" customWidth="1"/>
    <col min="6662" max="6662" width="8.6640625" style="4"/>
    <col min="6663" max="6663" width="9.33203125" style="4" customWidth="1"/>
    <col min="6664" max="6664" width="8.6640625" style="4"/>
    <col min="6665" max="6665" width="11.21875" style="4" customWidth="1"/>
    <col min="6666" max="6903" width="8.6640625" style="4"/>
    <col min="6904" max="6904" width="4.21875" style="4" customWidth="1"/>
    <col min="6905" max="6905" width="32" style="4" customWidth="1"/>
    <col min="6906" max="6906" width="6.77734375" style="4" customWidth="1"/>
    <col min="6907" max="6907" width="7.33203125" style="4" customWidth="1"/>
    <col min="6908" max="6908" width="1.6640625" style="4" customWidth="1"/>
    <col min="6909" max="6909" width="9.109375" style="4" customWidth="1"/>
    <col min="6910" max="6910" width="1.6640625" style="4" customWidth="1"/>
    <col min="6911" max="6911" width="12.109375" style="4" customWidth="1"/>
    <col min="6912" max="6912" width="3.6640625" style="4" customWidth="1"/>
    <col min="6913" max="6913" width="4.88671875" style="4" customWidth="1"/>
    <col min="6914" max="6914" width="26" style="4" customWidth="1"/>
    <col min="6915" max="6915" width="3.109375" style="4" customWidth="1"/>
    <col min="6916" max="6916" width="6.77734375" style="4" customWidth="1"/>
    <col min="6917" max="6917" width="15.109375" style="4" customWidth="1"/>
    <col min="6918" max="6918" width="8.6640625" style="4"/>
    <col min="6919" max="6919" width="9.33203125" style="4" customWidth="1"/>
    <col min="6920" max="6920" width="8.6640625" style="4"/>
    <col min="6921" max="6921" width="11.21875" style="4" customWidth="1"/>
    <col min="6922" max="7159" width="8.6640625" style="4"/>
    <col min="7160" max="7160" width="4.21875" style="4" customWidth="1"/>
    <col min="7161" max="7161" width="32" style="4" customWidth="1"/>
    <col min="7162" max="7162" width="6.77734375" style="4" customWidth="1"/>
    <col min="7163" max="7163" width="7.33203125" style="4" customWidth="1"/>
    <col min="7164" max="7164" width="1.6640625" style="4" customWidth="1"/>
    <col min="7165" max="7165" width="9.109375" style="4" customWidth="1"/>
    <col min="7166" max="7166" width="1.6640625" style="4" customWidth="1"/>
    <col min="7167" max="7167" width="12.109375" style="4" customWidth="1"/>
    <col min="7168" max="7168" width="3.6640625" style="4" customWidth="1"/>
    <col min="7169" max="7169" width="4.88671875" style="4" customWidth="1"/>
    <col min="7170" max="7170" width="26" style="4" customWidth="1"/>
    <col min="7171" max="7171" width="3.109375" style="4" customWidth="1"/>
    <col min="7172" max="7172" width="6.77734375" style="4" customWidth="1"/>
    <col min="7173" max="7173" width="15.109375" style="4" customWidth="1"/>
    <col min="7174" max="7174" width="8.6640625" style="4"/>
    <col min="7175" max="7175" width="9.33203125" style="4" customWidth="1"/>
    <col min="7176" max="7176" width="8.6640625" style="4"/>
    <col min="7177" max="7177" width="11.21875" style="4" customWidth="1"/>
    <col min="7178" max="7415" width="8.6640625" style="4"/>
    <col min="7416" max="7416" width="4.21875" style="4" customWidth="1"/>
    <col min="7417" max="7417" width="32" style="4" customWidth="1"/>
    <col min="7418" max="7418" width="6.77734375" style="4" customWidth="1"/>
    <col min="7419" max="7419" width="7.33203125" style="4" customWidth="1"/>
    <col min="7420" max="7420" width="1.6640625" style="4" customWidth="1"/>
    <col min="7421" max="7421" width="9.109375" style="4" customWidth="1"/>
    <col min="7422" max="7422" width="1.6640625" style="4" customWidth="1"/>
    <col min="7423" max="7423" width="12.109375" style="4" customWidth="1"/>
    <col min="7424" max="7424" width="3.6640625" style="4" customWidth="1"/>
    <col min="7425" max="7425" width="4.88671875" style="4" customWidth="1"/>
    <col min="7426" max="7426" width="26" style="4" customWidth="1"/>
    <col min="7427" max="7427" width="3.109375" style="4" customWidth="1"/>
    <col min="7428" max="7428" width="6.77734375" style="4" customWidth="1"/>
    <col min="7429" max="7429" width="15.109375" style="4" customWidth="1"/>
    <col min="7430" max="7430" width="8.6640625" style="4"/>
    <col min="7431" max="7431" width="9.33203125" style="4" customWidth="1"/>
    <col min="7432" max="7432" width="8.6640625" style="4"/>
    <col min="7433" max="7433" width="11.21875" style="4" customWidth="1"/>
    <col min="7434" max="7671" width="8.6640625" style="4"/>
    <col min="7672" max="7672" width="4.21875" style="4" customWidth="1"/>
    <col min="7673" max="7673" width="32" style="4" customWidth="1"/>
    <col min="7674" max="7674" width="6.77734375" style="4" customWidth="1"/>
    <col min="7675" max="7675" width="7.33203125" style="4" customWidth="1"/>
    <col min="7676" max="7676" width="1.6640625" style="4" customWidth="1"/>
    <col min="7677" max="7677" width="9.109375" style="4" customWidth="1"/>
    <col min="7678" max="7678" width="1.6640625" style="4" customWidth="1"/>
    <col min="7679" max="7679" width="12.109375" style="4" customWidth="1"/>
    <col min="7680" max="7680" width="3.6640625" style="4" customWidth="1"/>
    <col min="7681" max="7681" width="4.88671875" style="4" customWidth="1"/>
    <col min="7682" max="7682" width="26" style="4" customWidth="1"/>
    <col min="7683" max="7683" width="3.109375" style="4" customWidth="1"/>
    <col min="7684" max="7684" width="6.77734375" style="4" customWidth="1"/>
    <col min="7685" max="7685" width="15.109375" style="4" customWidth="1"/>
    <col min="7686" max="7686" width="8.6640625" style="4"/>
    <col min="7687" max="7687" width="9.33203125" style="4" customWidth="1"/>
    <col min="7688" max="7688" width="8.6640625" style="4"/>
    <col min="7689" max="7689" width="11.21875" style="4" customWidth="1"/>
    <col min="7690" max="7927" width="8.6640625" style="4"/>
    <col min="7928" max="7928" width="4.21875" style="4" customWidth="1"/>
    <col min="7929" max="7929" width="32" style="4" customWidth="1"/>
    <col min="7930" max="7930" width="6.77734375" style="4" customWidth="1"/>
    <col min="7931" max="7931" width="7.33203125" style="4" customWidth="1"/>
    <col min="7932" max="7932" width="1.6640625" style="4" customWidth="1"/>
    <col min="7933" max="7933" width="9.109375" style="4" customWidth="1"/>
    <col min="7934" max="7934" width="1.6640625" style="4" customWidth="1"/>
    <col min="7935" max="7935" width="12.109375" style="4" customWidth="1"/>
    <col min="7936" max="7936" width="3.6640625" style="4" customWidth="1"/>
    <col min="7937" max="7937" width="4.88671875" style="4" customWidth="1"/>
    <col min="7938" max="7938" width="26" style="4" customWidth="1"/>
    <col min="7939" max="7939" width="3.109375" style="4" customWidth="1"/>
    <col min="7940" max="7940" width="6.77734375" style="4" customWidth="1"/>
    <col min="7941" max="7941" width="15.109375" style="4" customWidth="1"/>
    <col min="7942" max="7942" width="8.6640625" style="4"/>
    <col min="7943" max="7943" width="9.33203125" style="4" customWidth="1"/>
    <col min="7944" max="7944" width="8.6640625" style="4"/>
    <col min="7945" max="7945" width="11.21875" style="4" customWidth="1"/>
    <col min="7946" max="8183" width="8.6640625" style="4"/>
    <col min="8184" max="8184" width="4.21875" style="4" customWidth="1"/>
    <col min="8185" max="8185" width="32" style="4" customWidth="1"/>
    <col min="8186" max="8186" width="6.77734375" style="4" customWidth="1"/>
    <col min="8187" max="8187" width="7.33203125" style="4" customWidth="1"/>
    <col min="8188" max="8188" width="1.6640625" style="4" customWidth="1"/>
    <col min="8189" max="8189" width="9.109375" style="4" customWidth="1"/>
    <col min="8190" max="8190" width="1.6640625" style="4" customWidth="1"/>
    <col min="8191" max="8191" width="12.109375" style="4" customWidth="1"/>
    <col min="8192" max="8192" width="3.6640625" style="4" customWidth="1"/>
    <col min="8193" max="8193" width="4.88671875" style="4" customWidth="1"/>
    <col min="8194" max="8194" width="26" style="4" customWidth="1"/>
    <col min="8195" max="8195" width="3.109375" style="4" customWidth="1"/>
    <col min="8196" max="8196" width="6.77734375" style="4" customWidth="1"/>
    <col min="8197" max="8197" width="15.109375" style="4" customWidth="1"/>
    <col min="8198" max="8198" width="8.6640625" style="4"/>
    <col min="8199" max="8199" width="9.33203125" style="4" customWidth="1"/>
    <col min="8200" max="8200" width="8.6640625" style="4"/>
    <col min="8201" max="8201" width="11.21875" style="4" customWidth="1"/>
    <col min="8202" max="8439" width="8.6640625" style="4"/>
    <col min="8440" max="8440" width="4.21875" style="4" customWidth="1"/>
    <col min="8441" max="8441" width="32" style="4" customWidth="1"/>
    <col min="8442" max="8442" width="6.77734375" style="4" customWidth="1"/>
    <col min="8443" max="8443" width="7.33203125" style="4" customWidth="1"/>
    <col min="8444" max="8444" width="1.6640625" style="4" customWidth="1"/>
    <col min="8445" max="8445" width="9.109375" style="4" customWidth="1"/>
    <col min="8446" max="8446" width="1.6640625" style="4" customWidth="1"/>
    <col min="8447" max="8447" width="12.109375" style="4" customWidth="1"/>
    <col min="8448" max="8448" width="3.6640625" style="4" customWidth="1"/>
    <col min="8449" max="8449" width="4.88671875" style="4" customWidth="1"/>
    <col min="8450" max="8450" width="26" style="4" customWidth="1"/>
    <col min="8451" max="8451" width="3.109375" style="4" customWidth="1"/>
    <col min="8452" max="8452" width="6.77734375" style="4" customWidth="1"/>
    <col min="8453" max="8453" width="15.109375" style="4" customWidth="1"/>
    <col min="8454" max="8454" width="8.6640625" style="4"/>
    <col min="8455" max="8455" width="9.33203125" style="4" customWidth="1"/>
    <col min="8456" max="8456" width="8.6640625" style="4"/>
    <col min="8457" max="8457" width="11.21875" style="4" customWidth="1"/>
    <col min="8458" max="8695" width="8.6640625" style="4"/>
    <col min="8696" max="8696" width="4.21875" style="4" customWidth="1"/>
    <col min="8697" max="8697" width="32" style="4" customWidth="1"/>
    <col min="8698" max="8698" width="6.77734375" style="4" customWidth="1"/>
    <col min="8699" max="8699" width="7.33203125" style="4" customWidth="1"/>
    <col min="8700" max="8700" width="1.6640625" style="4" customWidth="1"/>
    <col min="8701" max="8701" width="9.109375" style="4" customWidth="1"/>
    <col min="8702" max="8702" width="1.6640625" style="4" customWidth="1"/>
    <col min="8703" max="8703" width="12.109375" style="4" customWidth="1"/>
    <col min="8704" max="8704" width="3.6640625" style="4" customWidth="1"/>
    <col min="8705" max="8705" width="4.88671875" style="4" customWidth="1"/>
    <col min="8706" max="8706" width="26" style="4" customWidth="1"/>
    <col min="8707" max="8707" width="3.109375" style="4" customWidth="1"/>
    <col min="8708" max="8708" width="6.77734375" style="4" customWidth="1"/>
    <col min="8709" max="8709" width="15.109375" style="4" customWidth="1"/>
    <col min="8710" max="8710" width="8.6640625" style="4"/>
    <col min="8711" max="8711" width="9.33203125" style="4" customWidth="1"/>
    <col min="8712" max="8712" width="8.6640625" style="4"/>
    <col min="8713" max="8713" width="11.21875" style="4" customWidth="1"/>
    <col min="8714" max="8951" width="8.6640625" style="4"/>
    <col min="8952" max="8952" width="4.21875" style="4" customWidth="1"/>
    <col min="8953" max="8953" width="32" style="4" customWidth="1"/>
    <col min="8954" max="8954" width="6.77734375" style="4" customWidth="1"/>
    <col min="8955" max="8955" width="7.33203125" style="4" customWidth="1"/>
    <col min="8956" max="8956" width="1.6640625" style="4" customWidth="1"/>
    <col min="8957" max="8957" width="9.109375" style="4" customWidth="1"/>
    <col min="8958" max="8958" width="1.6640625" style="4" customWidth="1"/>
    <col min="8959" max="8959" width="12.109375" style="4" customWidth="1"/>
    <col min="8960" max="8960" width="3.6640625" style="4" customWidth="1"/>
    <col min="8961" max="8961" width="4.88671875" style="4" customWidth="1"/>
    <col min="8962" max="8962" width="26" style="4" customWidth="1"/>
    <col min="8963" max="8963" width="3.109375" style="4" customWidth="1"/>
    <col min="8964" max="8964" width="6.77734375" style="4" customWidth="1"/>
    <col min="8965" max="8965" width="15.109375" style="4" customWidth="1"/>
    <col min="8966" max="8966" width="8.6640625" style="4"/>
    <col min="8967" max="8967" width="9.33203125" style="4" customWidth="1"/>
    <col min="8968" max="8968" width="8.6640625" style="4"/>
    <col min="8969" max="8969" width="11.21875" style="4" customWidth="1"/>
    <col min="8970" max="9207" width="8.6640625" style="4"/>
    <col min="9208" max="9208" width="4.21875" style="4" customWidth="1"/>
    <col min="9209" max="9209" width="32" style="4" customWidth="1"/>
    <col min="9210" max="9210" width="6.77734375" style="4" customWidth="1"/>
    <col min="9211" max="9211" width="7.33203125" style="4" customWidth="1"/>
    <col min="9212" max="9212" width="1.6640625" style="4" customWidth="1"/>
    <col min="9213" max="9213" width="9.109375" style="4" customWidth="1"/>
    <col min="9214" max="9214" width="1.6640625" style="4" customWidth="1"/>
    <col min="9215" max="9215" width="12.109375" style="4" customWidth="1"/>
    <col min="9216" max="9216" width="3.6640625" style="4" customWidth="1"/>
    <col min="9217" max="9217" width="4.88671875" style="4" customWidth="1"/>
    <col min="9218" max="9218" width="26" style="4" customWidth="1"/>
    <col min="9219" max="9219" width="3.109375" style="4" customWidth="1"/>
    <col min="9220" max="9220" width="6.77734375" style="4" customWidth="1"/>
    <col min="9221" max="9221" width="15.109375" style="4" customWidth="1"/>
    <col min="9222" max="9222" width="8.6640625" style="4"/>
    <col min="9223" max="9223" width="9.33203125" style="4" customWidth="1"/>
    <col min="9224" max="9224" width="8.6640625" style="4"/>
    <col min="9225" max="9225" width="11.21875" style="4" customWidth="1"/>
    <col min="9226" max="9463" width="8.6640625" style="4"/>
    <col min="9464" max="9464" width="4.21875" style="4" customWidth="1"/>
    <col min="9465" max="9465" width="32" style="4" customWidth="1"/>
    <col min="9466" max="9466" width="6.77734375" style="4" customWidth="1"/>
    <col min="9467" max="9467" width="7.33203125" style="4" customWidth="1"/>
    <col min="9468" max="9468" width="1.6640625" style="4" customWidth="1"/>
    <col min="9469" max="9469" width="9.109375" style="4" customWidth="1"/>
    <col min="9470" max="9470" width="1.6640625" style="4" customWidth="1"/>
    <col min="9471" max="9471" width="12.109375" style="4" customWidth="1"/>
    <col min="9472" max="9472" width="3.6640625" style="4" customWidth="1"/>
    <col min="9473" max="9473" width="4.88671875" style="4" customWidth="1"/>
    <col min="9474" max="9474" width="26" style="4" customWidth="1"/>
    <col min="9475" max="9475" width="3.109375" style="4" customWidth="1"/>
    <col min="9476" max="9476" width="6.77734375" style="4" customWidth="1"/>
    <col min="9477" max="9477" width="15.109375" style="4" customWidth="1"/>
    <col min="9478" max="9478" width="8.6640625" style="4"/>
    <col min="9479" max="9479" width="9.33203125" style="4" customWidth="1"/>
    <col min="9480" max="9480" width="8.6640625" style="4"/>
    <col min="9481" max="9481" width="11.21875" style="4" customWidth="1"/>
    <col min="9482" max="9719" width="8.6640625" style="4"/>
    <col min="9720" max="9720" width="4.21875" style="4" customWidth="1"/>
    <col min="9721" max="9721" width="32" style="4" customWidth="1"/>
    <col min="9722" max="9722" width="6.77734375" style="4" customWidth="1"/>
    <col min="9723" max="9723" width="7.33203125" style="4" customWidth="1"/>
    <col min="9724" max="9724" width="1.6640625" style="4" customWidth="1"/>
    <col min="9725" max="9725" width="9.109375" style="4" customWidth="1"/>
    <col min="9726" max="9726" width="1.6640625" style="4" customWidth="1"/>
    <col min="9727" max="9727" width="12.109375" style="4" customWidth="1"/>
    <col min="9728" max="9728" width="3.6640625" style="4" customWidth="1"/>
    <col min="9729" max="9729" width="4.88671875" style="4" customWidth="1"/>
    <col min="9730" max="9730" width="26" style="4" customWidth="1"/>
    <col min="9731" max="9731" width="3.109375" style="4" customWidth="1"/>
    <col min="9732" max="9732" width="6.77734375" style="4" customWidth="1"/>
    <col min="9733" max="9733" width="15.109375" style="4" customWidth="1"/>
    <col min="9734" max="9734" width="8.6640625" style="4"/>
    <col min="9735" max="9735" width="9.33203125" style="4" customWidth="1"/>
    <col min="9736" max="9736" width="8.6640625" style="4"/>
    <col min="9737" max="9737" width="11.21875" style="4" customWidth="1"/>
    <col min="9738" max="9975" width="8.6640625" style="4"/>
    <col min="9976" max="9976" width="4.21875" style="4" customWidth="1"/>
    <col min="9977" max="9977" width="32" style="4" customWidth="1"/>
    <col min="9978" max="9978" width="6.77734375" style="4" customWidth="1"/>
    <col min="9979" max="9979" width="7.33203125" style="4" customWidth="1"/>
    <col min="9980" max="9980" width="1.6640625" style="4" customWidth="1"/>
    <col min="9981" max="9981" width="9.109375" style="4" customWidth="1"/>
    <col min="9982" max="9982" width="1.6640625" style="4" customWidth="1"/>
    <col min="9983" max="9983" width="12.109375" style="4" customWidth="1"/>
    <col min="9984" max="9984" width="3.6640625" style="4" customWidth="1"/>
    <col min="9985" max="9985" width="4.88671875" style="4" customWidth="1"/>
    <col min="9986" max="9986" width="26" style="4" customWidth="1"/>
    <col min="9987" max="9987" width="3.109375" style="4" customWidth="1"/>
    <col min="9988" max="9988" width="6.77734375" style="4" customWidth="1"/>
    <col min="9989" max="9989" width="15.109375" style="4" customWidth="1"/>
    <col min="9990" max="9990" width="8.6640625" style="4"/>
    <col min="9991" max="9991" width="9.33203125" style="4" customWidth="1"/>
    <col min="9992" max="9992" width="8.6640625" style="4"/>
    <col min="9993" max="9993" width="11.21875" style="4" customWidth="1"/>
    <col min="9994" max="10231" width="8.6640625" style="4"/>
    <col min="10232" max="10232" width="4.21875" style="4" customWidth="1"/>
    <col min="10233" max="10233" width="32" style="4" customWidth="1"/>
    <col min="10234" max="10234" width="6.77734375" style="4" customWidth="1"/>
    <col min="10235" max="10235" width="7.33203125" style="4" customWidth="1"/>
    <col min="10236" max="10236" width="1.6640625" style="4" customWidth="1"/>
    <col min="10237" max="10237" width="9.109375" style="4" customWidth="1"/>
    <col min="10238" max="10238" width="1.6640625" style="4" customWidth="1"/>
    <col min="10239" max="10239" width="12.109375" style="4" customWidth="1"/>
    <col min="10240" max="10240" width="3.6640625" style="4" customWidth="1"/>
    <col min="10241" max="10241" width="4.88671875" style="4" customWidth="1"/>
    <col min="10242" max="10242" width="26" style="4" customWidth="1"/>
    <col min="10243" max="10243" width="3.109375" style="4" customWidth="1"/>
    <col min="10244" max="10244" width="6.77734375" style="4" customWidth="1"/>
    <col min="10245" max="10245" width="15.109375" style="4" customWidth="1"/>
    <col min="10246" max="10246" width="8.6640625" style="4"/>
    <col min="10247" max="10247" width="9.33203125" style="4" customWidth="1"/>
    <col min="10248" max="10248" width="8.6640625" style="4"/>
    <col min="10249" max="10249" width="11.21875" style="4" customWidth="1"/>
    <col min="10250" max="10487" width="8.6640625" style="4"/>
    <col min="10488" max="10488" width="4.21875" style="4" customWidth="1"/>
    <col min="10489" max="10489" width="32" style="4" customWidth="1"/>
    <col min="10490" max="10490" width="6.77734375" style="4" customWidth="1"/>
    <col min="10491" max="10491" width="7.33203125" style="4" customWidth="1"/>
    <col min="10492" max="10492" width="1.6640625" style="4" customWidth="1"/>
    <col min="10493" max="10493" width="9.109375" style="4" customWidth="1"/>
    <col min="10494" max="10494" width="1.6640625" style="4" customWidth="1"/>
    <col min="10495" max="10495" width="12.109375" style="4" customWidth="1"/>
    <col min="10496" max="10496" width="3.6640625" style="4" customWidth="1"/>
    <col min="10497" max="10497" width="4.88671875" style="4" customWidth="1"/>
    <col min="10498" max="10498" width="26" style="4" customWidth="1"/>
    <col min="10499" max="10499" width="3.109375" style="4" customWidth="1"/>
    <col min="10500" max="10500" width="6.77734375" style="4" customWidth="1"/>
    <col min="10501" max="10501" width="15.109375" style="4" customWidth="1"/>
    <col min="10502" max="10502" width="8.6640625" style="4"/>
    <col min="10503" max="10503" width="9.33203125" style="4" customWidth="1"/>
    <col min="10504" max="10504" width="8.6640625" style="4"/>
    <col min="10505" max="10505" width="11.21875" style="4" customWidth="1"/>
    <col min="10506" max="10743" width="8.6640625" style="4"/>
    <col min="10744" max="10744" width="4.21875" style="4" customWidth="1"/>
    <col min="10745" max="10745" width="32" style="4" customWidth="1"/>
    <col min="10746" max="10746" width="6.77734375" style="4" customWidth="1"/>
    <col min="10747" max="10747" width="7.33203125" style="4" customWidth="1"/>
    <col min="10748" max="10748" width="1.6640625" style="4" customWidth="1"/>
    <col min="10749" max="10749" width="9.109375" style="4" customWidth="1"/>
    <col min="10750" max="10750" width="1.6640625" style="4" customWidth="1"/>
    <col min="10751" max="10751" width="12.109375" style="4" customWidth="1"/>
    <col min="10752" max="10752" width="3.6640625" style="4" customWidth="1"/>
    <col min="10753" max="10753" width="4.88671875" style="4" customWidth="1"/>
    <col min="10754" max="10754" width="26" style="4" customWidth="1"/>
    <col min="10755" max="10755" width="3.109375" style="4" customWidth="1"/>
    <col min="10756" max="10756" width="6.77734375" style="4" customWidth="1"/>
    <col min="10757" max="10757" width="15.109375" style="4" customWidth="1"/>
    <col min="10758" max="10758" width="8.6640625" style="4"/>
    <col min="10759" max="10759" width="9.33203125" style="4" customWidth="1"/>
    <col min="10760" max="10760" width="8.6640625" style="4"/>
    <col min="10761" max="10761" width="11.21875" style="4" customWidth="1"/>
    <col min="10762" max="10999" width="8.6640625" style="4"/>
    <col min="11000" max="11000" width="4.21875" style="4" customWidth="1"/>
    <col min="11001" max="11001" width="32" style="4" customWidth="1"/>
    <col min="11002" max="11002" width="6.77734375" style="4" customWidth="1"/>
    <col min="11003" max="11003" width="7.33203125" style="4" customWidth="1"/>
    <col min="11004" max="11004" width="1.6640625" style="4" customWidth="1"/>
    <col min="11005" max="11005" width="9.109375" style="4" customWidth="1"/>
    <col min="11006" max="11006" width="1.6640625" style="4" customWidth="1"/>
    <col min="11007" max="11007" width="12.109375" style="4" customWidth="1"/>
    <col min="11008" max="11008" width="3.6640625" style="4" customWidth="1"/>
    <col min="11009" max="11009" width="4.88671875" style="4" customWidth="1"/>
    <col min="11010" max="11010" width="26" style="4" customWidth="1"/>
    <col min="11011" max="11011" width="3.109375" style="4" customWidth="1"/>
    <col min="11012" max="11012" width="6.77734375" style="4" customWidth="1"/>
    <col min="11013" max="11013" width="15.109375" style="4" customWidth="1"/>
    <col min="11014" max="11014" width="8.6640625" style="4"/>
    <col min="11015" max="11015" width="9.33203125" style="4" customWidth="1"/>
    <col min="11016" max="11016" width="8.6640625" style="4"/>
    <col min="11017" max="11017" width="11.21875" style="4" customWidth="1"/>
    <col min="11018" max="11255" width="8.6640625" style="4"/>
    <col min="11256" max="11256" width="4.21875" style="4" customWidth="1"/>
    <col min="11257" max="11257" width="32" style="4" customWidth="1"/>
    <col min="11258" max="11258" width="6.77734375" style="4" customWidth="1"/>
    <col min="11259" max="11259" width="7.33203125" style="4" customWidth="1"/>
    <col min="11260" max="11260" width="1.6640625" style="4" customWidth="1"/>
    <col min="11261" max="11261" width="9.109375" style="4" customWidth="1"/>
    <col min="11262" max="11262" width="1.6640625" style="4" customWidth="1"/>
    <col min="11263" max="11263" width="12.109375" style="4" customWidth="1"/>
    <col min="11264" max="11264" width="3.6640625" style="4" customWidth="1"/>
    <col min="11265" max="11265" width="4.88671875" style="4" customWidth="1"/>
    <col min="11266" max="11266" width="26" style="4" customWidth="1"/>
    <col min="11267" max="11267" width="3.109375" style="4" customWidth="1"/>
    <col min="11268" max="11268" width="6.77734375" style="4" customWidth="1"/>
    <col min="11269" max="11269" width="15.109375" style="4" customWidth="1"/>
    <col min="11270" max="11270" width="8.6640625" style="4"/>
    <col min="11271" max="11271" width="9.33203125" style="4" customWidth="1"/>
    <col min="11272" max="11272" width="8.6640625" style="4"/>
    <col min="11273" max="11273" width="11.21875" style="4" customWidth="1"/>
    <col min="11274" max="11511" width="8.6640625" style="4"/>
    <col min="11512" max="11512" width="4.21875" style="4" customWidth="1"/>
    <col min="11513" max="11513" width="32" style="4" customWidth="1"/>
    <col min="11514" max="11514" width="6.77734375" style="4" customWidth="1"/>
    <col min="11515" max="11515" width="7.33203125" style="4" customWidth="1"/>
    <col min="11516" max="11516" width="1.6640625" style="4" customWidth="1"/>
    <col min="11517" max="11517" width="9.109375" style="4" customWidth="1"/>
    <col min="11518" max="11518" width="1.6640625" style="4" customWidth="1"/>
    <col min="11519" max="11519" width="12.109375" style="4" customWidth="1"/>
    <col min="11520" max="11520" width="3.6640625" style="4" customWidth="1"/>
    <col min="11521" max="11521" width="4.88671875" style="4" customWidth="1"/>
    <col min="11522" max="11522" width="26" style="4" customWidth="1"/>
    <col min="11523" max="11523" width="3.109375" style="4" customWidth="1"/>
    <col min="11524" max="11524" width="6.77734375" style="4" customWidth="1"/>
    <col min="11525" max="11525" width="15.109375" style="4" customWidth="1"/>
    <col min="11526" max="11526" width="8.6640625" style="4"/>
    <col min="11527" max="11527" width="9.33203125" style="4" customWidth="1"/>
    <col min="11528" max="11528" width="8.6640625" style="4"/>
    <col min="11529" max="11529" width="11.21875" style="4" customWidth="1"/>
    <col min="11530" max="11767" width="8.6640625" style="4"/>
    <col min="11768" max="11768" width="4.21875" style="4" customWidth="1"/>
    <col min="11769" max="11769" width="32" style="4" customWidth="1"/>
    <col min="11770" max="11770" width="6.77734375" style="4" customWidth="1"/>
    <col min="11771" max="11771" width="7.33203125" style="4" customWidth="1"/>
    <col min="11772" max="11772" width="1.6640625" style="4" customWidth="1"/>
    <col min="11773" max="11773" width="9.109375" style="4" customWidth="1"/>
    <col min="11774" max="11774" width="1.6640625" style="4" customWidth="1"/>
    <col min="11775" max="11775" width="12.109375" style="4" customWidth="1"/>
    <col min="11776" max="11776" width="3.6640625" style="4" customWidth="1"/>
    <col min="11777" max="11777" width="4.88671875" style="4" customWidth="1"/>
    <col min="11778" max="11778" width="26" style="4" customWidth="1"/>
    <col min="11779" max="11779" width="3.109375" style="4" customWidth="1"/>
    <col min="11780" max="11780" width="6.77734375" style="4" customWidth="1"/>
    <col min="11781" max="11781" width="15.109375" style="4" customWidth="1"/>
    <col min="11782" max="11782" width="8.6640625" style="4"/>
    <col min="11783" max="11783" width="9.33203125" style="4" customWidth="1"/>
    <col min="11784" max="11784" width="8.6640625" style="4"/>
    <col min="11785" max="11785" width="11.21875" style="4" customWidth="1"/>
    <col min="11786" max="12023" width="8.6640625" style="4"/>
    <col min="12024" max="12024" width="4.21875" style="4" customWidth="1"/>
    <col min="12025" max="12025" width="32" style="4" customWidth="1"/>
    <col min="12026" max="12026" width="6.77734375" style="4" customWidth="1"/>
    <col min="12027" max="12027" width="7.33203125" style="4" customWidth="1"/>
    <col min="12028" max="12028" width="1.6640625" style="4" customWidth="1"/>
    <col min="12029" max="12029" width="9.109375" style="4" customWidth="1"/>
    <col min="12030" max="12030" width="1.6640625" style="4" customWidth="1"/>
    <col min="12031" max="12031" width="12.109375" style="4" customWidth="1"/>
    <col min="12032" max="12032" width="3.6640625" style="4" customWidth="1"/>
    <col min="12033" max="12033" width="4.88671875" style="4" customWidth="1"/>
    <col min="12034" max="12034" width="26" style="4" customWidth="1"/>
    <col min="12035" max="12035" width="3.109375" style="4" customWidth="1"/>
    <col min="12036" max="12036" width="6.77734375" style="4" customWidth="1"/>
    <col min="12037" max="12037" width="15.109375" style="4" customWidth="1"/>
    <col min="12038" max="12038" width="8.6640625" style="4"/>
    <col min="12039" max="12039" width="9.33203125" style="4" customWidth="1"/>
    <col min="12040" max="12040" width="8.6640625" style="4"/>
    <col min="12041" max="12041" width="11.21875" style="4" customWidth="1"/>
    <col min="12042" max="12279" width="8.6640625" style="4"/>
    <col min="12280" max="12280" width="4.21875" style="4" customWidth="1"/>
    <col min="12281" max="12281" width="32" style="4" customWidth="1"/>
    <col min="12282" max="12282" width="6.77734375" style="4" customWidth="1"/>
    <col min="12283" max="12283" width="7.33203125" style="4" customWidth="1"/>
    <col min="12284" max="12284" width="1.6640625" style="4" customWidth="1"/>
    <col min="12285" max="12285" width="9.109375" style="4" customWidth="1"/>
    <col min="12286" max="12286" width="1.6640625" style="4" customWidth="1"/>
    <col min="12287" max="12287" width="12.109375" style="4" customWidth="1"/>
    <col min="12288" max="12288" width="3.6640625" style="4" customWidth="1"/>
    <col min="12289" max="12289" width="4.88671875" style="4" customWidth="1"/>
    <col min="12290" max="12290" width="26" style="4" customWidth="1"/>
    <col min="12291" max="12291" width="3.109375" style="4" customWidth="1"/>
    <col min="12292" max="12292" width="6.77734375" style="4" customWidth="1"/>
    <col min="12293" max="12293" width="15.109375" style="4" customWidth="1"/>
    <col min="12294" max="12294" width="8.6640625" style="4"/>
    <col min="12295" max="12295" width="9.33203125" style="4" customWidth="1"/>
    <col min="12296" max="12296" width="8.6640625" style="4"/>
    <col min="12297" max="12297" width="11.21875" style="4" customWidth="1"/>
    <col min="12298" max="12535" width="8.6640625" style="4"/>
    <col min="12536" max="12536" width="4.21875" style="4" customWidth="1"/>
    <col min="12537" max="12537" width="32" style="4" customWidth="1"/>
    <col min="12538" max="12538" width="6.77734375" style="4" customWidth="1"/>
    <col min="12539" max="12539" width="7.33203125" style="4" customWidth="1"/>
    <col min="12540" max="12540" width="1.6640625" style="4" customWidth="1"/>
    <col min="12541" max="12541" width="9.109375" style="4" customWidth="1"/>
    <col min="12542" max="12542" width="1.6640625" style="4" customWidth="1"/>
    <col min="12543" max="12543" width="12.109375" style="4" customWidth="1"/>
    <col min="12544" max="12544" width="3.6640625" style="4" customWidth="1"/>
    <col min="12545" max="12545" width="4.88671875" style="4" customWidth="1"/>
    <col min="12546" max="12546" width="26" style="4" customWidth="1"/>
    <col min="12547" max="12547" width="3.109375" style="4" customWidth="1"/>
    <col min="12548" max="12548" width="6.77734375" style="4" customWidth="1"/>
    <col min="12549" max="12549" width="15.109375" style="4" customWidth="1"/>
    <col min="12550" max="12550" width="8.6640625" style="4"/>
    <col min="12551" max="12551" width="9.33203125" style="4" customWidth="1"/>
    <col min="12552" max="12552" width="8.6640625" style="4"/>
    <col min="12553" max="12553" width="11.21875" style="4" customWidth="1"/>
    <col min="12554" max="12791" width="8.6640625" style="4"/>
    <col min="12792" max="12792" width="4.21875" style="4" customWidth="1"/>
    <col min="12793" max="12793" width="32" style="4" customWidth="1"/>
    <col min="12794" max="12794" width="6.77734375" style="4" customWidth="1"/>
    <col min="12795" max="12795" width="7.33203125" style="4" customWidth="1"/>
    <col min="12796" max="12796" width="1.6640625" style="4" customWidth="1"/>
    <col min="12797" max="12797" width="9.109375" style="4" customWidth="1"/>
    <col min="12798" max="12798" width="1.6640625" style="4" customWidth="1"/>
    <col min="12799" max="12799" width="12.109375" style="4" customWidth="1"/>
    <col min="12800" max="12800" width="3.6640625" style="4" customWidth="1"/>
    <col min="12801" max="12801" width="4.88671875" style="4" customWidth="1"/>
    <col min="12802" max="12802" width="26" style="4" customWidth="1"/>
    <col min="12803" max="12803" width="3.109375" style="4" customWidth="1"/>
    <col min="12804" max="12804" width="6.77734375" style="4" customWidth="1"/>
    <col min="12805" max="12805" width="15.109375" style="4" customWidth="1"/>
    <col min="12806" max="12806" width="8.6640625" style="4"/>
    <col min="12807" max="12807" width="9.33203125" style="4" customWidth="1"/>
    <col min="12808" max="12808" width="8.6640625" style="4"/>
    <col min="12809" max="12809" width="11.21875" style="4" customWidth="1"/>
    <col min="12810" max="13047" width="8.6640625" style="4"/>
    <col min="13048" max="13048" width="4.21875" style="4" customWidth="1"/>
    <col min="13049" max="13049" width="32" style="4" customWidth="1"/>
    <col min="13050" max="13050" width="6.77734375" style="4" customWidth="1"/>
    <col min="13051" max="13051" width="7.33203125" style="4" customWidth="1"/>
    <col min="13052" max="13052" width="1.6640625" style="4" customWidth="1"/>
    <col min="13053" max="13053" width="9.109375" style="4" customWidth="1"/>
    <col min="13054" max="13054" width="1.6640625" style="4" customWidth="1"/>
    <col min="13055" max="13055" width="12.109375" style="4" customWidth="1"/>
    <col min="13056" max="13056" width="3.6640625" style="4" customWidth="1"/>
    <col min="13057" max="13057" width="4.88671875" style="4" customWidth="1"/>
    <col min="13058" max="13058" width="26" style="4" customWidth="1"/>
    <col min="13059" max="13059" width="3.109375" style="4" customWidth="1"/>
    <col min="13060" max="13060" width="6.77734375" style="4" customWidth="1"/>
    <col min="13061" max="13061" width="15.109375" style="4" customWidth="1"/>
    <col min="13062" max="13062" width="8.6640625" style="4"/>
    <col min="13063" max="13063" width="9.33203125" style="4" customWidth="1"/>
    <col min="13064" max="13064" width="8.6640625" style="4"/>
    <col min="13065" max="13065" width="11.21875" style="4" customWidth="1"/>
    <col min="13066" max="13303" width="8.6640625" style="4"/>
    <col min="13304" max="13304" width="4.21875" style="4" customWidth="1"/>
    <col min="13305" max="13305" width="32" style="4" customWidth="1"/>
    <col min="13306" max="13306" width="6.77734375" style="4" customWidth="1"/>
    <col min="13307" max="13307" width="7.33203125" style="4" customWidth="1"/>
    <col min="13308" max="13308" width="1.6640625" style="4" customWidth="1"/>
    <col min="13309" max="13309" width="9.109375" style="4" customWidth="1"/>
    <col min="13310" max="13310" width="1.6640625" style="4" customWidth="1"/>
    <col min="13311" max="13311" width="12.109375" style="4" customWidth="1"/>
    <col min="13312" max="13312" width="3.6640625" style="4" customWidth="1"/>
    <col min="13313" max="13313" width="4.88671875" style="4" customWidth="1"/>
    <col min="13314" max="13314" width="26" style="4" customWidth="1"/>
    <col min="13315" max="13315" width="3.109375" style="4" customWidth="1"/>
    <col min="13316" max="13316" width="6.77734375" style="4" customWidth="1"/>
    <col min="13317" max="13317" width="15.109375" style="4" customWidth="1"/>
    <col min="13318" max="13318" width="8.6640625" style="4"/>
    <col min="13319" max="13319" width="9.33203125" style="4" customWidth="1"/>
    <col min="13320" max="13320" width="8.6640625" style="4"/>
    <col min="13321" max="13321" width="11.21875" style="4" customWidth="1"/>
    <col min="13322" max="13559" width="8.6640625" style="4"/>
    <col min="13560" max="13560" width="4.21875" style="4" customWidth="1"/>
    <col min="13561" max="13561" width="32" style="4" customWidth="1"/>
    <col min="13562" max="13562" width="6.77734375" style="4" customWidth="1"/>
    <col min="13563" max="13563" width="7.33203125" style="4" customWidth="1"/>
    <col min="13564" max="13564" width="1.6640625" style="4" customWidth="1"/>
    <col min="13565" max="13565" width="9.109375" style="4" customWidth="1"/>
    <col min="13566" max="13566" width="1.6640625" style="4" customWidth="1"/>
    <col min="13567" max="13567" width="12.109375" style="4" customWidth="1"/>
    <col min="13568" max="13568" width="3.6640625" style="4" customWidth="1"/>
    <col min="13569" max="13569" width="4.88671875" style="4" customWidth="1"/>
    <col min="13570" max="13570" width="26" style="4" customWidth="1"/>
    <col min="13571" max="13571" width="3.109375" style="4" customWidth="1"/>
    <col min="13572" max="13572" width="6.77734375" style="4" customWidth="1"/>
    <col min="13573" max="13573" width="15.109375" style="4" customWidth="1"/>
    <col min="13574" max="13574" width="8.6640625" style="4"/>
    <col min="13575" max="13575" width="9.33203125" style="4" customWidth="1"/>
    <col min="13576" max="13576" width="8.6640625" style="4"/>
    <col min="13577" max="13577" width="11.21875" style="4" customWidth="1"/>
    <col min="13578" max="13815" width="8.6640625" style="4"/>
    <col min="13816" max="13816" width="4.21875" style="4" customWidth="1"/>
    <col min="13817" max="13817" width="32" style="4" customWidth="1"/>
    <col min="13818" max="13818" width="6.77734375" style="4" customWidth="1"/>
    <col min="13819" max="13819" width="7.33203125" style="4" customWidth="1"/>
    <col min="13820" max="13820" width="1.6640625" style="4" customWidth="1"/>
    <col min="13821" max="13821" width="9.109375" style="4" customWidth="1"/>
    <col min="13822" max="13822" width="1.6640625" style="4" customWidth="1"/>
    <col min="13823" max="13823" width="12.109375" style="4" customWidth="1"/>
    <col min="13824" max="13824" width="3.6640625" style="4" customWidth="1"/>
    <col min="13825" max="13825" width="4.88671875" style="4" customWidth="1"/>
    <col min="13826" max="13826" width="26" style="4" customWidth="1"/>
    <col min="13827" max="13827" width="3.109375" style="4" customWidth="1"/>
    <col min="13828" max="13828" width="6.77734375" style="4" customWidth="1"/>
    <col min="13829" max="13829" width="15.109375" style="4" customWidth="1"/>
    <col min="13830" max="13830" width="8.6640625" style="4"/>
    <col min="13831" max="13831" width="9.33203125" style="4" customWidth="1"/>
    <col min="13832" max="13832" width="8.6640625" style="4"/>
    <col min="13833" max="13833" width="11.21875" style="4" customWidth="1"/>
    <col min="13834" max="14071" width="8.6640625" style="4"/>
    <col min="14072" max="14072" width="4.21875" style="4" customWidth="1"/>
    <col min="14073" max="14073" width="32" style="4" customWidth="1"/>
    <col min="14074" max="14074" width="6.77734375" style="4" customWidth="1"/>
    <col min="14075" max="14075" width="7.33203125" style="4" customWidth="1"/>
    <col min="14076" max="14076" width="1.6640625" style="4" customWidth="1"/>
    <col min="14077" max="14077" width="9.109375" style="4" customWidth="1"/>
    <col min="14078" max="14078" width="1.6640625" style="4" customWidth="1"/>
    <col min="14079" max="14079" width="12.109375" style="4" customWidth="1"/>
    <col min="14080" max="14080" width="3.6640625" style="4" customWidth="1"/>
    <col min="14081" max="14081" width="4.88671875" style="4" customWidth="1"/>
    <col min="14082" max="14082" width="26" style="4" customWidth="1"/>
    <col min="14083" max="14083" width="3.109375" style="4" customWidth="1"/>
    <col min="14084" max="14084" width="6.77734375" style="4" customWidth="1"/>
    <col min="14085" max="14085" width="15.109375" style="4" customWidth="1"/>
    <col min="14086" max="14086" width="8.6640625" style="4"/>
    <col min="14087" max="14087" width="9.33203125" style="4" customWidth="1"/>
    <col min="14088" max="14088" width="8.6640625" style="4"/>
    <col min="14089" max="14089" width="11.21875" style="4" customWidth="1"/>
    <col min="14090" max="14327" width="8.6640625" style="4"/>
    <col min="14328" max="14328" width="4.21875" style="4" customWidth="1"/>
    <col min="14329" max="14329" width="32" style="4" customWidth="1"/>
    <col min="14330" max="14330" width="6.77734375" style="4" customWidth="1"/>
    <col min="14331" max="14331" width="7.33203125" style="4" customWidth="1"/>
    <col min="14332" max="14332" width="1.6640625" style="4" customWidth="1"/>
    <col min="14333" max="14333" width="9.109375" style="4" customWidth="1"/>
    <col min="14334" max="14334" width="1.6640625" style="4" customWidth="1"/>
    <col min="14335" max="14335" width="12.109375" style="4" customWidth="1"/>
    <col min="14336" max="14336" width="3.6640625" style="4" customWidth="1"/>
    <col min="14337" max="14337" width="4.88671875" style="4" customWidth="1"/>
    <col min="14338" max="14338" width="26" style="4" customWidth="1"/>
    <col min="14339" max="14339" width="3.109375" style="4" customWidth="1"/>
    <col min="14340" max="14340" width="6.77734375" style="4" customWidth="1"/>
    <col min="14341" max="14341" width="15.109375" style="4" customWidth="1"/>
    <col min="14342" max="14342" width="8.6640625" style="4"/>
    <col min="14343" max="14343" width="9.33203125" style="4" customWidth="1"/>
    <col min="14344" max="14344" width="8.6640625" style="4"/>
    <col min="14345" max="14345" width="11.21875" style="4" customWidth="1"/>
    <col min="14346" max="14583" width="8.6640625" style="4"/>
    <col min="14584" max="14584" width="4.21875" style="4" customWidth="1"/>
    <col min="14585" max="14585" width="32" style="4" customWidth="1"/>
    <col min="14586" max="14586" width="6.77734375" style="4" customWidth="1"/>
    <col min="14587" max="14587" width="7.33203125" style="4" customWidth="1"/>
    <col min="14588" max="14588" width="1.6640625" style="4" customWidth="1"/>
    <col min="14589" max="14589" width="9.109375" style="4" customWidth="1"/>
    <col min="14590" max="14590" width="1.6640625" style="4" customWidth="1"/>
    <col min="14591" max="14591" width="12.109375" style="4" customWidth="1"/>
    <col min="14592" max="14592" width="3.6640625" style="4" customWidth="1"/>
    <col min="14593" max="14593" width="4.88671875" style="4" customWidth="1"/>
    <col min="14594" max="14594" width="26" style="4" customWidth="1"/>
    <col min="14595" max="14595" width="3.109375" style="4" customWidth="1"/>
    <col min="14596" max="14596" width="6.77734375" style="4" customWidth="1"/>
    <col min="14597" max="14597" width="15.109375" style="4" customWidth="1"/>
    <col min="14598" max="14598" width="8.6640625" style="4"/>
    <col min="14599" max="14599" width="9.33203125" style="4" customWidth="1"/>
    <col min="14600" max="14600" width="8.6640625" style="4"/>
    <col min="14601" max="14601" width="11.21875" style="4" customWidth="1"/>
    <col min="14602" max="14839" width="8.6640625" style="4"/>
    <col min="14840" max="14840" width="4.21875" style="4" customWidth="1"/>
    <col min="14841" max="14841" width="32" style="4" customWidth="1"/>
    <col min="14842" max="14842" width="6.77734375" style="4" customWidth="1"/>
    <col min="14843" max="14843" width="7.33203125" style="4" customWidth="1"/>
    <col min="14844" max="14844" width="1.6640625" style="4" customWidth="1"/>
    <col min="14845" max="14845" width="9.109375" style="4" customWidth="1"/>
    <col min="14846" max="14846" width="1.6640625" style="4" customWidth="1"/>
    <col min="14847" max="14847" width="12.109375" style="4" customWidth="1"/>
    <col min="14848" max="14848" width="3.6640625" style="4" customWidth="1"/>
    <col min="14849" max="14849" width="4.88671875" style="4" customWidth="1"/>
    <col min="14850" max="14850" width="26" style="4" customWidth="1"/>
    <col min="14851" max="14851" width="3.109375" style="4" customWidth="1"/>
    <col min="14852" max="14852" width="6.77734375" style="4" customWidth="1"/>
    <col min="14853" max="14853" width="15.109375" style="4" customWidth="1"/>
    <col min="14854" max="14854" width="8.6640625" style="4"/>
    <col min="14855" max="14855" width="9.33203125" style="4" customWidth="1"/>
    <col min="14856" max="14856" width="8.6640625" style="4"/>
    <col min="14857" max="14857" width="11.21875" style="4" customWidth="1"/>
    <col min="14858" max="15095" width="8.6640625" style="4"/>
    <col min="15096" max="15096" width="4.21875" style="4" customWidth="1"/>
    <col min="15097" max="15097" width="32" style="4" customWidth="1"/>
    <col min="15098" max="15098" width="6.77734375" style="4" customWidth="1"/>
    <col min="15099" max="15099" width="7.33203125" style="4" customWidth="1"/>
    <col min="15100" max="15100" width="1.6640625" style="4" customWidth="1"/>
    <col min="15101" max="15101" width="9.109375" style="4" customWidth="1"/>
    <col min="15102" max="15102" width="1.6640625" style="4" customWidth="1"/>
    <col min="15103" max="15103" width="12.109375" style="4" customWidth="1"/>
    <col min="15104" max="15104" width="3.6640625" style="4" customWidth="1"/>
    <col min="15105" max="15105" width="4.88671875" style="4" customWidth="1"/>
    <col min="15106" max="15106" width="26" style="4" customWidth="1"/>
    <col min="15107" max="15107" width="3.109375" style="4" customWidth="1"/>
    <col min="15108" max="15108" width="6.77734375" style="4" customWidth="1"/>
    <col min="15109" max="15109" width="15.109375" style="4" customWidth="1"/>
    <col min="15110" max="15110" width="8.6640625" style="4"/>
    <col min="15111" max="15111" width="9.33203125" style="4" customWidth="1"/>
    <col min="15112" max="15112" width="8.6640625" style="4"/>
    <col min="15113" max="15113" width="11.21875" style="4" customWidth="1"/>
    <col min="15114" max="15351" width="8.6640625" style="4"/>
    <col min="15352" max="15352" width="4.21875" style="4" customWidth="1"/>
    <col min="15353" max="15353" width="32" style="4" customWidth="1"/>
    <col min="15354" max="15354" width="6.77734375" style="4" customWidth="1"/>
    <col min="15355" max="15355" width="7.33203125" style="4" customWidth="1"/>
    <col min="15356" max="15356" width="1.6640625" style="4" customWidth="1"/>
    <col min="15357" max="15357" width="9.109375" style="4" customWidth="1"/>
    <col min="15358" max="15358" width="1.6640625" style="4" customWidth="1"/>
    <col min="15359" max="15359" width="12.109375" style="4" customWidth="1"/>
    <col min="15360" max="15360" width="3.6640625" style="4" customWidth="1"/>
    <col min="15361" max="15361" width="4.88671875" style="4" customWidth="1"/>
    <col min="15362" max="15362" width="26" style="4" customWidth="1"/>
    <col min="15363" max="15363" width="3.109375" style="4" customWidth="1"/>
    <col min="15364" max="15364" width="6.77734375" style="4" customWidth="1"/>
    <col min="15365" max="15365" width="15.109375" style="4" customWidth="1"/>
    <col min="15366" max="15366" width="8.6640625" style="4"/>
    <col min="15367" max="15367" width="9.33203125" style="4" customWidth="1"/>
    <col min="15368" max="15368" width="8.6640625" style="4"/>
    <col min="15369" max="15369" width="11.21875" style="4" customWidth="1"/>
    <col min="15370" max="15607" width="8.6640625" style="4"/>
    <col min="15608" max="15608" width="4.21875" style="4" customWidth="1"/>
    <col min="15609" max="15609" width="32" style="4" customWidth="1"/>
    <col min="15610" max="15610" width="6.77734375" style="4" customWidth="1"/>
    <col min="15611" max="15611" width="7.33203125" style="4" customWidth="1"/>
    <col min="15612" max="15612" width="1.6640625" style="4" customWidth="1"/>
    <col min="15613" max="15613" width="9.109375" style="4" customWidth="1"/>
    <col min="15614" max="15614" width="1.6640625" style="4" customWidth="1"/>
    <col min="15615" max="15615" width="12.109375" style="4" customWidth="1"/>
    <col min="15616" max="15616" width="3.6640625" style="4" customWidth="1"/>
    <col min="15617" max="15617" width="4.88671875" style="4" customWidth="1"/>
    <col min="15618" max="15618" width="26" style="4" customWidth="1"/>
    <col min="15619" max="15619" width="3.109375" style="4" customWidth="1"/>
    <col min="15620" max="15620" width="6.77734375" style="4" customWidth="1"/>
    <col min="15621" max="15621" width="15.109375" style="4" customWidth="1"/>
    <col min="15622" max="15622" width="8.6640625" style="4"/>
    <col min="15623" max="15623" width="9.33203125" style="4" customWidth="1"/>
    <col min="15624" max="15624" width="8.6640625" style="4"/>
    <col min="15625" max="15625" width="11.21875" style="4" customWidth="1"/>
    <col min="15626" max="15863" width="8.6640625" style="4"/>
    <col min="15864" max="15864" width="4.21875" style="4" customWidth="1"/>
    <col min="15865" max="15865" width="32" style="4" customWidth="1"/>
    <col min="15866" max="15866" width="6.77734375" style="4" customWidth="1"/>
    <col min="15867" max="15867" width="7.33203125" style="4" customWidth="1"/>
    <col min="15868" max="15868" width="1.6640625" style="4" customWidth="1"/>
    <col min="15869" max="15869" width="9.109375" style="4" customWidth="1"/>
    <col min="15870" max="15870" width="1.6640625" style="4" customWidth="1"/>
    <col min="15871" max="15871" width="12.109375" style="4" customWidth="1"/>
    <col min="15872" max="15872" width="3.6640625" style="4" customWidth="1"/>
    <col min="15873" max="15873" width="4.88671875" style="4" customWidth="1"/>
    <col min="15874" max="15874" width="26" style="4" customWidth="1"/>
    <col min="15875" max="15875" width="3.109375" style="4" customWidth="1"/>
    <col min="15876" max="15876" width="6.77734375" style="4" customWidth="1"/>
    <col min="15877" max="15877" width="15.109375" style="4" customWidth="1"/>
    <col min="15878" max="15878" width="8.6640625" style="4"/>
    <col min="15879" max="15879" width="9.33203125" style="4" customWidth="1"/>
    <col min="15880" max="15880" width="8.6640625" style="4"/>
    <col min="15881" max="15881" width="11.21875" style="4" customWidth="1"/>
    <col min="15882" max="16119" width="8.6640625" style="4"/>
    <col min="16120" max="16120" width="4.21875" style="4" customWidth="1"/>
    <col min="16121" max="16121" width="32" style="4" customWidth="1"/>
    <col min="16122" max="16122" width="6.77734375" style="4" customWidth="1"/>
    <col min="16123" max="16123" width="7.33203125" style="4" customWidth="1"/>
    <col min="16124" max="16124" width="1.6640625" style="4" customWidth="1"/>
    <col min="16125" max="16125" width="9.109375" style="4" customWidth="1"/>
    <col min="16126" max="16126" width="1.6640625" style="4" customWidth="1"/>
    <col min="16127" max="16127" width="12.109375" style="4" customWidth="1"/>
    <col min="16128" max="16128" width="3.6640625" style="4" customWidth="1"/>
    <col min="16129" max="16129" width="4.88671875" style="4" customWidth="1"/>
    <col min="16130" max="16130" width="26" style="4" customWidth="1"/>
    <col min="16131" max="16131" width="3.109375" style="4" customWidth="1"/>
    <col min="16132" max="16132" width="6.77734375" style="4" customWidth="1"/>
    <col min="16133" max="16133" width="15.109375" style="4" customWidth="1"/>
    <col min="16134" max="16134" width="8.6640625" style="4"/>
    <col min="16135" max="16135" width="9.33203125" style="4" customWidth="1"/>
    <col min="16136" max="16136" width="8.6640625" style="4"/>
    <col min="16137" max="16137" width="11.21875" style="4" customWidth="1"/>
    <col min="16138" max="16384" width="8.6640625" style="4"/>
  </cols>
  <sheetData>
    <row r="1" spans="1:13" s="1073" customFormat="1" ht="13.5" thickBot="1">
      <c r="A1" s="1069"/>
      <c r="B1" s="171"/>
      <c r="C1" s="171"/>
      <c r="D1" s="1070"/>
      <c r="E1" s="1071"/>
      <c r="F1" s="1070"/>
      <c r="G1" s="1072"/>
      <c r="I1" s="1074"/>
    </row>
    <row r="2" spans="1:13" s="376" customFormat="1" ht="26.25" thickBot="1">
      <c r="A2" s="1075" t="s">
        <v>116</v>
      </c>
      <c r="B2" s="1075" t="s">
        <v>117</v>
      </c>
      <c r="C2" s="1076" t="s">
        <v>118</v>
      </c>
      <c r="D2" s="1077" t="s">
        <v>119</v>
      </c>
      <c r="E2" s="1078" t="s">
        <v>120</v>
      </c>
      <c r="F2" s="1078"/>
      <c r="G2" s="1078" t="s">
        <v>121</v>
      </c>
      <c r="H2" s="1079"/>
      <c r="I2" s="1079"/>
      <c r="J2" s="1079"/>
      <c r="K2" s="1079"/>
      <c r="L2" s="1079"/>
      <c r="M2" s="1079"/>
    </row>
    <row r="3" spans="1:13" s="1135" customFormat="1" ht="12.75">
      <c r="A3" s="1129"/>
      <c r="B3" s="1130"/>
      <c r="C3" s="1131"/>
      <c r="D3" s="1132"/>
      <c r="E3" s="1133"/>
      <c r="F3" s="1132"/>
      <c r="G3" s="1134"/>
      <c r="I3" s="1114"/>
    </row>
    <row r="4" spans="1:13" s="355" customFormat="1" ht="12.75">
      <c r="A4" s="377" t="s">
        <v>940</v>
      </c>
      <c r="B4" s="387" t="s">
        <v>941</v>
      </c>
      <c r="C4" s="1080"/>
      <c r="D4" s="1081"/>
      <c r="E4" s="1082"/>
      <c r="F4" s="387"/>
      <c r="G4" s="381"/>
      <c r="I4" s="356"/>
    </row>
    <row r="5" spans="1:13" s="355" customFormat="1" ht="12.75">
      <c r="A5" s="377"/>
      <c r="B5" s="387"/>
      <c r="C5" s="1080"/>
      <c r="D5" s="1081"/>
      <c r="E5" s="1082"/>
      <c r="F5" s="387"/>
      <c r="G5" s="381"/>
      <c r="I5" s="356"/>
    </row>
    <row r="6" spans="1:13" s="355" customFormat="1" ht="12.75">
      <c r="A6" s="377" t="s">
        <v>942</v>
      </c>
      <c r="B6" s="387" t="s">
        <v>943</v>
      </c>
      <c r="C6" s="1080"/>
      <c r="D6" s="1081"/>
      <c r="E6" s="1082"/>
      <c r="F6" s="387"/>
      <c r="G6" s="381"/>
      <c r="I6" s="356"/>
    </row>
    <row r="7" spans="1:13" s="355" customFormat="1" ht="12.75">
      <c r="A7" s="377"/>
      <c r="B7" s="387"/>
      <c r="C7" s="1080"/>
      <c r="D7" s="1081"/>
      <c r="E7" s="1082"/>
      <c r="F7" s="387"/>
      <c r="G7" s="381"/>
      <c r="I7" s="356"/>
    </row>
    <row r="8" spans="1:13" s="355" customFormat="1" ht="12.75">
      <c r="A8" s="377" t="s">
        <v>944</v>
      </c>
      <c r="B8" s="1083" t="s">
        <v>945</v>
      </c>
      <c r="C8" s="1080"/>
      <c r="D8" s="1081"/>
      <c r="E8" s="1082"/>
      <c r="F8" s="387"/>
      <c r="G8" s="381"/>
      <c r="I8" s="356"/>
    </row>
    <row r="9" spans="1:13" s="355" customFormat="1" ht="12.75">
      <c r="A9" s="377"/>
      <c r="B9" s="1084"/>
      <c r="C9" s="1080"/>
      <c r="D9" s="1081"/>
      <c r="E9" s="1082"/>
      <c r="F9" s="387"/>
      <c r="G9" s="381"/>
      <c r="I9" s="356"/>
    </row>
    <row r="10" spans="1:13" s="403" customFormat="1" ht="26.25" customHeight="1">
      <c r="A10" s="553" t="s">
        <v>764</v>
      </c>
      <c r="B10" s="1085" t="s">
        <v>946</v>
      </c>
      <c r="C10" s="1086" t="s">
        <v>767</v>
      </c>
      <c r="D10" s="1087">
        <v>3167</v>
      </c>
      <c r="E10" s="158"/>
      <c r="F10" s="387"/>
      <c r="G10" s="2">
        <f>D10*E10</f>
        <v>0</v>
      </c>
      <c r="I10" s="405"/>
    </row>
    <row r="11" spans="1:13" s="355" customFormat="1" ht="12.75">
      <c r="A11" s="377"/>
      <c r="B11" s="1084"/>
      <c r="C11" s="1080"/>
      <c r="D11" s="1081"/>
      <c r="E11" s="1082"/>
      <c r="F11" s="387"/>
      <c r="G11" s="381"/>
      <c r="I11" s="356"/>
    </row>
    <row r="12" spans="1:13" s="355" customFormat="1" ht="54" customHeight="1">
      <c r="A12" s="553" t="s">
        <v>771</v>
      </c>
      <c r="B12" s="1085" t="s">
        <v>947</v>
      </c>
      <c r="C12" s="1086" t="s">
        <v>767</v>
      </c>
      <c r="D12" s="1087">
        <v>3167</v>
      </c>
      <c r="E12" s="158"/>
      <c r="F12" s="387"/>
      <c r="G12" s="2">
        <f>D12*E12</f>
        <v>0</v>
      </c>
      <c r="I12" s="356"/>
    </row>
    <row r="13" spans="1:13" s="1091" customFormat="1" ht="12.75" customHeight="1">
      <c r="A13" s="377"/>
      <c r="B13" s="1088"/>
      <c r="C13" s="1089"/>
      <c r="D13" s="1090"/>
      <c r="E13" s="541"/>
      <c r="F13" s="472"/>
      <c r="G13" s="404"/>
      <c r="I13" s="2"/>
    </row>
    <row r="14" spans="1:13" s="1091" customFormat="1" ht="63.75">
      <c r="A14" s="510" t="s">
        <v>773</v>
      </c>
      <c r="B14" s="1088" t="s">
        <v>930</v>
      </c>
      <c r="C14" s="1092" t="s">
        <v>133</v>
      </c>
      <c r="D14" s="1093">
        <v>1</v>
      </c>
      <c r="E14" s="2">
        <f>SUM(G10:G13)*0.1</f>
        <v>0</v>
      </c>
      <c r="F14" s="472"/>
      <c r="G14" s="2">
        <f>D14*E14</f>
        <v>0</v>
      </c>
      <c r="I14" s="2"/>
    </row>
    <row r="15" spans="1:13" s="403" customFormat="1" ht="13.5" thickBot="1">
      <c r="A15" s="1094"/>
      <c r="B15" s="1095"/>
      <c r="C15" s="1096"/>
      <c r="D15" s="1097"/>
      <c r="E15" s="1098"/>
      <c r="F15" s="1099"/>
      <c r="G15" s="1100"/>
      <c r="I15" s="18"/>
    </row>
    <row r="16" spans="1:13" s="355" customFormat="1" ht="13.5" thickBot="1">
      <c r="A16" s="1094"/>
      <c r="B16" s="1101" t="s">
        <v>735</v>
      </c>
      <c r="C16" s="1102"/>
      <c r="D16" s="1103"/>
      <c r="E16" s="1104"/>
      <c r="F16" s="1105"/>
      <c r="G16" s="1106">
        <f>SUM(G9:G14)</f>
        <v>0</v>
      </c>
      <c r="I16" s="90"/>
    </row>
    <row r="17" spans="1:9" s="1113" customFormat="1" ht="12.75">
      <c r="A17" s="1107"/>
      <c r="B17" s="1108"/>
      <c r="C17" s="1109"/>
      <c r="D17" s="1110"/>
      <c r="E17" s="1111"/>
      <c r="F17" s="545"/>
      <c r="G17" s="1112"/>
      <c r="I17" s="1114"/>
    </row>
    <row r="18" spans="1:9" s="1113" customFormat="1" ht="12.75">
      <c r="A18" s="1107"/>
      <c r="B18" s="1108"/>
      <c r="C18" s="1109"/>
      <c r="D18" s="1110"/>
      <c r="E18" s="1111"/>
      <c r="F18" s="545"/>
      <c r="G18" s="1112"/>
      <c r="I18" s="1114"/>
    </row>
    <row r="19" spans="1:9" s="472" customFormat="1" ht="12.75">
      <c r="A19" s="377" t="s">
        <v>948</v>
      </c>
      <c r="B19" s="1083" t="s">
        <v>949</v>
      </c>
      <c r="C19" s="1092"/>
      <c r="D19" s="1090"/>
      <c r="E19" s="541"/>
      <c r="G19" s="404"/>
      <c r="I19" s="2"/>
    </row>
    <row r="20" spans="1:9" s="472" customFormat="1" ht="12.75">
      <c r="A20" s="377"/>
      <c r="B20" s="1088"/>
      <c r="C20" s="1092"/>
      <c r="D20" s="1090"/>
      <c r="E20" s="541"/>
      <c r="G20" s="404"/>
      <c r="I20" s="2"/>
    </row>
    <row r="21" spans="1:9" s="472" customFormat="1" ht="63.75">
      <c r="A21" s="553" t="s">
        <v>764</v>
      </c>
      <c r="B21" s="1088" t="s">
        <v>950</v>
      </c>
      <c r="C21" s="1086" t="s">
        <v>133</v>
      </c>
      <c r="D21" s="1087">
        <v>1</v>
      </c>
      <c r="E21" s="158"/>
      <c r="F21" s="387"/>
      <c r="G21" s="2">
        <f>D21*E21</f>
        <v>0</v>
      </c>
      <c r="I21" s="2"/>
    </row>
    <row r="22" spans="1:9" s="403" customFormat="1" ht="12.75">
      <c r="A22" s="377"/>
      <c r="B22" s="1088"/>
      <c r="C22" s="1092"/>
      <c r="D22" s="1090"/>
      <c r="E22" s="541"/>
      <c r="F22" s="472"/>
      <c r="G22" s="404"/>
      <c r="I22" s="18"/>
    </row>
    <row r="23" spans="1:9" s="403" customFormat="1" ht="39" customHeight="1">
      <c r="A23" s="553" t="s">
        <v>771</v>
      </c>
      <c r="B23" s="1088" t="s">
        <v>951</v>
      </c>
      <c r="C23" s="1086" t="s">
        <v>145</v>
      </c>
      <c r="D23" s="1087">
        <v>16</v>
      </c>
      <c r="E23" s="158"/>
      <c r="F23" s="387"/>
      <c r="G23" s="2">
        <f>D23*E23</f>
        <v>0</v>
      </c>
      <c r="I23" s="18"/>
    </row>
    <row r="24" spans="1:9" s="1091" customFormat="1" ht="12.75" customHeight="1">
      <c r="A24" s="377"/>
      <c r="B24" s="1088"/>
      <c r="C24" s="1089"/>
      <c r="D24" s="1090"/>
      <c r="E24" s="541"/>
      <c r="F24" s="472"/>
      <c r="G24" s="404"/>
      <c r="I24" s="2"/>
    </row>
    <row r="25" spans="1:9" s="1091" customFormat="1" ht="63.75">
      <c r="A25" s="510" t="s">
        <v>773</v>
      </c>
      <c r="B25" s="1088" t="s">
        <v>930</v>
      </c>
      <c r="C25" s="1092" t="s">
        <v>133</v>
      </c>
      <c r="D25" s="1093">
        <v>1</v>
      </c>
      <c r="E25" s="2">
        <f>SUM(G21:G24)*0.1</f>
        <v>0</v>
      </c>
      <c r="F25" s="472"/>
      <c r="G25" s="2">
        <f>D25*E25</f>
        <v>0</v>
      </c>
      <c r="I25" s="2"/>
    </row>
    <row r="26" spans="1:9" s="403" customFormat="1" ht="13.5" thickBot="1">
      <c r="A26" s="1094"/>
      <c r="B26" s="1095"/>
      <c r="C26" s="1096"/>
      <c r="D26" s="1097"/>
      <c r="E26" s="1098"/>
      <c r="F26" s="1099"/>
      <c r="G26" s="1100"/>
      <c r="I26" s="18"/>
    </row>
    <row r="27" spans="1:9" s="403" customFormat="1" ht="13.5" thickBot="1">
      <c r="A27" s="1094"/>
      <c r="B27" s="1115" t="s">
        <v>735</v>
      </c>
      <c r="C27" s="1116"/>
      <c r="D27" s="1117"/>
      <c r="E27" s="1118"/>
      <c r="F27" s="1119"/>
      <c r="G27" s="1120">
        <f>SUM(G20:G25)</f>
        <v>0</v>
      </c>
      <c r="I27" s="18"/>
    </row>
    <row r="28" spans="1:9" s="403" customFormat="1" ht="12.75">
      <c r="A28" s="377"/>
      <c r="B28" s="1088"/>
      <c r="C28" s="1092"/>
      <c r="D28" s="1090"/>
      <c r="E28" s="541"/>
      <c r="F28" s="472"/>
      <c r="G28" s="404"/>
      <c r="I28" s="18"/>
    </row>
    <row r="29" spans="1:9" s="403" customFormat="1" ht="13.5" thickBot="1">
      <c r="A29" s="377"/>
      <c r="B29" s="1088"/>
      <c r="C29" s="1092"/>
      <c r="D29" s="1090"/>
      <c r="E29" s="541"/>
      <c r="F29" s="472"/>
      <c r="G29" s="404"/>
      <c r="I29" s="18"/>
    </row>
    <row r="30" spans="1:9" s="355" customFormat="1" ht="12.75">
      <c r="A30" s="1427" t="s">
        <v>475</v>
      </c>
      <c r="B30" s="1428"/>
      <c r="C30" s="1428"/>
      <c r="D30" s="1428"/>
      <c r="E30" s="1428"/>
      <c r="F30" s="1428"/>
      <c r="G30" s="1429"/>
      <c r="I30" s="90"/>
    </row>
    <row r="31" spans="1:9" s="387" customFormat="1" ht="12.75">
      <c r="A31" s="1121" t="s">
        <v>524</v>
      </c>
      <c r="B31" s="1083" t="s">
        <v>945</v>
      </c>
      <c r="C31" s="1122"/>
      <c r="D31" s="1123"/>
      <c r="E31" s="1082"/>
      <c r="G31" s="1124">
        <f>G16</f>
        <v>0</v>
      </c>
      <c r="I31" s="89"/>
    </row>
    <row r="32" spans="1:9" s="387" customFormat="1" ht="13.5" thickBot="1">
      <c r="A32" s="1125" t="s">
        <v>952</v>
      </c>
      <c r="B32" s="1126" t="s">
        <v>949</v>
      </c>
      <c r="C32" s="1116"/>
      <c r="D32" s="1117"/>
      <c r="E32" s="1118"/>
      <c r="F32" s="1119"/>
      <c r="G32" s="1127">
        <f>G27</f>
        <v>0</v>
      </c>
      <c r="I32" s="89"/>
    </row>
    <row r="33" spans="1:9" s="387" customFormat="1" ht="13.5" thickBot="1">
      <c r="A33" s="1125"/>
      <c r="B33" s="1115" t="s">
        <v>735</v>
      </c>
      <c r="C33" s="1116"/>
      <c r="D33" s="1117"/>
      <c r="E33" s="1118"/>
      <c r="F33" s="1119"/>
      <c r="G33" s="1128">
        <f>SUM(G31:G32)</f>
        <v>0</v>
      </c>
      <c r="I33" s="89"/>
    </row>
    <row r="34" spans="1:9" s="403" customFormat="1" ht="12.75">
      <c r="A34" s="377"/>
      <c r="B34" s="1088"/>
      <c r="C34" s="1092"/>
      <c r="D34" s="1090"/>
      <c r="E34" s="541"/>
      <c r="F34" s="472"/>
      <c r="G34" s="404"/>
      <c r="I34" s="18"/>
    </row>
    <row r="35" spans="1:9" s="85" customFormat="1">
      <c r="A35" s="1"/>
      <c r="B35" s="19"/>
      <c r="C35" s="19"/>
      <c r="D35" s="9"/>
      <c r="E35" s="3"/>
      <c r="F35" s="9"/>
      <c r="G35" s="2"/>
      <c r="I35" s="18"/>
    </row>
    <row r="36" spans="1:9">
      <c r="E36" s="3"/>
    </row>
    <row r="37" spans="1:9">
      <c r="E37" s="3"/>
    </row>
  </sheetData>
  <sheetProtection selectLockedCells="1"/>
  <mergeCells count="1">
    <mergeCell ref="A30:G30"/>
  </mergeCells>
  <conditionalFormatting sqref="D2">
    <cfRule type="cellIs" dxfId="187" priority="74" stopIfTrue="1" operator="equal">
      <formula>0</formula>
    </cfRule>
  </conditionalFormatting>
  <conditionalFormatting sqref="D10 D12 D21 D23">
    <cfRule type="cellIs" dxfId="186" priority="73" stopIfTrue="1" operator="greaterThan">
      <formula>0</formula>
    </cfRule>
  </conditionalFormatting>
  <conditionalFormatting sqref="D14">
    <cfRule type="cellIs" dxfId="185" priority="66" stopIfTrue="1" operator="greaterThan">
      <formula>0</formula>
    </cfRule>
  </conditionalFormatting>
  <conditionalFormatting sqref="D25">
    <cfRule type="cellIs" dxfId="184" priority="61" stopIfTrue="1" operator="greaterThan">
      <formula>0</formula>
    </cfRule>
  </conditionalFormatting>
  <conditionalFormatting sqref="D13:G13 D24:G24 D15:G20 D22:G22 D26:G29 D31:G34">
    <cfRule type="cellIs" dxfId="183" priority="69" stopIfTrue="1" operator="greaterThan">
      <formula>0</formula>
    </cfRule>
  </conditionalFormatting>
  <conditionalFormatting sqref="E10 G10 E12 G12 E21 G21 E23 G23">
    <cfRule type="cellIs" dxfId="182" priority="70" stopIfTrue="1" operator="greaterThan">
      <formula>0</formula>
    </cfRule>
    <cfRule type="cellIs" dxfId="181" priority="71" stopIfTrue="1" operator="equal">
      <formula>0</formula>
    </cfRule>
  </conditionalFormatting>
  <conditionalFormatting sqref="E14 G14">
    <cfRule type="cellIs" dxfId="180" priority="64" stopIfTrue="1" operator="greaterThan">
      <formula>0</formula>
    </cfRule>
    <cfRule type="cellIs" dxfId="179" priority="65" stopIfTrue="1" operator="equal">
      <formula>0</formula>
    </cfRule>
  </conditionalFormatting>
  <conditionalFormatting sqref="E25 G25">
    <cfRule type="cellIs" dxfId="178" priority="59" stopIfTrue="1" operator="greaterThan">
      <formula>0</formula>
    </cfRule>
    <cfRule type="cellIs" dxfId="177" priority="60" stopIfTrue="1" operator="equal">
      <formula>0</formula>
    </cfRule>
  </conditionalFormatting>
  <conditionalFormatting sqref="F14">
    <cfRule type="cellIs" dxfId="176" priority="67" stopIfTrue="1" operator="greaterThan">
      <formula>0</formula>
    </cfRule>
  </conditionalFormatting>
  <conditionalFormatting sqref="F25">
    <cfRule type="cellIs" dxfId="175" priority="62" stopIfTrue="1" operator="greaterThan">
      <formula>0</formula>
    </cfRule>
  </conditionalFormatting>
  <conditionalFormatting sqref="G13">
    <cfRule type="cellIs" dxfId="174" priority="68" stopIfTrue="1" operator="equal">
      <formula>0</formula>
    </cfRule>
  </conditionalFormatting>
  <conditionalFormatting sqref="G15:G20 G22 G26:G29 G31:G65536 G1 E2:G2 G3:G9 G11">
    <cfRule type="cellIs" dxfId="173" priority="72" stopIfTrue="1" operator="equal">
      <formula>0</formula>
    </cfRule>
  </conditionalFormatting>
  <conditionalFormatting sqref="G24">
    <cfRule type="cellIs" dxfId="172" priority="63" stopIfTrue="1" operator="equal">
      <formula>0</formula>
    </cfRule>
  </conditionalFormatting>
  <pageMargins left="0.98425196850393704" right="0.39370078740157483" top="0.78740157480314965" bottom="0.78740157480314965" header="0.31496062992125984" footer="0.39370078740157483"/>
  <pageSetup paperSize="9" scale="97" firstPageNumber="18" orientation="portrait" useFirstPageNumber="1" r:id="rId1"/>
  <headerFooter alignWithMargins="0">
    <oddHeader>&amp;L&amp;"Arial,Navadno"&amp;8Vodovod Mali Podlog - Gržeča vas - Veliki Podlog</oddHeader>
    <oddFooter>&amp;C&amp;"Arial,Navadno"&amp;10&amp;P</oddFooter>
  </headerFooter>
  <rowBreaks count="1" manualBreakCount="1">
    <brk id="1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M33"/>
  <sheetViews>
    <sheetView view="pageBreakPreview" topLeftCell="A16" zoomScaleNormal="100" zoomScaleSheetLayoutView="100" workbookViewId="0">
      <selection activeCell="I16" sqref="I16"/>
    </sheetView>
  </sheetViews>
  <sheetFormatPr defaultColWidth="8.6640625" defaultRowHeight="15.75"/>
  <cols>
    <col min="1" max="1" width="6.77734375" style="1" customWidth="1"/>
    <col min="2" max="2" width="28.6640625" style="19" customWidth="1"/>
    <col min="3" max="3" width="6.77734375" style="19" customWidth="1"/>
    <col min="4" max="4" width="8.44140625" style="9" customWidth="1"/>
    <col min="5" max="5" width="11.6640625" style="1019" customWidth="1"/>
    <col min="6" max="6" width="1.6640625" style="9" customWidth="1"/>
    <col min="7" max="7" width="11.6640625" style="2" customWidth="1"/>
    <col min="8" max="8" width="8.6640625" style="4" customWidth="1"/>
    <col min="9" max="9" width="11.21875" style="18" customWidth="1"/>
    <col min="10" max="247" width="8.6640625" style="4"/>
    <col min="248" max="248" width="4.21875" style="4" customWidth="1"/>
    <col min="249" max="249" width="32" style="4" customWidth="1"/>
    <col min="250" max="250" width="6.77734375" style="4" customWidth="1"/>
    <col min="251" max="251" width="7.33203125" style="4" customWidth="1"/>
    <col min="252" max="252" width="1.6640625" style="4" customWidth="1"/>
    <col min="253" max="253" width="9.109375" style="4" customWidth="1"/>
    <col min="254" max="254" width="1.6640625" style="4" customWidth="1"/>
    <col min="255" max="255" width="12.109375" style="4" customWidth="1"/>
    <col min="256" max="256" width="3.6640625" style="4" customWidth="1"/>
    <col min="257" max="257" width="4.88671875" style="4" customWidth="1"/>
    <col min="258" max="258" width="26" style="4" customWidth="1"/>
    <col min="259" max="259" width="3.109375" style="4" customWidth="1"/>
    <col min="260" max="260" width="6.77734375" style="4" customWidth="1"/>
    <col min="261" max="261" width="15.109375" style="4" customWidth="1"/>
    <col min="262" max="262" width="8.6640625" style="4"/>
    <col min="263" max="263" width="9.33203125" style="4" customWidth="1"/>
    <col min="264" max="264" width="8.6640625" style="4"/>
    <col min="265" max="265" width="11.21875" style="4" customWidth="1"/>
    <col min="266" max="503" width="8.6640625" style="4"/>
    <col min="504" max="504" width="4.21875" style="4" customWidth="1"/>
    <col min="505" max="505" width="32" style="4" customWidth="1"/>
    <col min="506" max="506" width="6.77734375" style="4" customWidth="1"/>
    <col min="507" max="507" width="7.33203125" style="4" customWidth="1"/>
    <col min="508" max="508" width="1.6640625" style="4" customWidth="1"/>
    <col min="509" max="509" width="9.109375" style="4" customWidth="1"/>
    <col min="510" max="510" width="1.6640625" style="4" customWidth="1"/>
    <col min="511" max="511" width="12.109375" style="4" customWidth="1"/>
    <col min="512" max="512" width="3.6640625" style="4" customWidth="1"/>
    <col min="513" max="513" width="4.88671875" style="4" customWidth="1"/>
    <col min="514" max="514" width="26" style="4" customWidth="1"/>
    <col min="515" max="515" width="3.109375" style="4" customWidth="1"/>
    <col min="516" max="516" width="6.77734375" style="4" customWidth="1"/>
    <col min="517" max="517" width="15.109375" style="4" customWidth="1"/>
    <col min="518" max="518" width="8.6640625" style="4"/>
    <col min="519" max="519" width="9.33203125" style="4" customWidth="1"/>
    <col min="520" max="520" width="8.6640625" style="4"/>
    <col min="521" max="521" width="11.21875" style="4" customWidth="1"/>
    <col min="522" max="759" width="8.6640625" style="4"/>
    <col min="760" max="760" width="4.21875" style="4" customWidth="1"/>
    <col min="761" max="761" width="32" style="4" customWidth="1"/>
    <col min="762" max="762" width="6.77734375" style="4" customWidth="1"/>
    <col min="763" max="763" width="7.33203125" style="4" customWidth="1"/>
    <col min="764" max="764" width="1.6640625" style="4" customWidth="1"/>
    <col min="765" max="765" width="9.109375" style="4" customWidth="1"/>
    <col min="766" max="766" width="1.6640625" style="4" customWidth="1"/>
    <col min="767" max="767" width="12.109375" style="4" customWidth="1"/>
    <col min="768" max="768" width="3.6640625" style="4" customWidth="1"/>
    <col min="769" max="769" width="4.88671875" style="4" customWidth="1"/>
    <col min="770" max="770" width="26" style="4" customWidth="1"/>
    <col min="771" max="771" width="3.109375" style="4" customWidth="1"/>
    <col min="772" max="772" width="6.77734375" style="4" customWidth="1"/>
    <col min="773" max="773" width="15.109375" style="4" customWidth="1"/>
    <col min="774" max="774" width="8.6640625" style="4"/>
    <col min="775" max="775" width="9.33203125" style="4" customWidth="1"/>
    <col min="776" max="776" width="8.6640625" style="4"/>
    <col min="777" max="777" width="11.21875" style="4" customWidth="1"/>
    <col min="778" max="1015" width="8.6640625" style="4"/>
    <col min="1016" max="1016" width="4.21875" style="4" customWidth="1"/>
    <col min="1017" max="1017" width="32" style="4" customWidth="1"/>
    <col min="1018" max="1018" width="6.77734375" style="4" customWidth="1"/>
    <col min="1019" max="1019" width="7.33203125" style="4" customWidth="1"/>
    <col min="1020" max="1020" width="1.6640625" style="4" customWidth="1"/>
    <col min="1021" max="1021" width="9.109375" style="4" customWidth="1"/>
    <col min="1022" max="1022" width="1.6640625" style="4" customWidth="1"/>
    <col min="1023" max="1023" width="12.109375" style="4" customWidth="1"/>
    <col min="1024" max="1024" width="3.6640625" style="4" customWidth="1"/>
    <col min="1025" max="1025" width="4.88671875" style="4" customWidth="1"/>
    <col min="1026" max="1026" width="26" style="4" customWidth="1"/>
    <col min="1027" max="1027" width="3.109375" style="4" customWidth="1"/>
    <col min="1028" max="1028" width="6.77734375" style="4" customWidth="1"/>
    <col min="1029" max="1029" width="15.109375" style="4" customWidth="1"/>
    <col min="1030" max="1030" width="8.6640625" style="4"/>
    <col min="1031" max="1031" width="9.33203125" style="4" customWidth="1"/>
    <col min="1032" max="1032" width="8.6640625" style="4"/>
    <col min="1033" max="1033" width="11.21875" style="4" customWidth="1"/>
    <col min="1034" max="1271" width="8.6640625" style="4"/>
    <col min="1272" max="1272" width="4.21875" style="4" customWidth="1"/>
    <col min="1273" max="1273" width="32" style="4" customWidth="1"/>
    <col min="1274" max="1274" width="6.77734375" style="4" customWidth="1"/>
    <col min="1275" max="1275" width="7.33203125" style="4" customWidth="1"/>
    <col min="1276" max="1276" width="1.6640625" style="4" customWidth="1"/>
    <col min="1277" max="1277" width="9.109375" style="4" customWidth="1"/>
    <col min="1278" max="1278" width="1.6640625" style="4" customWidth="1"/>
    <col min="1279" max="1279" width="12.109375" style="4" customWidth="1"/>
    <col min="1280" max="1280" width="3.6640625" style="4" customWidth="1"/>
    <col min="1281" max="1281" width="4.88671875" style="4" customWidth="1"/>
    <col min="1282" max="1282" width="26" style="4" customWidth="1"/>
    <col min="1283" max="1283" width="3.109375" style="4" customWidth="1"/>
    <col min="1284" max="1284" width="6.77734375" style="4" customWidth="1"/>
    <col min="1285" max="1285" width="15.109375" style="4" customWidth="1"/>
    <col min="1286" max="1286" width="8.6640625" style="4"/>
    <col min="1287" max="1287" width="9.33203125" style="4" customWidth="1"/>
    <col min="1288" max="1288" width="8.6640625" style="4"/>
    <col min="1289" max="1289" width="11.21875" style="4" customWidth="1"/>
    <col min="1290" max="1527" width="8.6640625" style="4"/>
    <col min="1528" max="1528" width="4.21875" style="4" customWidth="1"/>
    <col min="1529" max="1529" width="32" style="4" customWidth="1"/>
    <col min="1530" max="1530" width="6.77734375" style="4" customWidth="1"/>
    <col min="1531" max="1531" width="7.33203125" style="4" customWidth="1"/>
    <col min="1532" max="1532" width="1.6640625" style="4" customWidth="1"/>
    <col min="1533" max="1533" width="9.109375" style="4" customWidth="1"/>
    <col min="1534" max="1534" width="1.6640625" style="4" customWidth="1"/>
    <col min="1535" max="1535" width="12.109375" style="4" customWidth="1"/>
    <col min="1536" max="1536" width="3.6640625" style="4" customWidth="1"/>
    <col min="1537" max="1537" width="4.88671875" style="4" customWidth="1"/>
    <col min="1538" max="1538" width="26" style="4" customWidth="1"/>
    <col min="1539" max="1539" width="3.109375" style="4" customWidth="1"/>
    <col min="1540" max="1540" width="6.77734375" style="4" customWidth="1"/>
    <col min="1541" max="1541" width="15.109375" style="4" customWidth="1"/>
    <col min="1542" max="1542" width="8.6640625" style="4"/>
    <col min="1543" max="1543" width="9.33203125" style="4" customWidth="1"/>
    <col min="1544" max="1544" width="8.6640625" style="4"/>
    <col min="1545" max="1545" width="11.21875" style="4" customWidth="1"/>
    <col min="1546" max="1783" width="8.6640625" style="4"/>
    <col min="1784" max="1784" width="4.21875" style="4" customWidth="1"/>
    <col min="1785" max="1785" width="32" style="4" customWidth="1"/>
    <col min="1786" max="1786" width="6.77734375" style="4" customWidth="1"/>
    <col min="1787" max="1787" width="7.33203125" style="4" customWidth="1"/>
    <col min="1788" max="1788" width="1.6640625" style="4" customWidth="1"/>
    <col min="1789" max="1789" width="9.109375" style="4" customWidth="1"/>
    <col min="1790" max="1790" width="1.6640625" style="4" customWidth="1"/>
    <col min="1791" max="1791" width="12.109375" style="4" customWidth="1"/>
    <col min="1792" max="1792" width="3.6640625" style="4" customWidth="1"/>
    <col min="1793" max="1793" width="4.88671875" style="4" customWidth="1"/>
    <col min="1794" max="1794" width="26" style="4" customWidth="1"/>
    <col min="1795" max="1795" width="3.109375" style="4" customWidth="1"/>
    <col min="1796" max="1796" width="6.77734375" style="4" customWidth="1"/>
    <col min="1797" max="1797" width="15.109375" style="4" customWidth="1"/>
    <col min="1798" max="1798" width="8.6640625" style="4"/>
    <col min="1799" max="1799" width="9.33203125" style="4" customWidth="1"/>
    <col min="1800" max="1800" width="8.6640625" style="4"/>
    <col min="1801" max="1801" width="11.21875" style="4" customWidth="1"/>
    <col min="1802" max="2039" width="8.6640625" style="4"/>
    <col min="2040" max="2040" width="4.21875" style="4" customWidth="1"/>
    <col min="2041" max="2041" width="32" style="4" customWidth="1"/>
    <col min="2042" max="2042" width="6.77734375" style="4" customWidth="1"/>
    <col min="2043" max="2043" width="7.33203125" style="4" customWidth="1"/>
    <col min="2044" max="2044" width="1.6640625" style="4" customWidth="1"/>
    <col min="2045" max="2045" width="9.109375" style="4" customWidth="1"/>
    <col min="2046" max="2046" width="1.6640625" style="4" customWidth="1"/>
    <col min="2047" max="2047" width="12.109375" style="4" customWidth="1"/>
    <col min="2048" max="2048" width="3.6640625" style="4" customWidth="1"/>
    <col min="2049" max="2049" width="4.88671875" style="4" customWidth="1"/>
    <col min="2050" max="2050" width="26" style="4" customWidth="1"/>
    <col min="2051" max="2051" width="3.109375" style="4" customWidth="1"/>
    <col min="2052" max="2052" width="6.77734375" style="4" customWidth="1"/>
    <col min="2053" max="2053" width="15.109375" style="4" customWidth="1"/>
    <col min="2054" max="2054" width="8.6640625" style="4"/>
    <col min="2055" max="2055" width="9.33203125" style="4" customWidth="1"/>
    <col min="2056" max="2056" width="8.6640625" style="4"/>
    <col min="2057" max="2057" width="11.21875" style="4" customWidth="1"/>
    <col min="2058" max="2295" width="8.6640625" style="4"/>
    <col min="2296" max="2296" width="4.21875" style="4" customWidth="1"/>
    <col min="2297" max="2297" width="32" style="4" customWidth="1"/>
    <col min="2298" max="2298" width="6.77734375" style="4" customWidth="1"/>
    <col min="2299" max="2299" width="7.33203125" style="4" customWidth="1"/>
    <col min="2300" max="2300" width="1.6640625" style="4" customWidth="1"/>
    <col min="2301" max="2301" width="9.109375" style="4" customWidth="1"/>
    <col min="2302" max="2302" width="1.6640625" style="4" customWidth="1"/>
    <col min="2303" max="2303" width="12.109375" style="4" customWidth="1"/>
    <col min="2304" max="2304" width="3.6640625" style="4" customWidth="1"/>
    <col min="2305" max="2305" width="4.88671875" style="4" customWidth="1"/>
    <col min="2306" max="2306" width="26" style="4" customWidth="1"/>
    <col min="2307" max="2307" width="3.109375" style="4" customWidth="1"/>
    <col min="2308" max="2308" width="6.77734375" style="4" customWidth="1"/>
    <col min="2309" max="2309" width="15.109375" style="4" customWidth="1"/>
    <col min="2310" max="2310" width="8.6640625" style="4"/>
    <col min="2311" max="2311" width="9.33203125" style="4" customWidth="1"/>
    <col min="2312" max="2312" width="8.6640625" style="4"/>
    <col min="2313" max="2313" width="11.21875" style="4" customWidth="1"/>
    <col min="2314" max="2551" width="8.6640625" style="4"/>
    <col min="2552" max="2552" width="4.21875" style="4" customWidth="1"/>
    <col min="2553" max="2553" width="32" style="4" customWidth="1"/>
    <col min="2554" max="2554" width="6.77734375" style="4" customWidth="1"/>
    <col min="2555" max="2555" width="7.33203125" style="4" customWidth="1"/>
    <col min="2556" max="2556" width="1.6640625" style="4" customWidth="1"/>
    <col min="2557" max="2557" width="9.109375" style="4" customWidth="1"/>
    <col min="2558" max="2558" width="1.6640625" style="4" customWidth="1"/>
    <col min="2559" max="2559" width="12.109375" style="4" customWidth="1"/>
    <col min="2560" max="2560" width="3.6640625" style="4" customWidth="1"/>
    <col min="2561" max="2561" width="4.88671875" style="4" customWidth="1"/>
    <col min="2562" max="2562" width="26" style="4" customWidth="1"/>
    <col min="2563" max="2563" width="3.109375" style="4" customWidth="1"/>
    <col min="2564" max="2564" width="6.77734375" style="4" customWidth="1"/>
    <col min="2565" max="2565" width="15.109375" style="4" customWidth="1"/>
    <col min="2566" max="2566" width="8.6640625" style="4"/>
    <col min="2567" max="2567" width="9.33203125" style="4" customWidth="1"/>
    <col min="2568" max="2568" width="8.6640625" style="4"/>
    <col min="2569" max="2569" width="11.21875" style="4" customWidth="1"/>
    <col min="2570" max="2807" width="8.6640625" style="4"/>
    <col min="2808" max="2808" width="4.21875" style="4" customWidth="1"/>
    <col min="2809" max="2809" width="32" style="4" customWidth="1"/>
    <col min="2810" max="2810" width="6.77734375" style="4" customWidth="1"/>
    <col min="2811" max="2811" width="7.33203125" style="4" customWidth="1"/>
    <col min="2812" max="2812" width="1.6640625" style="4" customWidth="1"/>
    <col min="2813" max="2813" width="9.109375" style="4" customWidth="1"/>
    <col min="2814" max="2814" width="1.6640625" style="4" customWidth="1"/>
    <col min="2815" max="2815" width="12.109375" style="4" customWidth="1"/>
    <col min="2816" max="2816" width="3.6640625" style="4" customWidth="1"/>
    <col min="2817" max="2817" width="4.88671875" style="4" customWidth="1"/>
    <col min="2818" max="2818" width="26" style="4" customWidth="1"/>
    <col min="2819" max="2819" width="3.109375" style="4" customWidth="1"/>
    <col min="2820" max="2820" width="6.77734375" style="4" customWidth="1"/>
    <col min="2821" max="2821" width="15.109375" style="4" customWidth="1"/>
    <col min="2822" max="2822" width="8.6640625" style="4"/>
    <col min="2823" max="2823" width="9.33203125" style="4" customWidth="1"/>
    <col min="2824" max="2824" width="8.6640625" style="4"/>
    <col min="2825" max="2825" width="11.21875" style="4" customWidth="1"/>
    <col min="2826" max="3063" width="8.6640625" style="4"/>
    <col min="3064" max="3064" width="4.21875" style="4" customWidth="1"/>
    <col min="3065" max="3065" width="32" style="4" customWidth="1"/>
    <col min="3066" max="3066" width="6.77734375" style="4" customWidth="1"/>
    <col min="3067" max="3067" width="7.33203125" style="4" customWidth="1"/>
    <col min="3068" max="3068" width="1.6640625" style="4" customWidth="1"/>
    <col min="3069" max="3069" width="9.109375" style="4" customWidth="1"/>
    <col min="3070" max="3070" width="1.6640625" style="4" customWidth="1"/>
    <col min="3071" max="3071" width="12.109375" style="4" customWidth="1"/>
    <col min="3072" max="3072" width="3.6640625" style="4" customWidth="1"/>
    <col min="3073" max="3073" width="4.88671875" style="4" customWidth="1"/>
    <col min="3074" max="3074" width="26" style="4" customWidth="1"/>
    <col min="3075" max="3075" width="3.109375" style="4" customWidth="1"/>
    <col min="3076" max="3076" width="6.77734375" style="4" customWidth="1"/>
    <col min="3077" max="3077" width="15.109375" style="4" customWidth="1"/>
    <col min="3078" max="3078" width="8.6640625" style="4"/>
    <col min="3079" max="3079" width="9.33203125" style="4" customWidth="1"/>
    <col min="3080" max="3080" width="8.6640625" style="4"/>
    <col min="3081" max="3081" width="11.21875" style="4" customWidth="1"/>
    <col min="3082" max="3319" width="8.6640625" style="4"/>
    <col min="3320" max="3320" width="4.21875" style="4" customWidth="1"/>
    <col min="3321" max="3321" width="32" style="4" customWidth="1"/>
    <col min="3322" max="3322" width="6.77734375" style="4" customWidth="1"/>
    <col min="3323" max="3323" width="7.33203125" style="4" customWidth="1"/>
    <col min="3324" max="3324" width="1.6640625" style="4" customWidth="1"/>
    <col min="3325" max="3325" width="9.109375" style="4" customWidth="1"/>
    <col min="3326" max="3326" width="1.6640625" style="4" customWidth="1"/>
    <col min="3327" max="3327" width="12.109375" style="4" customWidth="1"/>
    <col min="3328" max="3328" width="3.6640625" style="4" customWidth="1"/>
    <col min="3329" max="3329" width="4.88671875" style="4" customWidth="1"/>
    <col min="3330" max="3330" width="26" style="4" customWidth="1"/>
    <col min="3331" max="3331" width="3.109375" style="4" customWidth="1"/>
    <col min="3332" max="3332" width="6.77734375" style="4" customWidth="1"/>
    <col min="3333" max="3333" width="15.109375" style="4" customWidth="1"/>
    <col min="3334" max="3334" width="8.6640625" style="4"/>
    <col min="3335" max="3335" width="9.33203125" style="4" customWidth="1"/>
    <col min="3336" max="3336" width="8.6640625" style="4"/>
    <col min="3337" max="3337" width="11.21875" style="4" customWidth="1"/>
    <col min="3338" max="3575" width="8.6640625" style="4"/>
    <col min="3576" max="3576" width="4.21875" style="4" customWidth="1"/>
    <col min="3577" max="3577" width="32" style="4" customWidth="1"/>
    <col min="3578" max="3578" width="6.77734375" style="4" customWidth="1"/>
    <col min="3579" max="3579" width="7.33203125" style="4" customWidth="1"/>
    <col min="3580" max="3580" width="1.6640625" style="4" customWidth="1"/>
    <col min="3581" max="3581" width="9.109375" style="4" customWidth="1"/>
    <col min="3582" max="3582" width="1.6640625" style="4" customWidth="1"/>
    <col min="3583" max="3583" width="12.109375" style="4" customWidth="1"/>
    <col min="3584" max="3584" width="3.6640625" style="4" customWidth="1"/>
    <col min="3585" max="3585" width="4.88671875" style="4" customWidth="1"/>
    <col min="3586" max="3586" width="26" style="4" customWidth="1"/>
    <col min="3587" max="3587" width="3.109375" style="4" customWidth="1"/>
    <col min="3588" max="3588" width="6.77734375" style="4" customWidth="1"/>
    <col min="3589" max="3589" width="15.109375" style="4" customWidth="1"/>
    <col min="3590" max="3590" width="8.6640625" style="4"/>
    <col min="3591" max="3591" width="9.33203125" style="4" customWidth="1"/>
    <col min="3592" max="3592" width="8.6640625" style="4"/>
    <col min="3593" max="3593" width="11.21875" style="4" customWidth="1"/>
    <col min="3594" max="3831" width="8.6640625" style="4"/>
    <col min="3832" max="3832" width="4.21875" style="4" customWidth="1"/>
    <col min="3833" max="3833" width="32" style="4" customWidth="1"/>
    <col min="3834" max="3834" width="6.77734375" style="4" customWidth="1"/>
    <col min="3835" max="3835" width="7.33203125" style="4" customWidth="1"/>
    <col min="3836" max="3836" width="1.6640625" style="4" customWidth="1"/>
    <col min="3837" max="3837" width="9.109375" style="4" customWidth="1"/>
    <col min="3838" max="3838" width="1.6640625" style="4" customWidth="1"/>
    <col min="3839" max="3839" width="12.109375" style="4" customWidth="1"/>
    <col min="3840" max="3840" width="3.6640625" style="4" customWidth="1"/>
    <col min="3841" max="3841" width="4.88671875" style="4" customWidth="1"/>
    <col min="3842" max="3842" width="26" style="4" customWidth="1"/>
    <col min="3843" max="3843" width="3.109375" style="4" customWidth="1"/>
    <col min="3844" max="3844" width="6.77734375" style="4" customWidth="1"/>
    <col min="3845" max="3845" width="15.109375" style="4" customWidth="1"/>
    <col min="3846" max="3846" width="8.6640625" style="4"/>
    <col min="3847" max="3847" width="9.33203125" style="4" customWidth="1"/>
    <col min="3848" max="3848" width="8.6640625" style="4"/>
    <col min="3849" max="3849" width="11.21875" style="4" customWidth="1"/>
    <col min="3850" max="4087" width="8.6640625" style="4"/>
    <col min="4088" max="4088" width="4.21875" style="4" customWidth="1"/>
    <col min="4089" max="4089" width="32" style="4" customWidth="1"/>
    <col min="4090" max="4090" width="6.77734375" style="4" customWidth="1"/>
    <col min="4091" max="4091" width="7.33203125" style="4" customWidth="1"/>
    <col min="4092" max="4092" width="1.6640625" style="4" customWidth="1"/>
    <col min="4093" max="4093" width="9.109375" style="4" customWidth="1"/>
    <col min="4094" max="4094" width="1.6640625" style="4" customWidth="1"/>
    <col min="4095" max="4095" width="12.109375" style="4" customWidth="1"/>
    <col min="4096" max="4096" width="3.6640625" style="4" customWidth="1"/>
    <col min="4097" max="4097" width="4.88671875" style="4" customWidth="1"/>
    <col min="4098" max="4098" width="26" style="4" customWidth="1"/>
    <col min="4099" max="4099" width="3.109375" style="4" customWidth="1"/>
    <col min="4100" max="4100" width="6.77734375" style="4" customWidth="1"/>
    <col min="4101" max="4101" width="15.109375" style="4" customWidth="1"/>
    <col min="4102" max="4102" width="8.6640625" style="4"/>
    <col min="4103" max="4103" width="9.33203125" style="4" customWidth="1"/>
    <col min="4104" max="4104" width="8.6640625" style="4"/>
    <col min="4105" max="4105" width="11.21875" style="4" customWidth="1"/>
    <col min="4106" max="4343" width="8.6640625" style="4"/>
    <col min="4344" max="4344" width="4.21875" style="4" customWidth="1"/>
    <col min="4345" max="4345" width="32" style="4" customWidth="1"/>
    <col min="4346" max="4346" width="6.77734375" style="4" customWidth="1"/>
    <col min="4347" max="4347" width="7.33203125" style="4" customWidth="1"/>
    <col min="4348" max="4348" width="1.6640625" style="4" customWidth="1"/>
    <col min="4349" max="4349" width="9.109375" style="4" customWidth="1"/>
    <col min="4350" max="4350" width="1.6640625" style="4" customWidth="1"/>
    <col min="4351" max="4351" width="12.109375" style="4" customWidth="1"/>
    <col min="4352" max="4352" width="3.6640625" style="4" customWidth="1"/>
    <col min="4353" max="4353" width="4.88671875" style="4" customWidth="1"/>
    <col min="4354" max="4354" width="26" style="4" customWidth="1"/>
    <col min="4355" max="4355" width="3.109375" style="4" customWidth="1"/>
    <col min="4356" max="4356" width="6.77734375" style="4" customWidth="1"/>
    <col min="4357" max="4357" width="15.109375" style="4" customWidth="1"/>
    <col min="4358" max="4358" width="8.6640625" style="4"/>
    <col min="4359" max="4359" width="9.33203125" style="4" customWidth="1"/>
    <col min="4360" max="4360" width="8.6640625" style="4"/>
    <col min="4361" max="4361" width="11.21875" style="4" customWidth="1"/>
    <col min="4362" max="4599" width="8.6640625" style="4"/>
    <col min="4600" max="4600" width="4.21875" style="4" customWidth="1"/>
    <col min="4601" max="4601" width="32" style="4" customWidth="1"/>
    <col min="4602" max="4602" width="6.77734375" style="4" customWidth="1"/>
    <col min="4603" max="4603" width="7.33203125" style="4" customWidth="1"/>
    <col min="4604" max="4604" width="1.6640625" style="4" customWidth="1"/>
    <col min="4605" max="4605" width="9.109375" style="4" customWidth="1"/>
    <col min="4606" max="4606" width="1.6640625" style="4" customWidth="1"/>
    <col min="4607" max="4607" width="12.109375" style="4" customWidth="1"/>
    <col min="4608" max="4608" width="3.6640625" style="4" customWidth="1"/>
    <col min="4609" max="4609" width="4.88671875" style="4" customWidth="1"/>
    <col min="4610" max="4610" width="26" style="4" customWidth="1"/>
    <col min="4611" max="4611" width="3.109375" style="4" customWidth="1"/>
    <col min="4612" max="4612" width="6.77734375" style="4" customWidth="1"/>
    <col min="4613" max="4613" width="15.109375" style="4" customWidth="1"/>
    <col min="4614" max="4614" width="8.6640625" style="4"/>
    <col min="4615" max="4615" width="9.33203125" style="4" customWidth="1"/>
    <col min="4616" max="4616" width="8.6640625" style="4"/>
    <col min="4617" max="4617" width="11.21875" style="4" customWidth="1"/>
    <col min="4618" max="4855" width="8.6640625" style="4"/>
    <col min="4856" max="4856" width="4.21875" style="4" customWidth="1"/>
    <col min="4857" max="4857" width="32" style="4" customWidth="1"/>
    <col min="4858" max="4858" width="6.77734375" style="4" customWidth="1"/>
    <col min="4859" max="4859" width="7.33203125" style="4" customWidth="1"/>
    <col min="4860" max="4860" width="1.6640625" style="4" customWidth="1"/>
    <col min="4861" max="4861" width="9.109375" style="4" customWidth="1"/>
    <col min="4862" max="4862" width="1.6640625" style="4" customWidth="1"/>
    <col min="4863" max="4863" width="12.109375" style="4" customWidth="1"/>
    <col min="4864" max="4864" width="3.6640625" style="4" customWidth="1"/>
    <col min="4865" max="4865" width="4.88671875" style="4" customWidth="1"/>
    <col min="4866" max="4866" width="26" style="4" customWidth="1"/>
    <col min="4867" max="4867" width="3.109375" style="4" customWidth="1"/>
    <col min="4868" max="4868" width="6.77734375" style="4" customWidth="1"/>
    <col min="4869" max="4869" width="15.109375" style="4" customWidth="1"/>
    <col min="4870" max="4870" width="8.6640625" style="4"/>
    <col min="4871" max="4871" width="9.33203125" style="4" customWidth="1"/>
    <col min="4872" max="4872" width="8.6640625" style="4"/>
    <col min="4873" max="4873" width="11.21875" style="4" customWidth="1"/>
    <col min="4874" max="5111" width="8.6640625" style="4"/>
    <col min="5112" max="5112" width="4.21875" style="4" customWidth="1"/>
    <col min="5113" max="5113" width="32" style="4" customWidth="1"/>
    <col min="5114" max="5114" width="6.77734375" style="4" customWidth="1"/>
    <col min="5115" max="5115" width="7.33203125" style="4" customWidth="1"/>
    <col min="5116" max="5116" width="1.6640625" style="4" customWidth="1"/>
    <col min="5117" max="5117" width="9.109375" style="4" customWidth="1"/>
    <col min="5118" max="5118" width="1.6640625" style="4" customWidth="1"/>
    <col min="5119" max="5119" width="12.109375" style="4" customWidth="1"/>
    <col min="5120" max="5120" width="3.6640625" style="4" customWidth="1"/>
    <col min="5121" max="5121" width="4.88671875" style="4" customWidth="1"/>
    <col min="5122" max="5122" width="26" style="4" customWidth="1"/>
    <col min="5123" max="5123" width="3.109375" style="4" customWidth="1"/>
    <col min="5124" max="5124" width="6.77734375" style="4" customWidth="1"/>
    <col min="5125" max="5125" width="15.109375" style="4" customWidth="1"/>
    <col min="5126" max="5126" width="8.6640625" style="4"/>
    <col min="5127" max="5127" width="9.33203125" style="4" customWidth="1"/>
    <col min="5128" max="5128" width="8.6640625" style="4"/>
    <col min="5129" max="5129" width="11.21875" style="4" customWidth="1"/>
    <col min="5130" max="5367" width="8.6640625" style="4"/>
    <col min="5368" max="5368" width="4.21875" style="4" customWidth="1"/>
    <col min="5369" max="5369" width="32" style="4" customWidth="1"/>
    <col min="5370" max="5370" width="6.77734375" style="4" customWidth="1"/>
    <col min="5371" max="5371" width="7.33203125" style="4" customWidth="1"/>
    <col min="5372" max="5372" width="1.6640625" style="4" customWidth="1"/>
    <col min="5373" max="5373" width="9.109375" style="4" customWidth="1"/>
    <col min="5374" max="5374" width="1.6640625" style="4" customWidth="1"/>
    <col min="5375" max="5375" width="12.109375" style="4" customWidth="1"/>
    <col min="5376" max="5376" width="3.6640625" style="4" customWidth="1"/>
    <col min="5377" max="5377" width="4.88671875" style="4" customWidth="1"/>
    <col min="5378" max="5378" width="26" style="4" customWidth="1"/>
    <col min="5379" max="5379" width="3.109375" style="4" customWidth="1"/>
    <col min="5380" max="5380" width="6.77734375" style="4" customWidth="1"/>
    <col min="5381" max="5381" width="15.109375" style="4" customWidth="1"/>
    <col min="5382" max="5382" width="8.6640625" style="4"/>
    <col min="5383" max="5383" width="9.33203125" style="4" customWidth="1"/>
    <col min="5384" max="5384" width="8.6640625" style="4"/>
    <col min="5385" max="5385" width="11.21875" style="4" customWidth="1"/>
    <col min="5386" max="5623" width="8.6640625" style="4"/>
    <col min="5624" max="5624" width="4.21875" style="4" customWidth="1"/>
    <col min="5625" max="5625" width="32" style="4" customWidth="1"/>
    <col min="5626" max="5626" width="6.77734375" style="4" customWidth="1"/>
    <col min="5627" max="5627" width="7.33203125" style="4" customWidth="1"/>
    <col min="5628" max="5628" width="1.6640625" style="4" customWidth="1"/>
    <col min="5629" max="5629" width="9.109375" style="4" customWidth="1"/>
    <col min="5630" max="5630" width="1.6640625" style="4" customWidth="1"/>
    <col min="5631" max="5631" width="12.109375" style="4" customWidth="1"/>
    <col min="5632" max="5632" width="3.6640625" style="4" customWidth="1"/>
    <col min="5633" max="5633" width="4.88671875" style="4" customWidth="1"/>
    <col min="5634" max="5634" width="26" style="4" customWidth="1"/>
    <col min="5635" max="5635" width="3.109375" style="4" customWidth="1"/>
    <col min="5636" max="5636" width="6.77734375" style="4" customWidth="1"/>
    <col min="5637" max="5637" width="15.109375" style="4" customWidth="1"/>
    <col min="5638" max="5638" width="8.6640625" style="4"/>
    <col min="5639" max="5639" width="9.33203125" style="4" customWidth="1"/>
    <col min="5640" max="5640" width="8.6640625" style="4"/>
    <col min="5641" max="5641" width="11.21875" style="4" customWidth="1"/>
    <col min="5642" max="5879" width="8.6640625" style="4"/>
    <col min="5880" max="5880" width="4.21875" style="4" customWidth="1"/>
    <col min="5881" max="5881" width="32" style="4" customWidth="1"/>
    <col min="5882" max="5882" width="6.77734375" style="4" customWidth="1"/>
    <col min="5883" max="5883" width="7.33203125" style="4" customWidth="1"/>
    <col min="5884" max="5884" width="1.6640625" style="4" customWidth="1"/>
    <col min="5885" max="5885" width="9.109375" style="4" customWidth="1"/>
    <col min="5886" max="5886" width="1.6640625" style="4" customWidth="1"/>
    <col min="5887" max="5887" width="12.109375" style="4" customWidth="1"/>
    <col min="5888" max="5888" width="3.6640625" style="4" customWidth="1"/>
    <col min="5889" max="5889" width="4.88671875" style="4" customWidth="1"/>
    <col min="5890" max="5890" width="26" style="4" customWidth="1"/>
    <col min="5891" max="5891" width="3.109375" style="4" customWidth="1"/>
    <col min="5892" max="5892" width="6.77734375" style="4" customWidth="1"/>
    <col min="5893" max="5893" width="15.109375" style="4" customWidth="1"/>
    <col min="5894" max="5894" width="8.6640625" style="4"/>
    <col min="5895" max="5895" width="9.33203125" style="4" customWidth="1"/>
    <col min="5896" max="5896" width="8.6640625" style="4"/>
    <col min="5897" max="5897" width="11.21875" style="4" customWidth="1"/>
    <col min="5898" max="6135" width="8.6640625" style="4"/>
    <col min="6136" max="6136" width="4.21875" style="4" customWidth="1"/>
    <col min="6137" max="6137" width="32" style="4" customWidth="1"/>
    <col min="6138" max="6138" width="6.77734375" style="4" customWidth="1"/>
    <col min="6139" max="6139" width="7.33203125" style="4" customWidth="1"/>
    <col min="6140" max="6140" width="1.6640625" style="4" customWidth="1"/>
    <col min="6141" max="6141" width="9.109375" style="4" customWidth="1"/>
    <col min="6142" max="6142" width="1.6640625" style="4" customWidth="1"/>
    <col min="6143" max="6143" width="12.109375" style="4" customWidth="1"/>
    <col min="6144" max="6144" width="3.6640625" style="4" customWidth="1"/>
    <col min="6145" max="6145" width="4.88671875" style="4" customWidth="1"/>
    <col min="6146" max="6146" width="26" style="4" customWidth="1"/>
    <col min="6147" max="6147" width="3.109375" style="4" customWidth="1"/>
    <col min="6148" max="6148" width="6.77734375" style="4" customWidth="1"/>
    <col min="6149" max="6149" width="15.109375" style="4" customWidth="1"/>
    <col min="6150" max="6150" width="8.6640625" style="4"/>
    <col min="6151" max="6151" width="9.33203125" style="4" customWidth="1"/>
    <col min="6152" max="6152" width="8.6640625" style="4"/>
    <col min="6153" max="6153" width="11.21875" style="4" customWidth="1"/>
    <col min="6154" max="6391" width="8.6640625" style="4"/>
    <col min="6392" max="6392" width="4.21875" style="4" customWidth="1"/>
    <col min="6393" max="6393" width="32" style="4" customWidth="1"/>
    <col min="6394" max="6394" width="6.77734375" style="4" customWidth="1"/>
    <col min="6395" max="6395" width="7.33203125" style="4" customWidth="1"/>
    <col min="6396" max="6396" width="1.6640625" style="4" customWidth="1"/>
    <col min="6397" max="6397" width="9.109375" style="4" customWidth="1"/>
    <col min="6398" max="6398" width="1.6640625" style="4" customWidth="1"/>
    <col min="6399" max="6399" width="12.109375" style="4" customWidth="1"/>
    <col min="6400" max="6400" width="3.6640625" style="4" customWidth="1"/>
    <col min="6401" max="6401" width="4.88671875" style="4" customWidth="1"/>
    <col min="6402" max="6402" width="26" style="4" customWidth="1"/>
    <col min="6403" max="6403" width="3.109375" style="4" customWidth="1"/>
    <col min="6404" max="6404" width="6.77734375" style="4" customWidth="1"/>
    <col min="6405" max="6405" width="15.109375" style="4" customWidth="1"/>
    <col min="6406" max="6406" width="8.6640625" style="4"/>
    <col min="6407" max="6407" width="9.33203125" style="4" customWidth="1"/>
    <col min="6408" max="6408" width="8.6640625" style="4"/>
    <col min="6409" max="6409" width="11.21875" style="4" customWidth="1"/>
    <col min="6410" max="6647" width="8.6640625" style="4"/>
    <col min="6648" max="6648" width="4.21875" style="4" customWidth="1"/>
    <col min="6649" max="6649" width="32" style="4" customWidth="1"/>
    <col min="6650" max="6650" width="6.77734375" style="4" customWidth="1"/>
    <col min="6651" max="6651" width="7.33203125" style="4" customWidth="1"/>
    <col min="6652" max="6652" width="1.6640625" style="4" customWidth="1"/>
    <col min="6653" max="6653" width="9.109375" style="4" customWidth="1"/>
    <col min="6654" max="6654" width="1.6640625" style="4" customWidth="1"/>
    <col min="6655" max="6655" width="12.109375" style="4" customWidth="1"/>
    <col min="6656" max="6656" width="3.6640625" style="4" customWidth="1"/>
    <col min="6657" max="6657" width="4.88671875" style="4" customWidth="1"/>
    <col min="6658" max="6658" width="26" style="4" customWidth="1"/>
    <col min="6659" max="6659" width="3.109375" style="4" customWidth="1"/>
    <col min="6660" max="6660" width="6.77734375" style="4" customWidth="1"/>
    <col min="6661" max="6661" width="15.109375" style="4" customWidth="1"/>
    <col min="6662" max="6662" width="8.6640625" style="4"/>
    <col min="6663" max="6663" width="9.33203125" style="4" customWidth="1"/>
    <col min="6664" max="6664" width="8.6640625" style="4"/>
    <col min="6665" max="6665" width="11.21875" style="4" customWidth="1"/>
    <col min="6666" max="6903" width="8.6640625" style="4"/>
    <col min="6904" max="6904" width="4.21875" style="4" customWidth="1"/>
    <col min="6905" max="6905" width="32" style="4" customWidth="1"/>
    <col min="6906" max="6906" width="6.77734375" style="4" customWidth="1"/>
    <col min="6907" max="6907" width="7.33203125" style="4" customWidth="1"/>
    <col min="6908" max="6908" width="1.6640625" style="4" customWidth="1"/>
    <col min="6909" max="6909" width="9.109375" style="4" customWidth="1"/>
    <col min="6910" max="6910" width="1.6640625" style="4" customWidth="1"/>
    <col min="6911" max="6911" width="12.109375" style="4" customWidth="1"/>
    <col min="6912" max="6912" width="3.6640625" style="4" customWidth="1"/>
    <col min="6913" max="6913" width="4.88671875" style="4" customWidth="1"/>
    <col min="6914" max="6914" width="26" style="4" customWidth="1"/>
    <col min="6915" max="6915" width="3.109375" style="4" customWidth="1"/>
    <col min="6916" max="6916" width="6.77734375" style="4" customWidth="1"/>
    <col min="6917" max="6917" width="15.109375" style="4" customWidth="1"/>
    <col min="6918" max="6918" width="8.6640625" style="4"/>
    <col min="6919" max="6919" width="9.33203125" style="4" customWidth="1"/>
    <col min="6920" max="6920" width="8.6640625" style="4"/>
    <col min="6921" max="6921" width="11.21875" style="4" customWidth="1"/>
    <col min="6922" max="7159" width="8.6640625" style="4"/>
    <col min="7160" max="7160" width="4.21875" style="4" customWidth="1"/>
    <col min="7161" max="7161" width="32" style="4" customWidth="1"/>
    <col min="7162" max="7162" width="6.77734375" style="4" customWidth="1"/>
    <col min="7163" max="7163" width="7.33203125" style="4" customWidth="1"/>
    <col min="7164" max="7164" width="1.6640625" style="4" customWidth="1"/>
    <col min="7165" max="7165" width="9.109375" style="4" customWidth="1"/>
    <col min="7166" max="7166" width="1.6640625" style="4" customWidth="1"/>
    <col min="7167" max="7167" width="12.109375" style="4" customWidth="1"/>
    <col min="7168" max="7168" width="3.6640625" style="4" customWidth="1"/>
    <col min="7169" max="7169" width="4.88671875" style="4" customWidth="1"/>
    <col min="7170" max="7170" width="26" style="4" customWidth="1"/>
    <col min="7171" max="7171" width="3.109375" style="4" customWidth="1"/>
    <col min="7172" max="7172" width="6.77734375" style="4" customWidth="1"/>
    <col min="7173" max="7173" width="15.109375" style="4" customWidth="1"/>
    <col min="7174" max="7174" width="8.6640625" style="4"/>
    <col min="7175" max="7175" width="9.33203125" style="4" customWidth="1"/>
    <col min="7176" max="7176" width="8.6640625" style="4"/>
    <col min="7177" max="7177" width="11.21875" style="4" customWidth="1"/>
    <col min="7178" max="7415" width="8.6640625" style="4"/>
    <col min="7416" max="7416" width="4.21875" style="4" customWidth="1"/>
    <col min="7417" max="7417" width="32" style="4" customWidth="1"/>
    <col min="7418" max="7418" width="6.77734375" style="4" customWidth="1"/>
    <col min="7419" max="7419" width="7.33203125" style="4" customWidth="1"/>
    <col min="7420" max="7420" width="1.6640625" style="4" customWidth="1"/>
    <col min="7421" max="7421" width="9.109375" style="4" customWidth="1"/>
    <col min="7422" max="7422" width="1.6640625" style="4" customWidth="1"/>
    <col min="7423" max="7423" width="12.109375" style="4" customWidth="1"/>
    <col min="7424" max="7424" width="3.6640625" style="4" customWidth="1"/>
    <col min="7425" max="7425" width="4.88671875" style="4" customWidth="1"/>
    <col min="7426" max="7426" width="26" style="4" customWidth="1"/>
    <col min="7427" max="7427" width="3.109375" style="4" customWidth="1"/>
    <col min="7428" max="7428" width="6.77734375" style="4" customWidth="1"/>
    <col min="7429" max="7429" width="15.109375" style="4" customWidth="1"/>
    <col min="7430" max="7430" width="8.6640625" style="4"/>
    <col min="7431" max="7431" width="9.33203125" style="4" customWidth="1"/>
    <col min="7432" max="7432" width="8.6640625" style="4"/>
    <col min="7433" max="7433" width="11.21875" style="4" customWidth="1"/>
    <col min="7434" max="7671" width="8.6640625" style="4"/>
    <col min="7672" max="7672" width="4.21875" style="4" customWidth="1"/>
    <col min="7673" max="7673" width="32" style="4" customWidth="1"/>
    <col min="7674" max="7674" width="6.77734375" style="4" customWidth="1"/>
    <col min="7675" max="7675" width="7.33203125" style="4" customWidth="1"/>
    <col min="7676" max="7676" width="1.6640625" style="4" customWidth="1"/>
    <col min="7677" max="7677" width="9.109375" style="4" customWidth="1"/>
    <col min="7678" max="7678" width="1.6640625" style="4" customWidth="1"/>
    <col min="7679" max="7679" width="12.109375" style="4" customWidth="1"/>
    <col min="7680" max="7680" width="3.6640625" style="4" customWidth="1"/>
    <col min="7681" max="7681" width="4.88671875" style="4" customWidth="1"/>
    <col min="7682" max="7682" width="26" style="4" customWidth="1"/>
    <col min="7683" max="7683" width="3.109375" style="4" customWidth="1"/>
    <col min="7684" max="7684" width="6.77734375" style="4" customWidth="1"/>
    <col min="7685" max="7685" width="15.109375" style="4" customWidth="1"/>
    <col min="7686" max="7686" width="8.6640625" style="4"/>
    <col min="7687" max="7687" width="9.33203125" style="4" customWidth="1"/>
    <col min="7688" max="7688" width="8.6640625" style="4"/>
    <col min="7689" max="7689" width="11.21875" style="4" customWidth="1"/>
    <col min="7690" max="7927" width="8.6640625" style="4"/>
    <col min="7928" max="7928" width="4.21875" style="4" customWidth="1"/>
    <col min="7929" max="7929" width="32" style="4" customWidth="1"/>
    <col min="7930" max="7930" width="6.77734375" style="4" customWidth="1"/>
    <col min="7931" max="7931" width="7.33203125" style="4" customWidth="1"/>
    <col min="7932" max="7932" width="1.6640625" style="4" customWidth="1"/>
    <col min="7933" max="7933" width="9.109375" style="4" customWidth="1"/>
    <col min="7934" max="7934" width="1.6640625" style="4" customWidth="1"/>
    <col min="7935" max="7935" width="12.109375" style="4" customWidth="1"/>
    <col min="7936" max="7936" width="3.6640625" style="4" customWidth="1"/>
    <col min="7937" max="7937" width="4.88671875" style="4" customWidth="1"/>
    <col min="7938" max="7938" width="26" style="4" customWidth="1"/>
    <col min="7939" max="7939" width="3.109375" style="4" customWidth="1"/>
    <col min="7940" max="7940" width="6.77734375" style="4" customWidth="1"/>
    <col min="7941" max="7941" width="15.109375" style="4" customWidth="1"/>
    <col min="7942" max="7942" width="8.6640625" style="4"/>
    <col min="7943" max="7943" width="9.33203125" style="4" customWidth="1"/>
    <col min="7944" max="7944" width="8.6640625" style="4"/>
    <col min="7945" max="7945" width="11.21875" style="4" customWidth="1"/>
    <col min="7946" max="8183" width="8.6640625" style="4"/>
    <col min="8184" max="8184" width="4.21875" style="4" customWidth="1"/>
    <col min="8185" max="8185" width="32" style="4" customWidth="1"/>
    <col min="8186" max="8186" width="6.77734375" style="4" customWidth="1"/>
    <col min="8187" max="8187" width="7.33203125" style="4" customWidth="1"/>
    <col min="8188" max="8188" width="1.6640625" style="4" customWidth="1"/>
    <col min="8189" max="8189" width="9.109375" style="4" customWidth="1"/>
    <col min="8190" max="8190" width="1.6640625" style="4" customWidth="1"/>
    <col min="8191" max="8191" width="12.109375" style="4" customWidth="1"/>
    <col min="8192" max="8192" width="3.6640625" style="4" customWidth="1"/>
    <col min="8193" max="8193" width="4.88671875" style="4" customWidth="1"/>
    <col min="8194" max="8194" width="26" style="4" customWidth="1"/>
    <col min="8195" max="8195" width="3.109375" style="4" customWidth="1"/>
    <col min="8196" max="8196" width="6.77734375" style="4" customWidth="1"/>
    <col min="8197" max="8197" width="15.109375" style="4" customWidth="1"/>
    <col min="8198" max="8198" width="8.6640625" style="4"/>
    <col min="8199" max="8199" width="9.33203125" style="4" customWidth="1"/>
    <col min="8200" max="8200" width="8.6640625" style="4"/>
    <col min="8201" max="8201" width="11.21875" style="4" customWidth="1"/>
    <col min="8202" max="8439" width="8.6640625" style="4"/>
    <col min="8440" max="8440" width="4.21875" style="4" customWidth="1"/>
    <col min="8441" max="8441" width="32" style="4" customWidth="1"/>
    <col min="8442" max="8442" width="6.77734375" style="4" customWidth="1"/>
    <col min="8443" max="8443" width="7.33203125" style="4" customWidth="1"/>
    <col min="8444" max="8444" width="1.6640625" style="4" customWidth="1"/>
    <col min="8445" max="8445" width="9.109375" style="4" customWidth="1"/>
    <col min="8446" max="8446" width="1.6640625" style="4" customWidth="1"/>
    <col min="8447" max="8447" width="12.109375" style="4" customWidth="1"/>
    <col min="8448" max="8448" width="3.6640625" style="4" customWidth="1"/>
    <col min="8449" max="8449" width="4.88671875" style="4" customWidth="1"/>
    <col min="8450" max="8450" width="26" style="4" customWidth="1"/>
    <col min="8451" max="8451" width="3.109375" style="4" customWidth="1"/>
    <col min="8452" max="8452" width="6.77734375" style="4" customWidth="1"/>
    <col min="8453" max="8453" width="15.109375" style="4" customWidth="1"/>
    <col min="8454" max="8454" width="8.6640625" style="4"/>
    <col min="8455" max="8455" width="9.33203125" style="4" customWidth="1"/>
    <col min="8456" max="8456" width="8.6640625" style="4"/>
    <col min="8457" max="8457" width="11.21875" style="4" customWidth="1"/>
    <col min="8458" max="8695" width="8.6640625" style="4"/>
    <col min="8696" max="8696" width="4.21875" style="4" customWidth="1"/>
    <col min="8697" max="8697" width="32" style="4" customWidth="1"/>
    <col min="8698" max="8698" width="6.77734375" style="4" customWidth="1"/>
    <col min="8699" max="8699" width="7.33203125" style="4" customWidth="1"/>
    <col min="8700" max="8700" width="1.6640625" style="4" customWidth="1"/>
    <col min="8701" max="8701" width="9.109375" style="4" customWidth="1"/>
    <col min="8702" max="8702" width="1.6640625" style="4" customWidth="1"/>
    <col min="8703" max="8703" width="12.109375" style="4" customWidth="1"/>
    <col min="8704" max="8704" width="3.6640625" style="4" customWidth="1"/>
    <col min="8705" max="8705" width="4.88671875" style="4" customWidth="1"/>
    <col min="8706" max="8706" width="26" style="4" customWidth="1"/>
    <col min="8707" max="8707" width="3.109375" style="4" customWidth="1"/>
    <col min="8708" max="8708" width="6.77734375" style="4" customWidth="1"/>
    <col min="8709" max="8709" width="15.109375" style="4" customWidth="1"/>
    <col min="8710" max="8710" width="8.6640625" style="4"/>
    <col min="8711" max="8711" width="9.33203125" style="4" customWidth="1"/>
    <col min="8712" max="8712" width="8.6640625" style="4"/>
    <col min="8713" max="8713" width="11.21875" style="4" customWidth="1"/>
    <col min="8714" max="8951" width="8.6640625" style="4"/>
    <col min="8952" max="8952" width="4.21875" style="4" customWidth="1"/>
    <col min="8953" max="8953" width="32" style="4" customWidth="1"/>
    <col min="8954" max="8954" width="6.77734375" style="4" customWidth="1"/>
    <col min="8955" max="8955" width="7.33203125" style="4" customWidth="1"/>
    <col min="8956" max="8956" width="1.6640625" style="4" customWidth="1"/>
    <col min="8957" max="8957" width="9.109375" style="4" customWidth="1"/>
    <col min="8958" max="8958" width="1.6640625" style="4" customWidth="1"/>
    <col min="8959" max="8959" width="12.109375" style="4" customWidth="1"/>
    <col min="8960" max="8960" width="3.6640625" style="4" customWidth="1"/>
    <col min="8961" max="8961" width="4.88671875" style="4" customWidth="1"/>
    <col min="8962" max="8962" width="26" style="4" customWidth="1"/>
    <col min="8963" max="8963" width="3.109375" style="4" customWidth="1"/>
    <col min="8964" max="8964" width="6.77734375" style="4" customWidth="1"/>
    <col min="8965" max="8965" width="15.109375" style="4" customWidth="1"/>
    <col min="8966" max="8966" width="8.6640625" style="4"/>
    <col min="8967" max="8967" width="9.33203125" style="4" customWidth="1"/>
    <col min="8968" max="8968" width="8.6640625" style="4"/>
    <col min="8969" max="8969" width="11.21875" style="4" customWidth="1"/>
    <col min="8970" max="9207" width="8.6640625" style="4"/>
    <col min="9208" max="9208" width="4.21875" style="4" customWidth="1"/>
    <col min="9209" max="9209" width="32" style="4" customWidth="1"/>
    <col min="9210" max="9210" width="6.77734375" style="4" customWidth="1"/>
    <col min="9211" max="9211" width="7.33203125" style="4" customWidth="1"/>
    <col min="9212" max="9212" width="1.6640625" style="4" customWidth="1"/>
    <col min="9213" max="9213" width="9.109375" style="4" customWidth="1"/>
    <col min="9214" max="9214" width="1.6640625" style="4" customWidth="1"/>
    <col min="9215" max="9215" width="12.109375" style="4" customWidth="1"/>
    <col min="9216" max="9216" width="3.6640625" style="4" customWidth="1"/>
    <col min="9217" max="9217" width="4.88671875" style="4" customWidth="1"/>
    <col min="9218" max="9218" width="26" style="4" customWidth="1"/>
    <col min="9219" max="9219" width="3.109375" style="4" customWidth="1"/>
    <col min="9220" max="9220" width="6.77734375" style="4" customWidth="1"/>
    <col min="9221" max="9221" width="15.109375" style="4" customWidth="1"/>
    <col min="9222" max="9222" width="8.6640625" style="4"/>
    <col min="9223" max="9223" width="9.33203125" style="4" customWidth="1"/>
    <col min="9224" max="9224" width="8.6640625" style="4"/>
    <col min="9225" max="9225" width="11.21875" style="4" customWidth="1"/>
    <col min="9226" max="9463" width="8.6640625" style="4"/>
    <col min="9464" max="9464" width="4.21875" style="4" customWidth="1"/>
    <col min="9465" max="9465" width="32" style="4" customWidth="1"/>
    <col min="9466" max="9466" width="6.77734375" style="4" customWidth="1"/>
    <col min="9467" max="9467" width="7.33203125" style="4" customWidth="1"/>
    <col min="9468" max="9468" width="1.6640625" style="4" customWidth="1"/>
    <col min="9469" max="9469" width="9.109375" style="4" customWidth="1"/>
    <col min="9470" max="9470" width="1.6640625" style="4" customWidth="1"/>
    <col min="9471" max="9471" width="12.109375" style="4" customWidth="1"/>
    <col min="9472" max="9472" width="3.6640625" style="4" customWidth="1"/>
    <col min="9473" max="9473" width="4.88671875" style="4" customWidth="1"/>
    <col min="9474" max="9474" width="26" style="4" customWidth="1"/>
    <col min="9475" max="9475" width="3.109375" style="4" customWidth="1"/>
    <col min="9476" max="9476" width="6.77734375" style="4" customWidth="1"/>
    <col min="9477" max="9477" width="15.109375" style="4" customWidth="1"/>
    <col min="9478" max="9478" width="8.6640625" style="4"/>
    <col min="9479" max="9479" width="9.33203125" style="4" customWidth="1"/>
    <col min="9480" max="9480" width="8.6640625" style="4"/>
    <col min="9481" max="9481" width="11.21875" style="4" customWidth="1"/>
    <col min="9482" max="9719" width="8.6640625" style="4"/>
    <col min="9720" max="9720" width="4.21875" style="4" customWidth="1"/>
    <col min="9721" max="9721" width="32" style="4" customWidth="1"/>
    <col min="9722" max="9722" width="6.77734375" style="4" customWidth="1"/>
    <col min="9723" max="9723" width="7.33203125" style="4" customWidth="1"/>
    <col min="9724" max="9724" width="1.6640625" style="4" customWidth="1"/>
    <col min="9725" max="9725" width="9.109375" style="4" customWidth="1"/>
    <col min="9726" max="9726" width="1.6640625" style="4" customWidth="1"/>
    <col min="9727" max="9727" width="12.109375" style="4" customWidth="1"/>
    <col min="9728" max="9728" width="3.6640625" style="4" customWidth="1"/>
    <col min="9729" max="9729" width="4.88671875" style="4" customWidth="1"/>
    <col min="9730" max="9730" width="26" style="4" customWidth="1"/>
    <col min="9731" max="9731" width="3.109375" style="4" customWidth="1"/>
    <col min="9732" max="9732" width="6.77734375" style="4" customWidth="1"/>
    <col min="9733" max="9733" width="15.109375" style="4" customWidth="1"/>
    <col min="9734" max="9734" width="8.6640625" style="4"/>
    <col min="9735" max="9735" width="9.33203125" style="4" customWidth="1"/>
    <col min="9736" max="9736" width="8.6640625" style="4"/>
    <col min="9737" max="9737" width="11.21875" style="4" customWidth="1"/>
    <col min="9738" max="9975" width="8.6640625" style="4"/>
    <col min="9976" max="9976" width="4.21875" style="4" customWidth="1"/>
    <col min="9977" max="9977" width="32" style="4" customWidth="1"/>
    <col min="9978" max="9978" width="6.77734375" style="4" customWidth="1"/>
    <col min="9979" max="9979" width="7.33203125" style="4" customWidth="1"/>
    <col min="9980" max="9980" width="1.6640625" style="4" customWidth="1"/>
    <col min="9981" max="9981" width="9.109375" style="4" customWidth="1"/>
    <col min="9982" max="9982" width="1.6640625" style="4" customWidth="1"/>
    <col min="9983" max="9983" width="12.109375" style="4" customWidth="1"/>
    <col min="9984" max="9984" width="3.6640625" style="4" customWidth="1"/>
    <col min="9985" max="9985" width="4.88671875" style="4" customWidth="1"/>
    <col min="9986" max="9986" width="26" style="4" customWidth="1"/>
    <col min="9987" max="9987" width="3.109375" style="4" customWidth="1"/>
    <col min="9988" max="9988" width="6.77734375" style="4" customWidth="1"/>
    <col min="9989" max="9989" width="15.109375" style="4" customWidth="1"/>
    <col min="9990" max="9990" width="8.6640625" style="4"/>
    <col min="9991" max="9991" width="9.33203125" style="4" customWidth="1"/>
    <col min="9992" max="9992" width="8.6640625" style="4"/>
    <col min="9993" max="9993" width="11.21875" style="4" customWidth="1"/>
    <col min="9994" max="10231" width="8.6640625" style="4"/>
    <col min="10232" max="10232" width="4.21875" style="4" customWidth="1"/>
    <col min="10233" max="10233" width="32" style="4" customWidth="1"/>
    <col min="10234" max="10234" width="6.77734375" style="4" customWidth="1"/>
    <col min="10235" max="10235" width="7.33203125" style="4" customWidth="1"/>
    <col min="10236" max="10236" width="1.6640625" style="4" customWidth="1"/>
    <col min="10237" max="10237" width="9.109375" style="4" customWidth="1"/>
    <col min="10238" max="10238" width="1.6640625" style="4" customWidth="1"/>
    <col min="10239" max="10239" width="12.109375" style="4" customWidth="1"/>
    <col min="10240" max="10240" width="3.6640625" style="4" customWidth="1"/>
    <col min="10241" max="10241" width="4.88671875" style="4" customWidth="1"/>
    <col min="10242" max="10242" width="26" style="4" customWidth="1"/>
    <col min="10243" max="10243" width="3.109375" style="4" customWidth="1"/>
    <col min="10244" max="10244" width="6.77734375" style="4" customWidth="1"/>
    <col min="10245" max="10245" width="15.109375" style="4" customWidth="1"/>
    <col min="10246" max="10246" width="8.6640625" style="4"/>
    <col min="10247" max="10247" width="9.33203125" style="4" customWidth="1"/>
    <col min="10248" max="10248" width="8.6640625" style="4"/>
    <col min="10249" max="10249" width="11.21875" style="4" customWidth="1"/>
    <col min="10250" max="10487" width="8.6640625" style="4"/>
    <col min="10488" max="10488" width="4.21875" style="4" customWidth="1"/>
    <col min="10489" max="10489" width="32" style="4" customWidth="1"/>
    <col min="10490" max="10490" width="6.77734375" style="4" customWidth="1"/>
    <col min="10491" max="10491" width="7.33203125" style="4" customWidth="1"/>
    <col min="10492" max="10492" width="1.6640625" style="4" customWidth="1"/>
    <col min="10493" max="10493" width="9.109375" style="4" customWidth="1"/>
    <col min="10494" max="10494" width="1.6640625" style="4" customWidth="1"/>
    <col min="10495" max="10495" width="12.109375" style="4" customWidth="1"/>
    <col min="10496" max="10496" width="3.6640625" style="4" customWidth="1"/>
    <col min="10497" max="10497" width="4.88671875" style="4" customWidth="1"/>
    <col min="10498" max="10498" width="26" style="4" customWidth="1"/>
    <col min="10499" max="10499" width="3.109375" style="4" customWidth="1"/>
    <col min="10500" max="10500" width="6.77734375" style="4" customWidth="1"/>
    <col min="10501" max="10501" width="15.109375" style="4" customWidth="1"/>
    <col min="10502" max="10502" width="8.6640625" style="4"/>
    <col min="10503" max="10503" width="9.33203125" style="4" customWidth="1"/>
    <col min="10504" max="10504" width="8.6640625" style="4"/>
    <col min="10505" max="10505" width="11.21875" style="4" customWidth="1"/>
    <col min="10506" max="10743" width="8.6640625" style="4"/>
    <col min="10744" max="10744" width="4.21875" style="4" customWidth="1"/>
    <col min="10745" max="10745" width="32" style="4" customWidth="1"/>
    <col min="10746" max="10746" width="6.77734375" style="4" customWidth="1"/>
    <col min="10747" max="10747" width="7.33203125" style="4" customWidth="1"/>
    <col min="10748" max="10748" width="1.6640625" style="4" customWidth="1"/>
    <col min="10749" max="10749" width="9.109375" style="4" customWidth="1"/>
    <col min="10750" max="10750" width="1.6640625" style="4" customWidth="1"/>
    <col min="10751" max="10751" width="12.109375" style="4" customWidth="1"/>
    <col min="10752" max="10752" width="3.6640625" style="4" customWidth="1"/>
    <col min="10753" max="10753" width="4.88671875" style="4" customWidth="1"/>
    <col min="10754" max="10754" width="26" style="4" customWidth="1"/>
    <col min="10755" max="10755" width="3.109375" style="4" customWidth="1"/>
    <col min="10756" max="10756" width="6.77734375" style="4" customWidth="1"/>
    <col min="10757" max="10757" width="15.109375" style="4" customWidth="1"/>
    <col min="10758" max="10758" width="8.6640625" style="4"/>
    <col min="10759" max="10759" width="9.33203125" style="4" customWidth="1"/>
    <col min="10760" max="10760" width="8.6640625" style="4"/>
    <col min="10761" max="10761" width="11.21875" style="4" customWidth="1"/>
    <col min="10762" max="10999" width="8.6640625" style="4"/>
    <col min="11000" max="11000" width="4.21875" style="4" customWidth="1"/>
    <col min="11001" max="11001" width="32" style="4" customWidth="1"/>
    <col min="11002" max="11002" width="6.77734375" style="4" customWidth="1"/>
    <col min="11003" max="11003" width="7.33203125" style="4" customWidth="1"/>
    <col min="11004" max="11004" width="1.6640625" style="4" customWidth="1"/>
    <col min="11005" max="11005" width="9.109375" style="4" customWidth="1"/>
    <col min="11006" max="11006" width="1.6640625" style="4" customWidth="1"/>
    <col min="11007" max="11007" width="12.109375" style="4" customWidth="1"/>
    <col min="11008" max="11008" width="3.6640625" style="4" customWidth="1"/>
    <col min="11009" max="11009" width="4.88671875" style="4" customWidth="1"/>
    <col min="11010" max="11010" width="26" style="4" customWidth="1"/>
    <col min="11011" max="11011" width="3.109375" style="4" customWidth="1"/>
    <col min="11012" max="11012" width="6.77734375" style="4" customWidth="1"/>
    <col min="11013" max="11013" width="15.109375" style="4" customWidth="1"/>
    <col min="11014" max="11014" width="8.6640625" style="4"/>
    <col min="11015" max="11015" width="9.33203125" style="4" customWidth="1"/>
    <col min="11016" max="11016" width="8.6640625" style="4"/>
    <col min="11017" max="11017" width="11.21875" style="4" customWidth="1"/>
    <col min="11018" max="11255" width="8.6640625" style="4"/>
    <col min="11256" max="11256" width="4.21875" style="4" customWidth="1"/>
    <col min="11257" max="11257" width="32" style="4" customWidth="1"/>
    <col min="11258" max="11258" width="6.77734375" style="4" customWidth="1"/>
    <col min="11259" max="11259" width="7.33203125" style="4" customWidth="1"/>
    <col min="11260" max="11260" width="1.6640625" style="4" customWidth="1"/>
    <col min="11261" max="11261" width="9.109375" style="4" customWidth="1"/>
    <col min="11262" max="11262" width="1.6640625" style="4" customWidth="1"/>
    <col min="11263" max="11263" width="12.109375" style="4" customWidth="1"/>
    <col min="11264" max="11264" width="3.6640625" style="4" customWidth="1"/>
    <col min="11265" max="11265" width="4.88671875" style="4" customWidth="1"/>
    <col min="11266" max="11266" width="26" style="4" customWidth="1"/>
    <col min="11267" max="11267" width="3.109375" style="4" customWidth="1"/>
    <col min="11268" max="11268" width="6.77734375" style="4" customWidth="1"/>
    <col min="11269" max="11269" width="15.109375" style="4" customWidth="1"/>
    <col min="11270" max="11270" width="8.6640625" style="4"/>
    <col min="11271" max="11271" width="9.33203125" style="4" customWidth="1"/>
    <col min="11272" max="11272" width="8.6640625" style="4"/>
    <col min="11273" max="11273" width="11.21875" style="4" customWidth="1"/>
    <col min="11274" max="11511" width="8.6640625" style="4"/>
    <col min="11512" max="11512" width="4.21875" style="4" customWidth="1"/>
    <col min="11513" max="11513" width="32" style="4" customWidth="1"/>
    <col min="11514" max="11514" width="6.77734375" style="4" customWidth="1"/>
    <col min="11515" max="11515" width="7.33203125" style="4" customWidth="1"/>
    <col min="11516" max="11516" width="1.6640625" style="4" customWidth="1"/>
    <col min="11517" max="11517" width="9.109375" style="4" customWidth="1"/>
    <col min="11518" max="11518" width="1.6640625" style="4" customWidth="1"/>
    <col min="11519" max="11519" width="12.109375" style="4" customWidth="1"/>
    <col min="11520" max="11520" width="3.6640625" style="4" customWidth="1"/>
    <col min="11521" max="11521" width="4.88671875" style="4" customWidth="1"/>
    <col min="11522" max="11522" width="26" style="4" customWidth="1"/>
    <col min="11523" max="11523" width="3.109375" style="4" customWidth="1"/>
    <col min="11524" max="11524" width="6.77734375" style="4" customWidth="1"/>
    <col min="11525" max="11525" width="15.109375" style="4" customWidth="1"/>
    <col min="11526" max="11526" width="8.6640625" style="4"/>
    <col min="11527" max="11527" width="9.33203125" style="4" customWidth="1"/>
    <col min="11528" max="11528" width="8.6640625" style="4"/>
    <col min="11529" max="11529" width="11.21875" style="4" customWidth="1"/>
    <col min="11530" max="11767" width="8.6640625" style="4"/>
    <col min="11768" max="11768" width="4.21875" style="4" customWidth="1"/>
    <col min="11769" max="11769" width="32" style="4" customWidth="1"/>
    <col min="11770" max="11770" width="6.77734375" style="4" customWidth="1"/>
    <col min="11771" max="11771" width="7.33203125" style="4" customWidth="1"/>
    <col min="11772" max="11772" width="1.6640625" style="4" customWidth="1"/>
    <col min="11773" max="11773" width="9.109375" style="4" customWidth="1"/>
    <col min="11774" max="11774" width="1.6640625" style="4" customWidth="1"/>
    <col min="11775" max="11775" width="12.109375" style="4" customWidth="1"/>
    <col min="11776" max="11776" width="3.6640625" style="4" customWidth="1"/>
    <col min="11777" max="11777" width="4.88671875" style="4" customWidth="1"/>
    <col min="11778" max="11778" width="26" style="4" customWidth="1"/>
    <col min="11779" max="11779" width="3.109375" style="4" customWidth="1"/>
    <col min="11780" max="11780" width="6.77734375" style="4" customWidth="1"/>
    <col min="11781" max="11781" width="15.109375" style="4" customWidth="1"/>
    <col min="11782" max="11782" width="8.6640625" style="4"/>
    <col min="11783" max="11783" width="9.33203125" style="4" customWidth="1"/>
    <col min="11784" max="11784" width="8.6640625" style="4"/>
    <col min="11785" max="11785" width="11.21875" style="4" customWidth="1"/>
    <col min="11786" max="12023" width="8.6640625" style="4"/>
    <col min="12024" max="12024" width="4.21875" style="4" customWidth="1"/>
    <col min="12025" max="12025" width="32" style="4" customWidth="1"/>
    <col min="12026" max="12026" width="6.77734375" style="4" customWidth="1"/>
    <col min="12027" max="12027" width="7.33203125" style="4" customWidth="1"/>
    <col min="12028" max="12028" width="1.6640625" style="4" customWidth="1"/>
    <col min="12029" max="12029" width="9.109375" style="4" customWidth="1"/>
    <col min="12030" max="12030" width="1.6640625" style="4" customWidth="1"/>
    <col min="12031" max="12031" width="12.109375" style="4" customWidth="1"/>
    <col min="12032" max="12032" width="3.6640625" style="4" customWidth="1"/>
    <col min="12033" max="12033" width="4.88671875" style="4" customWidth="1"/>
    <col min="12034" max="12034" width="26" style="4" customWidth="1"/>
    <col min="12035" max="12035" width="3.109375" style="4" customWidth="1"/>
    <col min="12036" max="12036" width="6.77734375" style="4" customWidth="1"/>
    <col min="12037" max="12037" width="15.109375" style="4" customWidth="1"/>
    <col min="12038" max="12038" width="8.6640625" style="4"/>
    <col min="12039" max="12039" width="9.33203125" style="4" customWidth="1"/>
    <col min="12040" max="12040" width="8.6640625" style="4"/>
    <col min="12041" max="12041" width="11.21875" style="4" customWidth="1"/>
    <col min="12042" max="12279" width="8.6640625" style="4"/>
    <col min="12280" max="12280" width="4.21875" style="4" customWidth="1"/>
    <col min="12281" max="12281" width="32" style="4" customWidth="1"/>
    <col min="12282" max="12282" width="6.77734375" style="4" customWidth="1"/>
    <col min="12283" max="12283" width="7.33203125" style="4" customWidth="1"/>
    <col min="12284" max="12284" width="1.6640625" style="4" customWidth="1"/>
    <col min="12285" max="12285" width="9.109375" style="4" customWidth="1"/>
    <col min="12286" max="12286" width="1.6640625" style="4" customWidth="1"/>
    <col min="12287" max="12287" width="12.109375" style="4" customWidth="1"/>
    <col min="12288" max="12288" width="3.6640625" style="4" customWidth="1"/>
    <col min="12289" max="12289" width="4.88671875" style="4" customWidth="1"/>
    <col min="12290" max="12290" width="26" style="4" customWidth="1"/>
    <col min="12291" max="12291" width="3.109375" style="4" customWidth="1"/>
    <col min="12292" max="12292" width="6.77734375" style="4" customWidth="1"/>
    <col min="12293" max="12293" width="15.109375" style="4" customWidth="1"/>
    <col min="12294" max="12294" width="8.6640625" style="4"/>
    <col min="12295" max="12295" width="9.33203125" style="4" customWidth="1"/>
    <col min="12296" max="12296" width="8.6640625" style="4"/>
    <col min="12297" max="12297" width="11.21875" style="4" customWidth="1"/>
    <col min="12298" max="12535" width="8.6640625" style="4"/>
    <col min="12536" max="12536" width="4.21875" style="4" customWidth="1"/>
    <col min="12537" max="12537" width="32" style="4" customWidth="1"/>
    <col min="12538" max="12538" width="6.77734375" style="4" customWidth="1"/>
    <col min="12539" max="12539" width="7.33203125" style="4" customWidth="1"/>
    <col min="12540" max="12540" width="1.6640625" style="4" customWidth="1"/>
    <col min="12541" max="12541" width="9.109375" style="4" customWidth="1"/>
    <col min="12542" max="12542" width="1.6640625" style="4" customWidth="1"/>
    <col min="12543" max="12543" width="12.109375" style="4" customWidth="1"/>
    <col min="12544" max="12544" width="3.6640625" style="4" customWidth="1"/>
    <col min="12545" max="12545" width="4.88671875" style="4" customWidth="1"/>
    <col min="12546" max="12546" width="26" style="4" customWidth="1"/>
    <col min="12547" max="12547" width="3.109375" style="4" customWidth="1"/>
    <col min="12548" max="12548" width="6.77734375" style="4" customWidth="1"/>
    <col min="12549" max="12549" width="15.109375" style="4" customWidth="1"/>
    <col min="12550" max="12550" width="8.6640625" style="4"/>
    <col min="12551" max="12551" width="9.33203125" style="4" customWidth="1"/>
    <col min="12552" max="12552" width="8.6640625" style="4"/>
    <col min="12553" max="12553" width="11.21875" style="4" customWidth="1"/>
    <col min="12554" max="12791" width="8.6640625" style="4"/>
    <col min="12792" max="12792" width="4.21875" style="4" customWidth="1"/>
    <col min="12793" max="12793" width="32" style="4" customWidth="1"/>
    <col min="12794" max="12794" width="6.77734375" style="4" customWidth="1"/>
    <col min="12795" max="12795" width="7.33203125" style="4" customWidth="1"/>
    <col min="12796" max="12796" width="1.6640625" style="4" customWidth="1"/>
    <col min="12797" max="12797" width="9.109375" style="4" customWidth="1"/>
    <col min="12798" max="12798" width="1.6640625" style="4" customWidth="1"/>
    <col min="12799" max="12799" width="12.109375" style="4" customWidth="1"/>
    <col min="12800" max="12800" width="3.6640625" style="4" customWidth="1"/>
    <col min="12801" max="12801" width="4.88671875" style="4" customWidth="1"/>
    <col min="12802" max="12802" width="26" style="4" customWidth="1"/>
    <col min="12803" max="12803" width="3.109375" style="4" customWidth="1"/>
    <col min="12804" max="12804" width="6.77734375" style="4" customWidth="1"/>
    <col min="12805" max="12805" width="15.109375" style="4" customWidth="1"/>
    <col min="12806" max="12806" width="8.6640625" style="4"/>
    <col min="12807" max="12807" width="9.33203125" style="4" customWidth="1"/>
    <col min="12808" max="12808" width="8.6640625" style="4"/>
    <col min="12809" max="12809" width="11.21875" style="4" customWidth="1"/>
    <col min="12810" max="13047" width="8.6640625" style="4"/>
    <col min="13048" max="13048" width="4.21875" style="4" customWidth="1"/>
    <col min="13049" max="13049" width="32" style="4" customWidth="1"/>
    <col min="13050" max="13050" width="6.77734375" style="4" customWidth="1"/>
    <col min="13051" max="13051" width="7.33203125" style="4" customWidth="1"/>
    <col min="13052" max="13052" width="1.6640625" style="4" customWidth="1"/>
    <col min="13053" max="13053" width="9.109375" style="4" customWidth="1"/>
    <col min="13054" max="13054" width="1.6640625" style="4" customWidth="1"/>
    <col min="13055" max="13055" width="12.109375" style="4" customWidth="1"/>
    <col min="13056" max="13056" width="3.6640625" style="4" customWidth="1"/>
    <col min="13057" max="13057" width="4.88671875" style="4" customWidth="1"/>
    <col min="13058" max="13058" width="26" style="4" customWidth="1"/>
    <col min="13059" max="13059" width="3.109375" style="4" customWidth="1"/>
    <col min="13060" max="13060" width="6.77734375" style="4" customWidth="1"/>
    <col min="13061" max="13061" width="15.109375" style="4" customWidth="1"/>
    <col min="13062" max="13062" width="8.6640625" style="4"/>
    <col min="13063" max="13063" width="9.33203125" style="4" customWidth="1"/>
    <col min="13064" max="13064" width="8.6640625" style="4"/>
    <col min="13065" max="13065" width="11.21875" style="4" customWidth="1"/>
    <col min="13066" max="13303" width="8.6640625" style="4"/>
    <col min="13304" max="13304" width="4.21875" style="4" customWidth="1"/>
    <col min="13305" max="13305" width="32" style="4" customWidth="1"/>
    <col min="13306" max="13306" width="6.77734375" style="4" customWidth="1"/>
    <col min="13307" max="13307" width="7.33203125" style="4" customWidth="1"/>
    <col min="13308" max="13308" width="1.6640625" style="4" customWidth="1"/>
    <col min="13309" max="13309" width="9.109375" style="4" customWidth="1"/>
    <col min="13310" max="13310" width="1.6640625" style="4" customWidth="1"/>
    <col min="13311" max="13311" width="12.109375" style="4" customWidth="1"/>
    <col min="13312" max="13312" width="3.6640625" style="4" customWidth="1"/>
    <col min="13313" max="13313" width="4.88671875" style="4" customWidth="1"/>
    <col min="13314" max="13314" width="26" style="4" customWidth="1"/>
    <col min="13315" max="13315" width="3.109375" style="4" customWidth="1"/>
    <col min="13316" max="13316" width="6.77734375" style="4" customWidth="1"/>
    <col min="13317" max="13317" width="15.109375" style="4" customWidth="1"/>
    <col min="13318" max="13318" width="8.6640625" style="4"/>
    <col min="13319" max="13319" width="9.33203125" style="4" customWidth="1"/>
    <col min="13320" max="13320" width="8.6640625" style="4"/>
    <col min="13321" max="13321" width="11.21875" style="4" customWidth="1"/>
    <col min="13322" max="13559" width="8.6640625" style="4"/>
    <col min="13560" max="13560" width="4.21875" style="4" customWidth="1"/>
    <col min="13561" max="13561" width="32" style="4" customWidth="1"/>
    <col min="13562" max="13562" width="6.77734375" style="4" customWidth="1"/>
    <col min="13563" max="13563" width="7.33203125" style="4" customWidth="1"/>
    <col min="13564" max="13564" width="1.6640625" style="4" customWidth="1"/>
    <col min="13565" max="13565" width="9.109375" style="4" customWidth="1"/>
    <col min="13566" max="13566" width="1.6640625" style="4" customWidth="1"/>
    <col min="13567" max="13567" width="12.109375" style="4" customWidth="1"/>
    <col min="13568" max="13568" width="3.6640625" style="4" customWidth="1"/>
    <col min="13569" max="13569" width="4.88671875" style="4" customWidth="1"/>
    <col min="13570" max="13570" width="26" style="4" customWidth="1"/>
    <col min="13571" max="13571" width="3.109375" style="4" customWidth="1"/>
    <col min="13572" max="13572" width="6.77734375" style="4" customWidth="1"/>
    <col min="13573" max="13573" width="15.109375" style="4" customWidth="1"/>
    <col min="13574" max="13574" width="8.6640625" style="4"/>
    <col min="13575" max="13575" width="9.33203125" style="4" customWidth="1"/>
    <col min="13576" max="13576" width="8.6640625" style="4"/>
    <col min="13577" max="13577" width="11.21875" style="4" customWidth="1"/>
    <col min="13578" max="13815" width="8.6640625" style="4"/>
    <col min="13816" max="13816" width="4.21875" style="4" customWidth="1"/>
    <col min="13817" max="13817" width="32" style="4" customWidth="1"/>
    <col min="13818" max="13818" width="6.77734375" style="4" customWidth="1"/>
    <col min="13819" max="13819" width="7.33203125" style="4" customWidth="1"/>
    <col min="13820" max="13820" width="1.6640625" style="4" customWidth="1"/>
    <col min="13821" max="13821" width="9.109375" style="4" customWidth="1"/>
    <col min="13822" max="13822" width="1.6640625" style="4" customWidth="1"/>
    <col min="13823" max="13823" width="12.109375" style="4" customWidth="1"/>
    <col min="13824" max="13824" width="3.6640625" style="4" customWidth="1"/>
    <col min="13825" max="13825" width="4.88671875" style="4" customWidth="1"/>
    <col min="13826" max="13826" width="26" style="4" customWidth="1"/>
    <col min="13827" max="13827" width="3.109375" style="4" customWidth="1"/>
    <col min="13828" max="13828" width="6.77734375" style="4" customWidth="1"/>
    <col min="13829" max="13829" width="15.109375" style="4" customWidth="1"/>
    <col min="13830" max="13830" width="8.6640625" style="4"/>
    <col min="13831" max="13831" width="9.33203125" style="4" customWidth="1"/>
    <col min="13832" max="13832" width="8.6640625" style="4"/>
    <col min="13833" max="13833" width="11.21875" style="4" customWidth="1"/>
    <col min="13834" max="14071" width="8.6640625" style="4"/>
    <col min="14072" max="14072" width="4.21875" style="4" customWidth="1"/>
    <col min="14073" max="14073" width="32" style="4" customWidth="1"/>
    <col min="14074" max="14074" width="6.77734375" style="4" customWidth="1"/>
    <col min="14075" max="14075" width="7.33203125" style="4" customWidth="1"/>
    <col min="14076" max="14076" width="1.6640625" style="4" customWidth="1"/>
    <col min="14077" max="14077" width="9.109375" style="4" customWidth="1"/>
    <col min="14078" max="14078" width="1.6640625" style="4" customWidth="1"/>
    <col min="14079" max="14079" width="12.109375" style="4" customWidth="1"/>
    <col min="14080" max="14080" width="3.6640625" style="4" customWidth="1"/>
    <col min="14081" max="14081" width="4.88671875" style="4" customWidth="1"/>
    <col min="14082" max="14082" width="26" style="4" customWidth="1"/>
    <col min="14083" max="14083" width="3.109375" style="4" customWidth="1"/>
    <col min="14084" max="14084" width="6.77734375" style="4" customWidth="1"/>
    <col min="14085" max="14085" width="15.109375" style="4" customWidth="1"/>
    <col min="14086" max="14086" width="8.6640625" style="4"/>
    <col min="14087" max="14087" width="9.33203125" style="4" customWidth="1"/>
    <col min="14088" max="14088" width="8.6640625" style="4"/>
    <col min="14089" max="14089" width="11.21875" style="4" customWidth="1"/>
    <col min="14090" max="14327" width="8.6640625" style="4"/>
    <col min="14328" max="14328" width="4.21875" style="4" customWidth="1"/>
    <col min="14329" max="14329" width="32" style="4" customWidth="1"/>
    <col min="14330" max="14330" width="6.77734375" style="4" customWidth="1"/>
    <col min="14331" max="14331" width="7.33203125" style="4" customWidth="1"/>
    <col min="14332" max="14332" width="1.6640625" style="4" customWidth="1"/>
    <col min="14333" max="14333" width="9.109375" style="4" customWidth="1"/>
    <col min="14334" max="14334" width="1.6640625" style="4" customWidth="1"/>
    <col min="14335" max="14335" width="12.109375" style="4" customWidth="1"/>
    <col min="14336" max="14336" width="3.6640625" style="4" customWidth="1"/>
    <col min="14337" max="14337" width="4.88671875" style="4" customWidth="1"/>
    <col min="14338" max="14338" width="26" style="4" customWidth="1"/>
    <col min="14339" max="14339" width="3.109375" style="4" customWidth="1"/>
    <col min="14340" max="14340" width="6.77734375" style="4" customWidth="1"/>
    <col min="14341" max="14341" width="15.109375" style="4" customWidth="1"/>
    <col min="14342" max="14342" width="8.6640625" style="4"/>
    <col min="14343" max="14343" width="9.33203125" style="4" customWidth="1"/>
    <col min="14344" max="14344" width="8.6640625" style="4"/>
    <col min="14345" max="14345" width="11.21875" style="4" customWidth="1"/>
    <col min="14346" max="14583" width="8.6640625" style="4"/>
    <col min="14584" max="14584" width="4.21875" style="4" customWidth="1"/>
    <col min="14585" max="14585" width="32" style="4" customWidth="1"/>
    <col min="14586" max="14586" width="6.77734375" style="4" customWidth="1"/>
    <col min="14587" max="14587" width="7.33203125" style="4" customWidth="1"/>
    <col min="14588" max="14588" width="1.6640625" style="4" customWidth="1"/>
    <col min="14589" max="14589" width="9.109375" style="4" customWidth="1"/>
    <col min="14590" max="14590" width="1.6640625" style="4" customWidth="1"/>
    <col min="14591" max="14591" width="12.109375" style="4" customWidth="1"/>
    <col min="14592" max="14592" width="3.6640625" style="4" customWidth="1"/>
    <col min="14593" max="14593" width="4.88671875" style="4" customWidth="1"/>
    <col min="14594" max="14594" width="26" style="4" customWidth="1"/>
    <col min="14595" max="14595" width="3.109375" style="4" customWidth="1"/>
    <col min="14596" max="14596" width="6.77734375" style="4" customWidth="1"/>
    <col min="14597" max="14597" width="15.109375" style="4" customWidth="1"/>
    <col min="14598" max="14598" width="8.6640625" style="4"/>
    <col min="14599" max="14599" width="9.33203125" style="4" customWidth="1"/>
    <col min="14600" max="14600" width="8.6640625" style="4"/>
    <col min="14601" max="14601" width="11.21875" style="4" customWidth="1"/>
    <col min="14602" max="14839" width="8.6640625" style="4"/>
    <col min="14840" max="14840" width="4.21875" style="4" customWidth="1"/>
    <col min="14841" max="14841" width="32" style="4" customWidth="1"/>
    <col min="14842" max="14842" width="6.77734375" style="4" customWidth="1"/>
    <col min="14843" max="14843" width="7.33203125" style="4" customWidth="1"/>
    <col min="14844" max="14844" width="1.6640625" style="4" customWidth="1"/>
    <col min="14845" max="14845" width="9.109375" style="4" customWidth="1"/>
    <col min="14846" max="14846" width="1.6640625" style="4" customWidth="1"/>
    <col min="14847" max="14847" width="12.109375" style="4" customWidth="1"/>
    <col min="14848" max="14848" width="3.6640625" style="4" customWidth="1"/>
    <col min="14849" max="14849" width="4.88671875" style="4" customWidth="1"/>
    <col min="14850" max="14850" width="26" style="4" customWidth="1"/>
    <col min="14851" max="14851" width="3.109375" style="4" customWidth="1"/>
    <col min="14852" max="14852" width="6.77734375" style="4" customWidth="1"/>
    <col min="14853" max="14853" width="15.109375" style="4" customWidth="1"/>
    <col min="14854" max="14854" width="8.6640625" style="4"/>
    <col min="14855" max="14855" width="9.33203125" style="4" customWidth="1"/>
    <col min="14856" max="14856" width="8.6640625" style="4"/>
    <col min="14857" max="14857" width="11.21875" style="4" customWidth="1"/>
    <col min="14858" max="15095" width="8.6640625" style="4"/>
    <col min="15096" max="15096" width="4.21875" style="4" customWidth="1"/>
    <col min="15097" max="15097" width="32" style="4" customWidth="1"/>
    <col min="15098" max="15098" width="6.77734375" style="4" customWidth="1"/>
    <col min="15099" max="15099" width="7.33203125" style="4" customWidth="1"/>
    <col min="15100" max="15100" width="1.6640625" style="4" customWidth="1"/>
    <col min="15101" max="15101" width="9.109375" style="4" customWidth="1"/>
    <col min="15102" max="15102" width="1.6640625" style="4" customWidth="1"/>
    <col min="15103" max="15103" width="12.109375" style="4" customWidth="1"/>
    <col min="15104" max="15104" width="3.6640625" style="4" customWidth="1"/>
    <col min="15105" max="15105" width="4.88671875" style="4" customWidth="1"/>
    <col min="15106" max="15106" width="26" style="4" customWidth="1"/>
    <col min="15107" max="15107" width="3.109375" style="4" customWidth="1"/>
    <col min="15108" max="15108" width="6.77734375" style="4" customWidth="1"/>
    <col min="15109" max="15109" width="15.109375" style="4" customWidth="1"/>
    <col min="15110" max="15110" width="8.6640625" style="4"/>
    <col min="15111" max="15111" width="9.33203125" style="4" customWidth="1"/>
    <col min="15112" max="15112" width="8.6640625" style="4"/>
    <col min="15113" max="15113" width="11.21875" style="4" customWidth="1"/>
    <col min="15114" max="15351" width="8.6640625" style="4"/>
    <col min="15352" max="15352" width="4.21875" style="4" customWidth="1"/>
    <col min="15353" max="15353" width="32" style="4" customWidth="1"/>
    <col min="15354" max="15354" width="6.77734375" style="4" customWidth="1"/>
    <col min="15355" max="15355" width="7.33203125" style="4" customWidth="1"/>
    <col min="15356" max="15356" width="1.6640625" style="4" customWidth="1"/>
    <col min="15357" max="15357" width="9.109375" style="4" customWidth="1"/>
    <col min="15358" max="15358" width="1.6640625" style="4" customWidth="1"/>
    <col min="15359" max="15359" width="12.109375" style="4" customWidth="1"/>
    <col min="15360" max="15360" width="3.6640625" style="4" customWidth="1"/>
    <col min="15361" max="15361" width="4.88671875" style="4" customWidth="1"/>
    <col min="15362" max="15362" width="26" style="4" customWidth="1"/>
    <col min="15363" max="15363" width="3.109375" style="4" customWidth="1"/>
    <col min="15364" max="15364" width="6.77734375" style="4" customWidth="1"/>
    <col min="15365" max="15365" width="15.109375" style="4" customWidth="1"/>
    <col min="15366" max="15366" width="8.6640625" style="4"/>
    <col min="15367" max="15367" width="9.33203125" style="4" customWidth="1"/>
    <col min="15368" max="15368" width="8.6640625" style="4"/>
    <col min="15369" max="15369" width="11.21875" style="4" customWidth="1"/>
    <col min="15370" max="15607" width="8.6640625" style="4"/>
    <col min="15608" max="15608" width="4.21875" style="4" customWidth="1"/>
    <col min="15609" max="15609" width="32" style="4" customWidth="1"/>
    <col min="15610" max="15610" width="6.77734375" style="4" customWidth="1"/>
    <col min="15611" max="15611" width="7.33203125" style="4" customWidth="1"/>
    <col min="15612" max="15612" width="1.6640625" style="4" customWidth="1"/>
    <col min="15613" max="15613" width="9.109375" style="4" customWidth="1"/>
    <col min="15614" max="15614" width="1.6640625" style="4" customWidth="1"/>
    <col min="15615" max="15615" width="12.109375" style="4" customWidth="1"/>
    <col min="15616" max="15616" width="3.6640625" style="4" customWidth="1"/>
    <col min="15617" max="15617" width="4.88671875" style="4" customWidth="1"/>
    <col min="15618" max="15618" width="26" style="4" customWidth="1"/>
    <col min="15619" max="15619" width="3.109375" style="4" customWidth="1"/>
    <col min="15620" max="15620" width="6.77734375" style="4" customWidth="1"/>
    <col min="15621" max="15621" width="15.109375" style="4" customWidth="1"/>
    <col min="15622" max="15622" width="8.6640625" style="4"/>
    <col min="15623" max="15623" width="9.33203125" style="4" customWidth="1"/>
    <col min="15624" max="15624" width="8.6640625" style="4"/>
    <col min="15625" max="15625" width="11.21875" style="4" customWidth="1"/>
    <col min="15626" max="15863" width="8.6640625" style="4"/>
    <col min="15864" max="15864" width="4.21875" style="4" customWidth="1"/>
    <col min="15865" max="15865" width="32" style="4" customWidth="1"/>
    <col min="15866" max="15866" width="6.77734375" style="4" customWidth="1"/>
    <col min="15867" max="15867" width="7.33203125" style="4" customWidth="1"/>
    <col min="15868" max="15868" width="1.6640625" style="4" customWidth="1"/>
    <col min="15869" max="15869" width="9.109375" style="4" customWidth="1"/>
    <col min="15870" max="15870" width="1.6640625" style="4" customWidth="1"/>
    <col min="15871" max="15871" width="12.109375" style="4" customWidth="1"/>
    <col min="15872" max="15872" width="3.6640625" style="4" customWidth="1"/>
    <col min="15873" max="15873" width="4.88671875" style="4" customWidth="1"/>
    <col min="15874" max="15874" width="26" style="4" customWidth="1"/>
    <col min="15875" max="15875" width="3.109375" style="4" customWidth="1"/>
    <col min="15876" max="15876" width="6.77734375" style="4" customWidth="1"/>
    <col min="15877" max="15877" width="15.109375" style="4" customWidth="1"/>
    <col min="15878" max="15878" width="8.6640625" style="4"/>
    <col min="15879" max="15879" width="9.33203125" style="4" customWidth="1"/>
    <col min="15880" max="15880" width="8.6640625" style="4"/>
    <col min="15881" max="15881" width="11.21875" style="4" customWidth="1"/>
    <col min="15882" max="16119" width="8.6640625" style="4"/>
    <col min="16120" max="16120" width="4.21875" style="4" customWidth="1"/>
    <col min="16121" max="16121" width="32" style="4" customWidth="1"/>
    <col min="16122" max="16122" width="6.77734375" style="4" customWidth="1"/>
    <col min="16123" max="16123" width="7.33203125" style="4" customWidth="1"/>
    <col min="16124" max="16124" width="1.6640625" style="4" customWidth="1"/>
    <col min="16125" max="16125" width="9.109375" style="4" customWidth="1"/>
    <col min="16126" max="16126" width="1.6640625" style="4" customWidth="1"/>
    <col min="16127" max="16127" width="12.109375" style="4" customWidth="1"/>
    <col min="16128" max="16128" width="3.6640625" style="4" customWidth="1"/>
    <col min="16129" max="16129" width="4.88671875" style="4" customWidth="1"/>
    <col min="16130" max="16130" width="26" style="4" customWidth="1"/>
    <col min="16131" max="16131" width="3.109375" style="4" customWidth="1"/>
    <col min="16132" max="16132" width="6.77734375" style="4" customWidth="1"/>
    <col min="16133" max="16133" width="15.109375" style="4" customWidth="1"/>
    <col min="16134" max="16134" width="8.6640625" style="4"/>
    <col min="16135" max="16135" width="9.33203125" style="4" customWidth="1"/>
    <col min="16136" max="16136" width="8.6640625" style="4"/>
    <col min="16137" max="16137" width="11.21875" style="4" customWidth="1"/>
    <col min="16138" max="16384" width="8.6640625" style="4"/>
  </cols>
  <sheetData>
    <row r="1" spans="1:13" s="1073" customFormat="1" ht="13.5" thickBot="1">
      <c r="A1" s="1069"/>
      <c r="B1" s="171"/>
      <c r="C1" s="171"/>
      <c r="D1" s="1070"/>
      <c r="E1" s="1071"/>
      <c r="F1" s="1070"/>
      <c r="G1" s="1072"/>
      <c r="I1" s="1074"/>
    </row>
    <row r="2" spans="1:13" s="376" customFormat="1" ht="26.25" thickBot="1">
      <c r="A2" s="1075" t="s">
        <v>116</v>
      </c>
      <c r="B2" s="1075" t="s">
        <v>117</v>
      </c>
      <c r="C2" s="1076" t="s">
        <v>118</v>
      </c>
      <c r="D2" s="1077" t="s">
        <v>119</v>
      </c>
      <c r="E2" s="1078" t="s">
        <v>120</v>
      </c>
      <c r="F2" s="1078"/>
      <c r="G2" s="1078" t="s">
        <v>121</v>
      </c>
      <c r="H2" s="1079"/>
      <c r="I2" s="1079"/>
      <c r="J2" s="1079"/>
      <c r="K2" s="1079"/>
      <c r="L2" s="1079"/>
      <c r="M2" s="1079"/>
    </row>
    <row r="3" spans="1:13" s="355" customFormat="1" ht="12.75">
      <c r="A3" s="377"/>
      <c r="B3" s="387"/>
      <c r="C3" s="1080"/>
      <c r="D3" s="1081"/>
      <c r="E3" s="1082"/>
      <c r="F3" s="387"/>
      <c r="G3" s="381"/>
      <c r="I3" s="356"/>
    </row>
    <row r="4" spans="1:13" s="355" customFormat="1" ht="12.75">
      <c r="A4" s="377" t="s">
        <v>942</v>
      </c>
      <c r="B4" s="387" t="s">
        <v>953</v>
      </c>
      <c r="C4" s="1080"/>
      <c r="D4" s="1081"/>
      <c r="E4" s="1082"/>
      <c r="F4" s="387"/>
      <c r="G4" s="381"/>
      <c r="I4" s="356"/>
    </row>
    <row r="5" spans="1:13" s="355" customFormat="1" ht="12.75">
      <c r="A5" s="377"/>
      <c r="B5" s="387"/>
      <c r="C5" s="1080"/>
      <c r="D5" s="1081"/>
      <c r="E5" s="1082"/>
      <c r="F5" s="387"/>
      <c r="G5" s="381"/>
      <c r="I5" s="356"/>
    </row>
    <row r="6" spans="1:13" s="355" customFormat="1" ht="12.75">
      <c r="A6" s="377" t="s">
        <v>944</v>
      </c>
      <c r="B6" s="1083" t="s">
        <v>945</v>
      </c>
      <c r="C6" s="1080"/>
      <c r="D6" s="1081"/>
      <c r="E6" s="1082"/>
      <c r="F6" s="387"/>
      <c r="G6" s="381"/>
      <c r="I6" s="356"/>
    </row>
    <row r="7" spans="1:13" s="355" customFormat="1" ht="12.75">
      <c r="A7" s="377"/>
      <c r="B7" s="1084"/>
      <c r="C7" s="1080"/>
      <c r="D7" s="1081"/>
      <c r="E7" s="1082"/>
      <c r="F7" s="387"/>
      <c r="G7" s="381"/>
      <c r="I7" s="356"/>
    </row>
    <row r="8" spans="1:13" s="403" customFormat="1" ht="26.25" customHeight="1">
      <c r="A8" s="553" t="s">
        <v>764</v>
      </c>
      <c r="B8" s="1085" t="s">
        <v>946</v>
      </c>
      <c r="C8" s="1086" t="s">
        <v>767</v>
      </c>
      <c r="D8" s="1087">
        <v>540</v>
      </c>
      <c r="E8" s="158"/>
      <c r="F8" s="387"/>
      <c r="G8" s="2">
        <f>D8*E8</f>
        <v>0</v>
      </c>
      <c r="I8" s="405"/>
    </row>
    <row r="9" spans="1:13" s="355" customFormat="1" ht="12.75">
      <c r="A9" s="377"/>
      <c r="B9" s="1084"/>
      <c r="C9" s="1080"/>
      <c r="D9" s="1081"/>
      <c r="E9" s="1082"/>
      <c r="F9" s="387"/>
      <c r="G9" s="381"/>
      <c r="I9" s="356"/>
    </row>
    <row r="10" spans="1:13" s="355" customFormat="1" ht="54" customHeight="1">
      <c r="A10" s="553" t="s">
        <v>771</v>
      </c>
      <c r="B10" s="1085" t="s">
        <v>947</v>
      </c>
      <c r="C10" s="1086" t="s">
        <v>767</v>
      </c>
      <c r="D10" s="1087">
        <v>540</v>
      </c>
      <c r="E10" s="158"/>
      <c r="F10" s="387"/>
      <c r="G10" s="2">
        <f>D10*E10</f>
        <v>0</v>
      </c>
      <c r="I10" s="356"/>
    </row>
    <row r="11" spans="1:13" s="1091" customFormat="1" ht="12.75" customHeight="1">
      <c r="A11" s="377"/>
      <c r="B11" s="1088"/>
      <c r="C11" s="1089"/>
      <c r="D11" s="1090"/>
      <c r="E11" s="541"/>
      <c r="F11" s="472"/>
      <c r="G11" s="404"/>
      <c r="I11" s="2"/>
    </row>
    <row r="12" spans="1:13" s="1091" customFormat="1" ht="63.75">
      <c r="A12" s="510" t="s">
        <v>773</v>
      </c>
      <c r="B12" s="1088" t="s">
        <v>930</v>
      </c>
      <c r="C12" s="1092" t="s">
        <v>133</v>
      </c>
      <c r="D12" s="1093">
        <v>1</v>
      </c>
      <c r="E12" s="2">
        <f>SUM(G8:G11)*0.1</f>
        <v>0</v>
      </c>
      <c r="F12" s="472"/>
      <c r="G12" s="2">
        <f>D12*E12</f>
        <v>0</v>
      </c>
      <c r="I12" s="2"/>
    </row>
    <row r="13" spans="1:13" s="403" customFormat="1" ht="13.5" thickBot="1">
      <c r="A13" s="1094"/>
      <c r="B13" s="1095"/>
      <c r="C13" s="1096"/>
      <c r="D13" s="1097"/>
      <c r="E13" s="1098"/>
      <c r="F13" s="1099"/>
      <c r="G13" s="1100"/>
      <c r="I13" s="18"/>
    </row>
    <row r="14" spans="1:13" s="355" customFormat="1" ht="13.5" thickBot="1">
      <c r="A14" s="1094"/>
      <c r="B14" s="1101" t="s">
        <v>735</v>
      </c>
      <c r="C14" s="1102"/>
      <c r="D14" s="1103"/>
      <c r="E14" s="1104"/>
      <c r="F14" s="1105"/>
      <c r="G14" s="1106">
        <f>SUM(G7:G12)</f>
        <v>0</v>
      </c>
      <c r="I14" s="90"/>
    </row>
    <row r="15" spans="1:13" s="1113" customFormat="1" ht="12.75">
      <c r="A15" s="1107"/>
      <c r="B15" s="1108"/>
      <c r="C15" s="1109"/>
      <c r="D15" s="1110"/>
      <c r="E15" s="1111"/>
      <c r="F15" s="545"/>
      <c r="G15" s="1112"/>
      <c r="I15" s="1114"/>
    </row>
    <row r="16" spans="1:13" s="1113" customFormat="1" ht="12.75">
      <c r="A16" s="1107"/>
      <c r="B16" s="1108"/>
      <c r="C16" s="1109"/>
      <c r="D16" s="1110"/>
      <c r="E16" s="1111"/>
      <c r="F16" s="545"/>
      <c r="G16" s="1112"/>
      <c r="I16" s="1114"/>
    </row>
    <row r="17" spans="1:9" s="472" customFormat="1" ht="12.75">
      <c r="A17" s="377" t="s">
        <v>948</v>
      </c>
      <c r="B17" s="1083" t="s">
        <v>949</v>
      </c>
      <c r="C17" s="1092"/>
      <c r="D17" s="1090"/>
      <c r="E17" s="541"/>
      <c r="G17" s="404"/>
      <c r="I17" s="2"/>
    </row>
    <row r="18" spans="1:9" s="472" customFormat="1" ht="12.75">
      <c r="A18" s="377"/>
      <c r="B18" s="1088"/>
      <c r="C18" s="1092"/>
      <c r="D18" s="1090"/>
      <c r="E18" s="541"/>
      <c r="G18" s="404"/>
      <c r="I18" s="2"/>
    </row>
    <row r="19" spans="1:9" s="472" customFormat="1" ht="63.75">
      <c r="A19" s="553" t="s">
        <v>764</v>
      </c>
      <c r="B19" s="1088" t="s">
        <v>950</v>
      </c>
      <c r="C19" s="1086" t="s">
        <v>133</v>
      </c>
      <c r="D19" s="1087">
        <v>1</v>
      </c>
      <c r="E19" s="158"/>
      <c r="F19" s="387"/>
      <c r="G19" s="2">
        <f>D19*E19</f>
        <v>0</v>
      </c>
      <c r="I19" s="2"/>
    </row>
    <row r="20" spans="1:9" s="403" customFormat="1" ht="12.75">
      <c r="A20" s="377"/>
      <c r="B20" s="1088"/>
      <c r="C20" s="1092"/>
      <c r="D20" s="1090"/>
      <c r="E20" s="541"/>
      <c r="F20" s="472"/>
      <c r="G20" s="404"/>
      <c r="I20" s="18"/>
    </row>
    <row r="21" spans="1:9" s="403" customFormat="1" ht="39" customHeight="1">
      <c r="A21" s="553" t="s">
        <v>771</v>
      </c>
      <c r="B21" s="1088" t="s">
        <v>951</v>
      </c>
      <c r="C21" s="1086" t="s">
        <v>145</v>
      </c>
      <c r="D21" s="1087">
        <v>16</v>
      </c>
      <c r="E21" s="158"/>
      <c r="F21" s="387"/>
      <c r="G21" s="2">
        <f>D21*E21</f>
        <v>0</v>
      </c>
      <c r="I21" s="18"/>
    </row>
    <row r="22" spans="1:9" s="1091" customFormat="1" ht="12.75" customHeight="1">
      <c r="A22" s="377"/>
      <c r="B22" s="1088"/>
      <c r="C22" s="1089"/>
      <c r="D22" s="1090"/>
      <c r="E22" s="541"/>
      <c r="F22" s="472"/>
      <c r="G22" s="404"/>
      <c r="I22" s="2"/>
    </row>
    <row r="23" spans="1:9" s="1091" customFormat="1" ht="63.75">
      <c r="A23" s="510" t="s">
        <v>773</v>
      </c>
      <c r="B23" s="1088" t="s">
        <v>930</v>
      </c>
      <c r="C23" s="1092" t="s">
        <v>133</v>
      </c>
      <c r="D23" s="1093">
        <v>1</v>
      </c>
      <c r="E23" s="2">
        <f>SUM(G19:G22)*0.1</f>
        <v>0</v>
      </c>
      <c r="F23" s="472"/>
      <c r="G23" s="2">
        <f>D23*E23</f>
        <v>0</v>
      </c>
      <c r="I23" s="2"/>
    </row>
    <row r="24" spans="1:9" s="403" customFormat="1" ht="13.5" thickBot="1">
      <c r="A24" s="1094"/>
      <c r="B24" s="1095"/>
      <c r="C24" s="1096"/>
      <c r="D24" s="1097"/>
      <c r="E24" s="1098"/>
      <c r="F24" s="1099"/>
      <c r="G24" s="1100"/>
      <c r="I24" s="18"/>
    </row>
    <row r="25" spans="1:9" s="403" customFormat="1" ht="13.5" thickBot="1">
      <c r="A25" s="1094"/>
      <c r="B25" s="1115" t="s">
        <v>735</v>
      </c>
      <c r="C25" s="1116"/>
      <c r="D25" s="1117"/>
      <c r="E25" s="1118"/>
      <c r="F25" s="1119"/>
      <c r="G25" s="1120">
        <f>SUM(G18:G23)</f>
        <v>0</v>
      </c>
      <c r="I25" s="18"/>
    </row>
    <row r="26" spans="1:9" s="403" customFormat="1" ht="12.75">
      <c r="A26" s="377"/>
      <c r="B26" s="1088"/>
      <c r="C26" s="1092"/>
      <c r="D26" s="1090"/>
      <c r="E26" s="541"/>
      <c r="F26" s="472"/>
      <c r="G26" s="404"/>
      <c r="I26" s="18"/>
    </row>
    <row r="27" spans="1:9" s="403" customFormat="1" ht="13.5" thickBot="1">
      <c r="A27" s="377"/>
      <c r="B27" s="1088"/>
      <c r="C27" s="1092"/>
      <c r="D27" s="1090"/>
      <c r="E27" s="541"/>
      <c r="F27" s="472"/>
      <c r="G27" s="404"/>
      <c r="I27" s="18"/>
    </row>
    <row r="28" spans="1:9" s="355" customFormat="1" ht="12.75">
      <c r="A28" s="1427" t="s">
        <v>475</v>
      </c>
      <c r="B28" s="1428"/>
      <c r="C28" s="1428"/>
      <c r="D28" s="1428"/>
      <c r="E28" s="1428"/>
      <c r="F28" s="1428"/>
      <c r="G28" s="1429"/>
      <c r="I28" s="90"/>
    </row>
    <row r="29" spans="1:9" s="387" customFormat="1" ht="12.75">
      <c r="A29" s="1121" t="s">
        <v>524</v>
      </c>
      <c r="B29" s="1083" t="s">
        <v>945</v>
      </c>
      <c r="C29" s="1122"/>
      <c r="D29" s="1123"/>
      <c r="E29" s="1082"/>
      <c r="G29" s="1124">
        <f>G14</f>
        <v>0</v>
      </c>
      <c r="I29" s="89"/>
    </row>
    <row r="30" spans="1:9" s="387" customFormat="1" ht="13.5" thickBot="1">
      <c r="A30" s="1125" t="s">
        <v>952</v>
      </c>
      <c r="B30" s="1126" t="s">
        <v>949</v>
      </c>
      <c r="C30" s="1116"/>
      <c r="D30" s="1117"/>
      <c r="E30" s="1118"/>
      <c r="F30" s="1119"/>
      <c r="G30" s="1127">
        <f>G25</f>
        <v>0</v>
      </c>
      <c r="I30" s="89"/>
    </row>
    <row r="31" spans="1:9" s="387" customFormat="1" ht="13.5" thickBot="1">
      <c r="A31" s="1125"/>
      <c r="B31" s="1115" t="s">
        <v>735</v>
      </c>
      <c r="C31" s="1116"/>
      <c r="D31" s="1117"/>
      <c r="E31" s="1118"/>
      <c r="F31" s="1119"/>
      <c r="G31" s="1128">
        <f>SUM(G29:G30)</f>
        <v>0</v>
      </c>
      <c r="I31" s="89"/>
    </row>
    <row r="32" spans="1:9" s="403" customFormat="1" ht="12.75">
      <c r="A32" s="377"/>
      <c r="B32" s="1088"/>
      <c r="C32" s="1092"/>
      <c r="D32" s="1090"/>
      <c r="E32" s="541"/>
      <c r="F32" s="472"/>
      <c r="G32" s="404"/>
      <c r="I32" s="18"/>
    </row>
    <row r="33" spans="1:9" s="85" customFormat="1">
      <c r="A33" s="1"/>
      <c r="B33" s="19"/>
      <c r="C33" s="19"/>
      <c r="D33" s="9"/>
      <c r="E33" s="3"/>
      <c r="F33" s="9"/>
      <c r="G33" s="2"/>
      <c r="I33" s="18"/>
    </row>
  </sheetData>
  <sheetProtection selectLockedCells="1"/>
  <mergeCells count="1">
    <mergeCell ref="A28:G28"/>
  </mergeCells>
  <conditionalFormatting sqref="D2">
    <cfRule type="cellIs" dxfId="171" priority="72" stopIfTrue="1" operator="equal">
      <formula>0</formula>
    </cfRule>
  </conditionalFormatting>
  <conditionalFormatting sqref="D8 D10 D19 D21">
    <cfRule type="cellIs" dxfId="170" priority="71" stopIfTrue="1" operator="greaterThan">
      <formula>0</formula>
    </cfRule>
  </conditionalFormatting>
  <conditionalFormatting sqref="D12">
    <cfRule type="cellIs" dxfId="169" priority="59" stopIfTrue="1" operator="greaterThan">
      <formula>0</formula>
    </cfRule>
  </conditionalFormatting>
  <conditionalFormatting sqref="D23">
    <cfRule type="cellIs" dxfId="168" priority="65" stopIfTrue="1" operator="greaterThan">
      <formula>0</formula>
    </cfRule>
  </conditionalFormatting>
  <conditionalFormatting sqref="D11:G11 D13:G18 D20:G20 D22:G22 D24:G27 D29:G32">
    <cfRule type="cellIs" dxfId="167" priority="62" stopIfTrue="1" operator="greaterThan">
      <formula>0</formula>
    </cfRule>
  </conditionalFormatting>
  <conditionalFormatting sqref="E8 G8 E10 G10 E19 G19 E21 G21">
    <cfRule type="cellIs" dxfId="166" priority="68" stopIfTrue="1" operator="greaterThan">
      <formula>0</formula>
    </cfRule>
    <cfRule type="cellIs" dxfId="165" priority="69" stopIfTrue="1" operator="equal">
      <formula>0</formula>
    </cfRule>
  </conditionalFormatting>
  <conditionalFormatting sqref="E12 G12">
    <cfRule type="cellIs" dxfId="164" priority="57" stopIfTrue="1" operator="greaterThan">
      <formula>0</formula>
    </cfRule>
    <cfRule type="cellIs" dxfId="163" priority="58" stopIfTrue="1" operator="equal">
      <formula>0</formula>
    </cfRule>
  </conditionalFormatting>
  <conditionalFormatting sqref="E23 G23">
    <cfRule type="cellIs" dxfId="162" priority="63" stopIfTrue="1" operator="greaterThan">
      <formula>0</formula>
    </cfRule>
    <cfRule type="cellIs" dxfId="161" priority="64" stopIfTrue="1" operator="equal">
      <formula>0</formula>
    </cfRule>
  </conditionalFormatting>
  <conditionalFormatting sqref="F12">
    <cfRule type="cellIs" dxfId="160" priority="60" stopIfTrue="1" operator="greaterThan">
      <formula>0</formula>
    </cfRule>
  </conditionalFormatting>
  <conditionalFormatting sqref="F23">
    <cfRule type="cellIs" dxfId="159" priority="66" stopIfTrue="1" operator="greaterThan">
      <formula>0</formula>
    </cfRule>
  </conditionalFormatting>
  <conditionalFormatting sqref="G11">
    <cfRule type="cellIs" dxfId="158" priority="61" stopIfTrue="1" operator="equal">
      <formula>0</formula>
    </cfRule>
  </conditionalFormatting>
  <conditionalFormatting sqref="G13:G18 G20 G24:G27 G29:G65536 G1 E2:G2 G3:G7 G9">
    <cfRule type="cellIs" dxfId="157" priority="70" stopIfTrue="1" operator="equal">
      <formula>0</formula>
    </cfRule>
  </conditionalFormatting>
  <conditionalFormatting sqref="G22">
    <cfRule type="cellIs" dxfId="156" priority="67" stopIfTrue="1" operator="equal">
      <formula>0</formula>
    </cfRule>
  </conditionalFormatting>
  <pageMargins left="0.98425196850393704" right="0.39370078740157483" top="0.78740157480314965" bottom="0.78740157480314965" header="0.31496062992125984" footer="0.39370078740157483"/>
  <pageSetup paperSize="9" scale="97" firstPageNumber="19" orientation="portrait" useFirstPageNumber="1" r:id="rId1"/>
  <headerFooter alignWithMargins="0">
    <oddHeader>&amp;L&amp;"Arial,Navadno"&amp;8Vodovod Mali Podlog - Gržeča vas - Veliki Podlog</oddHeader>
    <oddFooter>&amp;C&amp;"Arial,Navadno"&amp;10&amp;P</oddFooter>
  </headerFooter>
  <rowBreaks count="1" manualBreakCount="1">
    <brk id="1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H50"/>
  <sheetViews>
    <sheetView view="pageBreakPreview" zoomScaleNormal="100" zoomScaleSheetLayoutView="100" workbookViewId="0">
      <selection activeCell="M21" sqref="M21"/>
    </sheetView>
  </sheetViews>
  <sheetFormatPr defaultRowHeight="12.75"/>
  <cols>
    <col min="1" max="5" width="8.88671875" style="626"/>
    <col min="6" max="6" width="13.77734375" style="626" customWidth="1"/>
    <col min="7" max="7" width="8.88671875" style="626"/>
    <col min="8" max="8" width="14.33203125" style="625" bestFit="1" customWidth="1"/>
    <col min="9" max="261" width="8.88671875" style="626"/>
    <col min="262" max="262" width="13.77734375" style="626" customWidth="1"/>
    <col min="263" max="263" width="8.88671875" style="626"/>
    <col min="264" max="264" width="14.33203125" style="626" bestFit="1" customWidth="1"/>
    <col min="265" max="517" width="8.88671875" style="626"/>
    <col min="518" max="518" width="13.77734375" style="626" customWidth="1"/>
    <col min="519" max="519" width="8.88671875" style="626"/>
    <col min="520" max="520" width="14.33203125" style="626" bestFit="1" customWidth="1"/>
    <col min="521" max="773" width="8.88671875" style="626"/>
    <col min="774" max="774" width="13.77734375" style="626" customWidth="1"/>
    <col min="775" max="775" width="8.88671875" style="626"/>
    <col min="776" max="776" width="14.33203125" style="626" bestFit="1" customWidth="1"/>
    <col min="777" max="1029" width="8.88671875" style="626"/>
    <col min="1030" max="1030" width="13.77734375" style="626" customWidth="1"/>
    <col min="1031" max="1031" width="8.88671875" style="626"/>
    <col min="1032" max="1032" width="14.33203125" style="626" bestFit="1" customWidth="1"/>
    <col min="1033" max="1285" width="8.88671875" style="626"/>
    <col min="1286" max="1286" width="13.77734375" style="626" customWidth="1"/>
    <col min="1287" max="1287" width="8.88671875" style="626"/>
    <col min="1288" max="1288" width="14.33203125" style="626" bestFit="1" customWidth="1"/>
    <col min="1289" max="1541" width="8.88671875" style="626"/>
    <col min="1542" max="1542" width="13.77734375" style="626" customWidth="1"/>
    <col min="1543" max="1543" width="8.88671875" style="626"/>
    <col min="1544" max="1544" width="14.33203125" style="626" bestFit="1" customWidth="1"/>
    <col min="1545" max="1797" width="8.88671875" style="626"/>
    <col min="1798" max="1798" width="13.77734375" style="626" customWidth="1"/>
    <col min="1799" max="1799" width="8.88671875" style="626"/>
    <col min="1800" max="1800" width="14.33203125" style="626" bestFit="1" customWidth="1"/>
    <col min="1801" max="2053" width="8.88671875" style="626"/>
    <col min="2054" max="2054" width="13.77734375" style="626" customWidth="1"/>
    <col min="2055" max="2055" width="8.88671875" style="626"/>
    <col min="2056" max="2056" width="14.33203125" style="626" bestFit="1" customWidth="1"/>
    <col min="2057" max="2309" width="8.88671875" style="626"/>
    <col min="2310" max="2310" width="13.77734375" style="626" customWidth="1"/>
    <col min="2311" max="2311" width="8.88671875" style="626"/>
    <col min="2312" max="2312" width="14.33203125" style="626" bestFit="1" customWidth="1"/>
    <col min="2313" max="2565" width="8.88671875" style="626"/>
    <col min="2566" max="2566" width="13.77734375" style="626" customWidth="1"/>
    <col min="2567" max="2567" width="8.88671875" style="626"/>
    <col min="2568" max="2568" width="14.33203125" style="626" bestFit="1" customWidth="1"/>
    <col min="2569" max="2821" width="8.88671875" style="626"/>
    <col min="2822" max="2822" width="13.77734375" style="626" customWidth="1"/>
    <col min="2823" max="2823" width="8.88671875" style="626"/>
    <col min="2824" max="2824" width="14.33203125" style="626" bestFit="1" customWidth="1"/>
    <col min="2825" max="3077" width="8.88671875" style="626"/>
    <col min="3078" max="3078" width="13.77734375" style="626" customWidth="1"/>
    <col min="3079" max="3079" width="8.88671875" style="626"/>
    <col min="3080" max="3080" width="14.33203125" style="626" bestFit="1" customWidth="1"/>
    <col min="3081" max="3333" width="8.88671875" style="626"/>
    <col min="3334" max="3334" width="13.77734375" style="626" customWidth="1"/>
    <col min="3335" max="3335" width="8.88671875" style="626"/>
    <col min="3336" max="3336" width="14.33203125" style="626" bestFit="1" customWidth="1"/>
    <col min="3337" max="3589" width="8.88671875" style="626"/>
    <col min="3590" max="3590" width="13.77734375" style="626" customWidth="1"/>
    <col min="3591" max="3591" width="8.88671875" style="626"/>
    <col min="3592" max="3592" width="14.33203125" style="626" bestFit="1" customWidth="1"/>
    <col min="3593" max="3845" width="8.88671875" style="626"/>
    <col min="3846" max="3846" width="13.77734375" style="626" customWidth="1"/>
    <col min="3847" max="3847" width="8.88671875" style="626"/>
    <col min="3848" max="3848" width="14.33203125" style="626" bestFit="1" customWidth="1"/>
    <col min="3849" max="4101" width="8.88671875" style="626"/>
    <col min="4102" max="4102" width="13.77734375" style="626" customWidth="1"/>
    <col min="4103" max="4103" width="8.88671875" style="626"/>
    <col min="4104" max="4104" width="14.33203125" style="626" bestFit="1" customWidth="1"/>
    <col min="4105" max="4357" width="8.88671875" style="626"/>
    <col min="4358" max="4358" width="13.77734375" style="626" customWidth="1"/>
    <col min="4359" max="4359" width="8.88671875" style="626"/>
    <col min="4360" max="4360" width="14.33203125" style="626" bestFit="1" customWidth="1"/>
    <col min="4361" max="4613" width="8.88671875" style="626"/>
    <col min="4614" max="4614" width="13.77734375" style="626" customWidth="1"/>
    <col min="4615" max="4615" width="8.88671875" style="626"/>
    <col min="4616" max="4616" width="14.33203125" style="626" bestFit="1" customWidth="1"/>
    <col min="4617" max="4869" width="8.88671875" style="626"/>
    <col min="4870" max="4870" width="13.77734375" style="626" customWidth="1"/>
    <col min="4871" max="4871" width="8.88671875" style="626"/>
    <col min="4872" max="4872" width="14.33203125" style="626" bestFit="1" customWidth="1"/>
    <col min="4873" max="5125" width="8.88671875" style="626"/>
    <col min="5126" max="5126" width="13.77734375" style="626" customWidth="1"/>
    <col min="5127" max="5127" width="8.88671875" style="626"/>
    <col min="5128" max="5128" width="14.33203125" style="626" bestFit="1" customWidth="1"/>
    <col min="5129" max="5381" width="8.88671875" style="626"/>
    <col min="5382" max="5382" width="13.77734375" style="626" customWidth="1"/>
    <col min="5383" max="5383" width="8.88671875" style="626"/>
    <col min="5384" max="5384" width="14.33203125" style="626" bestFit="1" customWidth="1"/>
    <col min="5385" max="5637" width="8.88671875" style="626"/>
    <col min="5638" max="5638" width="13.77734375" style="626" customWidth="1"/>
    <col min="5639" max="5639" width="8.88671875" style="626"/>
    <col min="5640" max="5640" width="14.33203125" style="626" bestFit="1" customWidth="1"/>
    <col min="5641" max="5893" width="8.88671875" style="626"/>
    <col min="5894" max="5894" width="13.77734375" style="626" customWidth="1"/>
    <col min="5895" max="5895" width="8.88671875" style="626"/>
    <col min="5896" max="5896" width="14.33203125" style="626" bestFit="1" customWidth="1"/>
    <col min="5897" max="6149" width="8.88671875" style="626"/>
    <col min="6150" max="6150" width="13.77734375" style="626" customWidth="1"/>
    <col min="6151" max="6151" width="8.88671875" style="626"/>
    <col min="6152" max="6152" width="14.33203125" style="626" bestFit="1" customWidth="1"/>
    <col min="6153" max="6405" width="8.88671875" style="626"/>
    <col min="6406" max="6406" width="13.77734375" style="626" customWidth="1"/>
    <col min="6407" max="6407" width="8.88671875" style="626"/>
    <col min="6408" max="6408" width="14.33203125" style="626" bestFit="1" customWidth="1"/>
    <col min="6409" max="6661" width="8.88671875" style="626"/>
    <col min="6662" max="6662" width="13.77734375" style="626" customWidth="1"/>
    <col min="6663" max="6663" width="8.88671875" style="626"/>
    <col min="6664" max="6664" width="14.33203125" style="626" bestFit="1" customWidth="1"/>
    <col min="6665" max="6917" width="8.88671875" style="626"/>
    <col min="6918" max="6918" width="13.77734375" style="626" customWidth="1"/>
    <col min="6919" max="6919" width="8.88671875" style="626"/>
    <col min="6920" max="6920" width="14.33203125" style="626" bestFit="1" customWidth="1"/>
    <col min="6921" max="7173" width="8.88671875" style="626"/>
    <col min="7174" max="7174" width="13.77734375" style="626" customWidth="1"/>
    <col min="7175" max="7175" width="8.88671875" style="626"/>
    <col min="7176" max="7176" width="14.33203125" style="626" bestFit="1" customWidth="1"/>
    <col min="7177" max="7429" width="8.88671875" style="626"/>
    <col min="7430" max="7430" width="13.77734375" style="626" customWidth="1"/>
    <col min="7431" max="7431" width="8.88671875" style="626"/>
    <col min="7432" max="7432" width="14.33203125" style="626" bestFit="1" customWidth="1"/>
    <col min="7433" max="7685" width="8.88671875" style="626"/>
    <col min="7686" max="7686" width="13.77734375" style="626" customWidth="1"/>
    <col min="7687" max="7687" width="8.88671875" style="626"/>
    <col min="7688" max="7688" width="14.33203125" style="626" bestFit="1" customWidth="1"/>
    <col min="7689" max="7941" width="8.88671875" style="626"/>
    <col min="7942" max="7942" width="13.77734375" style="626" customWidth="1"/>
    <col min="7943" max="7943" width="8.88671875" style="626"/>
    <col min="7944" max="7944" width="14.33203125" style="626" bestFit="1" customWidth="1"/>
    <col min="7945" max="8197" width="8.88671875" style="626"/>
    <col min="8198" max="8198" width="13.77734375" style="626" customWidth="1"/>
    <col min="8199" max="8199" width="8.88671875" style="626"/>
    <col min="8200" max="8200" width="14.33203125" style="626" bestFit="1" customWidth="1"/>
    <col min="8201" max="8453" width="8.88671875" style="626"/>
    <col min="8454" max="8454" width="13.77734375" style="626" customWidth="1"/>
    <col min="8455" max="8455" width="8.88671875" style="626"/>
    <col min="8456" max="8456" width="14.33203125" style="626" bestFit="1" customWidth="1"/>
    <col min="8457" max="8709" width="8.88671875" style="626"/>
    <col min="8710" max="8710" width="13.77734375" style="626" customWidth="1"/>
    <col min="8711" max="8711" width="8.88671875" style="626"/>
    <col min="8712" max="8712" width="14.33203125" style="626" bestFit="1" customWidth="1"/>
    <col min="8713" max="8965" width="8.88671875" style="626"/>
    <col min="8966" max="8966" width="13.77734375" style="626" customWidth="1"/>
    <col min="8967" max="8967" width="8.88671875" style="626"/>
    <col min="8968" max="8968" width="14.33203125" style="626" bestFit="1" customWidth="1"/>
    <col min="8969" max="9221" width="8.88671875" style="626"/>
    <col min="9222" max="9222" width="13.77734375" style="626" customWidth="1"/>
    <col min="9223" max="9223" width="8.88671875" style="626"/>
    <col min="9224" max="9224" width="14.33203125" style="626" bestFit="1" customWidth="1"/>
    <col min="9225" max="9477" width="8.88671875" style="626"/>
    <col min="9478" max="9478" width="13.77734375" style="626" customWidth="1"/>
    <col min="9479" max="9479" width="8.88671875" style="626"/>
    <col min="9480" max="9480" width="14.33203125" style="626" bestFit="1" customWidth="1"/>
    <col min="9481" max="9733" width="8.88671875" style="626"/>
    <col min="9734" max="9734" width="13.77734375" style="626" customWidth="1"/>
    <col min="9735" max="9735" width="8.88671875" style="626"/>
    <col min="9736" max="9736" width="14.33203125" style="626" bestFit="1" customWidth="1"/>
    <col min="9737" max="9989" width="8.88671875" style="626"/>
    <col min="9990" max="9990" width="13.77734375" style="626" customWidth="1"/>
    <col min="9991" max="9991" width="8.88671875" style="626"/>
    <col min="9992" max="9992" width="14.33203125" style="626" bestFit="1" customWidth="1"/>
    <col min="9993" max="10245" width="8.88671875" style="626"/>
    <col min="10246" max="10246" width="13.77734375" style="626" customWidth="1"/>
    <col min="10247" max="10247" width="8.88671875" style="626"/>
    <col min="10248" max="10248" width="14.33203125" style="626" bestFit="1" customWidth="1"/>
    <col min="10249" max="10501" width="8.88671875" style="626"/>
    <col min="10502" max="10502" width="13.77734375" style="626" customWidth="1"/>
    <col min="10503" max="10503" width="8.88671875" style="626"/>
    <col min="10504" max="10504" width="14.33203125" style="626" bestFit="1" customWidth="1"/>
    <col min="10505" max="10757" width="8.88671875" style="626"/>
    <col min="10758" max="10758" width="13.77734375" style="626" customWidth="1"/>
    <col min="10759" max="10759" width="8.88671875" style="626"/>
    <col min="10760" max="10760" width="14.33203125" style="626" bestFit="1" customWidth="1"/>
    <col min="10761" max="11013" width="8.88671875" style="626"/>
    <col min="11014" max="11014" width="13.77734375" style="626" customWidth="1"/>
    <col min="11015" max="11015" width="8.88671875" style="626"/>
    <col min="11016" max="11016" width="14.33203125" style="626" bestFit="1" customWidth="1"/>
    <col min="11017" max="11269" width="8.88671875" style="626"/>
    <col min="11270" max="11270" width="13.77734375" style="626" customWidth="1"/>
    <col min="11271" max="11271" width="8.88671875" style="626"/>
    <col min="11272" max="11272" width="14.33203125" style="626" bestFit="1" customWidth="1"/>
    <col min="11273" max="11525" width="8.88671875" style="626"/>
    <col min="11526" max="11526" width="13.77734375" style="626" customWidth="1"/>
    <col min="11527" max="11527" width="8.88671875" style="626"/>
    <col min="11528" max="11528" width="14.33203125" style="626" bestFit="1" customWidth="1"/>
    <col min="11529" max="11781" width="8.88671875" style="626"/>
    <col min="11782" max="11782" width="13.77734375" style="626" customWidth="1"/>
    <col min="11783" max="11783" width="8.88671875" style="626"/>
    <col min="11784" max="11784" width="14.33203125" style="626" bestFit="1" customWidth="1"/>
    <col min="11785" max="12037" width="8.88671875" style="626"/>
    <col min="12038" max="12038" width="13.77734375" style="626" customWidth="1"/>
    <col min="12039" max="12039" width="8.88671875" style="626"/>
    <col min="12040" max="12040" width="14.33203125" style="626" bestFit="1" customWidth="1"/>
    <col min="12041" max="12293" width="8.88671875" style="626"/>
    <col min="12294" max="12294" width="13.77734375" style="626" customWidth="1"/>
    <col min="12295" max="12295" width="8.88671875" style="626"/>
    <col min="12296" max="12296" width="14.33203125" style="626" bestFit="1" customWidth="1"/>
    <col min="12297" max="12549" width="8.88671875" style="626"/>
    <col min="12550" max="12550" width="13.77734375" style="626" customWidth="1"/>
    <col min="12551" max="12551" width="8.88671875" style="626"/>
    <col min="12552" max="12552" width="14.33203125" style="626" bestFit="1" customWidth="1"/>
    <col min="12553" max="12805" width="8.88671875" style="626"/>
    <col min="12806" max="12806" width="13.77734375" style="626" customWidth="1"/>
    <col min="12807" max="12807" width="8.88671875" style="626"/>
    <col min="12808" max="12808" width="14.33203125" style="626" bestFit="1" customWidth="1"/>
    <col min="12809" max="13061" width="8.88671875" style="626"/>
    <col min="13062" max="13062" width="13.77734375" style="626" customWidth="1"/>
    <col min="13063" max="13063" width="8.88671875" style="626"/>
    <col min="13064" max="13064" width="14.33203125" style="626" bestFit="1" customWidth="1"/>
    <col min="13065" max="13317" width="8.88671875" style="626"/>
    <col min="13318" max="13318" width="13.77734375" style="626" customWidth="1"/>
    <col min="13319" max="13319" width="8.88671875" style="626"/>
    <col min="13320" max="13320" width="14.33203125" style="626" bestFit="1" customWidth="1"/>
    <col min="13321" max="13573" width="8.88671875" style="626"/>
    <col min="13574" max="13574" width="13.77734375" style="626" customWidth="1"/>
    <col min="13575" max="13575" width="8.88671875" style="626"/>
    <col min="13576" max="13576" width="14.33203125" style="626" bestFit="1" customWidth="1"/>
    <col min="13577" max="13829" width="8.88671875" style="626"/>
    <col min="13830" max="13830" width="13.77734375" style="626" customWidth="1"/>
    <col min="13831" max="13831" width="8.88671875" style="626"/>
    <col min="13832" max="13832" width="14.33203125" style="626" bestFit="1" customWidth="1"/>
    <col min="13833" max="14085" width="8.88671875" style="626"/>
    <col min="14086" max="14086" width="13.77734375" style="626" customWidth="1"/>
    <col min="14087" max="14087" width="8.88671875" style="626"/>
    <col min="14088" max="14088" width="14.33203125" style="626" bestFit="1" customWidth="1"/>
    <col min="14089" max="14341" width="8.88671875" style="626"/>
    <col min="14342" max="14342" width="13.77734375" style="626" customWidth="1"/>
    <col min="14343" max="14343" width="8.88671875" style="626"/>
    <col min="14344" max="14344" width="14.33203125" style="626" bestFit="1" customWidth="1"/>
    <col min="14345" max="14597" width="8.88671875" style="626"/>
    <col min="14598" max="14598" width="13.77734375" style="626" customWidth="1"/>
    <col min="14599" max="14599" width="8.88671875" style="626"/>
    <col min="14600" max="14600" width="14.33203125" style="626" bestFit="1" customWidth="1"/>
    <col min="14601" max="14853" width="8.88671875" style="626"/>
    <col min="14854" max="14854" width="13.77734375" style="626" customWidth="1"/>
    <col min="14855" max="14855" width="8.88671875" style="626"/>
    <col min="14856" max="14856" width="14.33203125" style="626" bestFit="1" customWidth="1"/>
    <col min="14857" max="15109" width="8.88671875" style="626"/>
    <col min="15110" max="15110" width="13.77734375" style="626" customWidth="1"/>
    <col min="15111" max="15111" width="8.88671875" style="626"/>
    <col min="15112" max="15112" width="14.33203125" style="626" bestFit="1" customWidth="1"/>
    <col min="15113" max="15365" width="8.88671875" style="626"/>
    <col min="15366" max="15366" width="13.77734375" style="626" customWidth="1"/>
    <col min="15367" max="15367" width="8.88671875" style="626"/>
    <col min="15368" max="15368" width="14.33203125" style="626" bestFit="1" customWidth="1"/>
    <col min="15369" max="15621" width="8.88671875" style="626"/>
    <col min="15622" max="15622" width="13.77734375" style="626" customWidth="1"/>
    <col min="15623" max="15623" width="8.88671875" style="626"/>
    <col min="15624" max="15624" width="14.33203125" style="626" bestFit="1" customWidth="1"/>
    <col min="15625" max="15877" width="8.88671875" style="626"/>
    <col min="15878" max="15878" width="13.77734375" style="626" customWidth="1"/>
    <col min="15879" max="15879" width="8.88671875" style="626"/>
    <col min="15880" max="15880" width="14.33203125" style="626" bestFit="1" customWidth="1"/>
    <col min="15881" max="16133" width="8.88671875" style="626"/>
    <col min="16134" max="16134" width="13.77734375" style="626" customWidth="1"/>
    <col min="16135" max="16135" width="8.88671875" style="626"/>
    <col min="16136" max="16136" width="14.33203125" style="626" bestFit="1" customWidth="1"/>
    <col min="16137" max="16384" width="8.88671875" style="626"/>
  </cols>
  <sheetData>
    <row r="1" spans="1:7">
      <c r="A1" s="624"/>
      <c r="B1" s="624"/>
      <c r="C1" s="624"/>
      <c r="D1" s="624"/>
      <c r="E1" s="624"/>
      <c r="F1" s="624"/>
      <c r="G1" s="624"/>
    </row>
    <row r="2" spans="1:7" ht="51" customHeight="1">
      <c r="A2" s="627" t="s">
        <v>352</v>
      </c>
      <c r="B2" s="1430" t="s">
        <v>353</v>
      </c>
      <c r="C2" s="1430"/>
      <c r="D2" s="1430"/>
      <c r="E2" s="1430"/>
      <c r="F2" s="1431"/>
      <c r="G2" s="624"/>
    </row>
    <row r="3" spans="1:7" ht="15.75" customHeight="1">
      <c r="A3" s="627"/>
      <c r="B3" s="1432"/>
      <c r="C3" s="1432"/>
      <c r="D3" s="628"/>
      <c r="E3" s="628"/>
      <c r="F3" s="629"/>
      <c r="G3" s="624"/>
    </row>
    <row r="4" spans="1:7">
      <c r="A4" s="624"/>
      <c r="B4" s="624"/>
      <c r="C4" s="624"/>
      <c r="D4" s="624"/>
      <c r="E4" s="624"/>
      <c r="F4" s="624"/>
      <c r="G4" s="624"/>
    </row>
    <row r="5" spans="1:7">
      <c r="A5" s="624" t="s">
        <v>354</v>
      </c>
      <c r="B5" s="630"/>
      <c r="C5" s="624" t="s">
        <v>355</v>
      </c>
      <c r="D5" s="624"/>
      <c r="E5" s="624"/>
      <c r="F5" s="624"/>
      <c r="G5" s="624"/>
    </row>
    <row r="6" spans="1:7">
      <c r="A6" s="624"/>
      <c r="B6" s="624"/>
      <c r="C6" s="624"/>
      <c r="D6" s="624"/>
      <c r="E6" s="624"/>
      <c r="F6" s="624"/>
      <c r="G6" s="624"/>
    </row>
    <row r="7" spans="1:7">
      <c r="A7" s="624"/>
      <c r="B7" s="630"/>
      <c r="C7" s="624"/>
      <c r="D7" s="624"/>
      <c r="E7" s="624"/>
      <c r="F7" s="624"/>
      <c r="G7" s="624"/>
    </row>
    <row r="8" spans="1:7">
      <c r="A8" s="624"/>
      <c r="B8" s="624"/>
      <c r="C8" s="624"/>
      <c r="D8" s="624"/>
      <c r="E8" s="624"/>
      <c r="F8" s="624"/>
      <c r="G8" s="624"/>
    </row>
    <row r="9" spans="1:7">
      <c r="A9" s="624"/>
      <c r="B9" s="624"/>
      <c r="C9" s="624"/>
      <c r="D9" s="624"/>
      <c r="E9" s="624"/>
      <c r="F9" s="624"/>
      <c r="G9" s="624"/>
    </row>
    <row r="10" spans="1:7">
      <c r="A10" s="624"/>
      <c r="B10" s="624"/>
      <c r="C10" s="624"/>
      <c r="D10" s="624" t="s">
        <v>356</v>
      </c>
      <c r="E10" s="624"/>
      <c r="F10" s="624"/>
      <c r="G10" s="624"/>
    </row>
    <row r="11" spans="1:7">
      <c r="A11" s="624"/>
      <c r="B11" s="624"/>
      <c r="C11" s="624"/>
      <c r="D11" s="624"/>
      <c r="E11" s="624"/>
      <c r="F11" s="624"/>
      <c r="G11" s="624"/>
    </row>
    <row r="12" spans="1:7">
      <c r="A12" s="624"/>
      <c r="B12" s="624"/>
      <c r="C12" s="624"/>
      <c r="D12" s="624"/>
      <c r="E12" s="624"/>
      <c r="F12" s="624"/>
      <c r="G12" s="624"/>
    </row>
    <row r="13" spans="1:7">
      <c r="A13" s="624"/>
      <c r="B13" s="624"/>
      <c r="C13" s="624"/>
      <c r="D13" s="624"/>
      <c r="E13" s="624"/>
      <c r="F13" s="624"/>
      <c r="G13" s="624"/>
    </row>
    <row r="14" spans="1:7">
      <c r="A14" s="624"/>
      <c r="B14" s="624"/>
      <c r="C14" s="630" t="s">
        <v>357</v>
      </c>
      <c r="D14" s="630"/>
      <c r="E14" s="624"/>
      <c r="F14" s="624"/>
      <c r="G14" s="624"/>
    </row>
    <row r="15" spans="1:7">
      <c r="A15" s="624"/>
      <c r="B15" s="624"/>
      <c r="C15" s="624"/>
      <c r="D15" s="624"/>
      <c r="E15" s="624"/>
      <c r="F15" s="624"/>
      <c r="G15" s="624"/>
    </row>
    <row r="16" spans="1:7">
      <c r="A16" s="624"/>
      <c r="B16" s="624"/>
      <c r="C16" s="624"/>
      <c r="D16" s="624"/>
      <c r="E16" s="624"/>
      <c r="F16" s="624"/>
      <c r="G16" s="624"/>
    </row>
    <row r="17" spans="1:7">
      <c r="A17" s="624"/>
      <c r="B17" s="624"/>
      <c r="C17" s="624"/>
      <c r="D17" s="624"/>
      <c r="E17" s="624"/>
      <c r="F17" s="624"/>
      <c r="G17" s="624"/>
    </row>
    <row r="18" spans="1:7">
      <c r="A18" s="624" t="s">
        <v>358</v>
      </c>
      <c r="B18" s="624" t="s">
        <v>359</v>
      </c>
      <c r="C18" s="624"/>
      <c r="D18" s="624"/>
      <c r="E18" s="624"/>
      <c r="F18" s="631">
        <f>Preddela!H107</f>
        <v>16500</v>
      </c>
      <c r="G18" s="624"/>
    </row>
    <row r="19" spans="1:7">
      <c r="A19" s="624"/>
      <c r="B19" s="624"/>
      <c r="C19" s="624"/>
      <c r="D19" s="624"/>
      <c r="E19" s="624"/>
      <c r="F19" s="632"/>
      <c r="G19" s="624"/>
    </row>
    <row r="20" spans="1:7">
      <c r="A20" s="624" t="s">
        <v>360</v>
      </c>
      <c r="B20" s="624" t="s">
        <v>361</v>
      </c>
      <c r="C20" s="624"/>
      <c r="D20" s="624"/>
      <c r="E20" s="624"/>
      <c r="F20" s="631">
        <f>Zemeljska_dela!H58</f>
        <v>0</v>
      </c>
      <c r="G20" s="624"/>
    </row>
    <row r="21" spans="1:7">
      <c r="A21" s="624"/>
      <c r="B21" s="624"/>
      <c r="C21" s="624"/>
      <c r="D21" s="624"/>
      <c r="E21" s="624"/>
      <c r="F21" s="632"/>
      <c r="G21" s="624"/>
    </row>
    <row r="22" spans="1:7">
      <c r="A22" s="624" t="s">
        <v>362</v>
      </c>
      <c r="B22" s="624" t="s">
        <v>363</v>
      </c>
      <c r="C22" s="624"/>
      <c r="D22" s="624"/>
      <c r="E22" s="624"/>
      <c r="F22" s="631">
        <f>Voziščne_kon!H67</f>
        <v>0</v>
      </c>
      <c r="G22" s="624"/>
    </row>
    <row r="23" spans="1:7">
      <c r="A23" s="624"/>
      <c r="B23" s="624"/>
      <c r="C23" s="624"/>
      <c r="D23" s="624"/>
      <c r="E23" s="624"/>
      <c r="F23" s="632"/>
      <c r="G23" s="624"/>
    </row>
    <row r="24" spans="1:7">
      <c r="A24" s="624" t="s">
        <v>364</v>
      </c>
      <c r="B24" s="624" t="s">
        <v>365</v>
      </c>
      <c r="C24" s="624"/>
      <c r="D24" s="624"/>
      <c r="E24" s="624"/>
      <c r="F24" s="631">
        <f>Odvodnjavanje!H63</f>
        <v>0</v>
      </c>
      <c r="G24" s="624"/>
    </row>
    <row r="25" spans="1:7">
      <c r="A25" s="624"/>
      <c r="B25" s="624"/>
      <c r="C25" s="624"/>
      <c r="D25" s="624"/>
      <c r="E25" s="624"/>
      <c r="F25" s="632"/>
      <c r="G25" s="624"/>
    </row>
    <row r="26" spans="1:7">
      <c r="A26" s="624" t="s">
        <v>366</v>
      </c>
      <c r="B26" s="624" t="s">
        <v>367</v>
      </c>
      <c r="C26" s="624"/>
      <c r="D26" s="624"/>
      <c r="E26" s="624"/>
      <c r="F26" s="631">
        <f>Gradbena_obrtniska_dela!H70</f>
        <v>0</v>
      </c>
      <c r="G26" s="624"/>
    </row>
    <row r="27" spans="1:7">
      <c r="A27" s="624"/>
      <c r="B27" s="624"/>
      <c r="C27" s="624"/>
      <c r="D27" s="624"/>
      <c r="E27" s="624"/>
      <c r="F27" s="632"/>
      <c r="G27" s="624"/>
    </row>
    <row r="28" spans="1:7">
      <c r="A28" s="624" t="s">
        <v>368</v>
      </c>
      <c r="B28" s="624" t="s">
        <v>369</v>
      </c>
      <c r="C28" s="624"/>
      <c r="D28" s="624"/>
      <c r="E28" s="624"/>
      <c r="F28" s="631">
        <f>Oprema_cest!H48</f>
        <v>0</v>
      </c>
      <c r="G28" s="624"/>
    </row>
    <row r="29" spans="1:7">
      <c r="A29" s="624"/>
      <c r="B29" s="624"/>
      <c r="C29" s="624"/>
      <c r="D29" s="624"/>
      <c r="E29" s="624"/>
      <c r="F29" s="632"/>
      <c r="G29" s="624"/>
    </row>
    <row r="30" spans="1:7">
      <c r="A30" s="624" t="s">
        <v>370</v>
      </c>
      <c r="B30" s="624" t="s">
        <v>371</v>
      </c>
      <c r="C30" s="624"/>
      <c r="D30" s="624"/>
      <c r="E30" s="624"/>
      <c r="F30" s="631">
        <f>Tuje_storitve!H27</f>
        <v>0</v>
      </c>
      <c r="G30" s="624"/>
    </row>
    <row r="31" spans="1:7" ht="13.5" thickBot="1">
      <c r="A31" s="633"/>
      <c r="B31" s="633"/>
      <c r="C31" s="633"/>
      <c r="D31" s="633"/>
      <c r="E31" s="633"/>
      <c r="F31" s="634"/>
      <c r="G31" s="624"/>
    </row>
    <row r="32" spans="1:7" ht="13.5" thickTop="1">
      <c r="A32" s="624"/>
      <c r="B32" s="624"/>
      <c r="C32" s="624"/>
      <c r="D32" s="624"/>
      <c r="E32" s="624"/>
      <c r="F32" s="635"/>
      <c r="G32" s="624"/>
    </row>
    <row r="33" spans="1:7">
      <c r="A33" s="624"/>
      <c r="B33" s="624"/>
      <c r="C33" s="624"/>
      <c r="D33" s="624"/>
      <c r="E33" s="624"/>
      <c r="F33" s="635"/>
      <c r="G33" s="624"/>
    </row>
    <row r="34" spans="1:7">
      <c r="A34" s="624"/>
      <c r="B34" s="624"/>
      <c r="C34" s="624"/>
      <c r="D34" s="624"/>
      <c r="E34" s="624"/>
      <c r="F34" s="635"/>
      <c r="G34" s="624"/>
    </row>
    <row r="35" spans="1:7">
      <c r="A35" s="624"/>
      <c r="B35" s="624"/>
      <c r="C35" s="630" t="s">
        <v>121</v>
      </c>
      <c r="D35" s="630"/>
      <c r="E35" s="630"/>
      <c r="F35" s="636">
        <f>SUM(F18:F30)</f>
        <v>16500</v>
      </c>
      <c r="G35" s="624"/>
    </row>
    <row r="36" spans="1:7">
      <c r="A36" s="624"/>
      <c r="B36" s="624"/>
      <c r="C36" s="624"/>
      <c r="D36" s="624"/>
      <c r="E36" s="624"/>
      <c r="F36" s="632"/>
      <c r="G36" s="624"/>
    </row>
    <row r="37" spans="1:7" ht="13.5" thickBot="1">
      <c r="A37" s="624"/>
      <c r="B37" s="624"/>
      <c r="C37" s="637" t="s">
        <v>372</v>
      </c>
      <c r="D37" s="633"/>
      <c r="E37" s="633"/>
      <c r="F37" s="638">
        <f>0.22*F35</f>
        <v>3630</v>
      </c>
      <c r="G37" s="624"/>
    </row>
    <row r="38" spans="1:7" ht="14.25" thickTop="1" thickBot="1">
      <c r="A38" s="624"/>
      <c r="B38" s="624"/>
      <c r="C38" s="624"/>
      <c r="D38" s="624"/>
      <c r="E38" s="624"/>
      <c r="F38" s="639"/>
      <c r="G38" s="624"/>
    </row>
    <row r="39" spans="1:7" ht="13.5" thickBot="1">
      <c r="A39" s="624"/>
      <c r="B39" s="624"/>
      <c r="C39" s="640" t="s">
        <v>373</v>
      </c>
      <c r="D39" s="641"/>
      <c r="E39" s="641"/>
      <c r="F39" s="642">
        <f>F35+F37</f>
        <v>20130</v>
      </c>
      <c r="G39" s="624"/>
    </row>
    <row r="40" spans="1:7">
      <c r="A40" s="624"/>
      <c r="B40" s="624"/>
      <c r="C40" s="624"/>
      <c r="D40" s="624"/>
      <c r="E40" s="624"/>
      <c r="F40" s="624"/>
      <c r="G40" s="624"/>
    </row>
    <row r="41" spans="1:7">
      <c r="A41" s="624"/>
      <c r="B41" s="624"/>
      <c r="C41" s="624"/>
      <c r="D41" s="624"/>
      <c r="E41" s="624"/>
      <c r="F41" s="624"/>
      <c r="G41" s="624"/>
    </row>
    <row r="42" spans="1:7">
      <c r="A42" s="624"/>
      <c r="B42" s="624"/>
      <c r="C42" s="624"/>
      <c r="D42" s="624"/>
      <c r="E42" s="624"/>
      <c r="F42" s="624"/>
      <c r="G42" s="624"/>
    </row>
    <row r="43" spans="1:7">
      <c r="A43" s="624"/>
      <c r="B43" s="624"/>
      <c r="C43" s="624"/>
      <c r="D43" s="624"/>
      <c r="E43" s="624"/>
      <c r="F43" s="624"/>
      <c r="G43" s="624"/>
    </row>
    <row r="44" spans="1:7">
      <c r="A44" s="624"/>
      <c r="B44" s="624"/>
      <c r="C44" s="624"/>
      <c r="D44" s="624"/>
      <c r="E44" s="624"/>
      <c r="F44" s="624"/>
      <c r="G44" s="624"/>
    </row>
    <row r="45" spans="1:7">
      <c r="A45" s="624"/>
      <c r="B45" s="624"/>
      <c r="C45" s="624"/>
      <c r="D45" s="624"/>
      <c r="E45" s="624"/>
      <c r="F45" s="624"/>
      <c r="G45" s="624"/>
    </row>
    <row r="46" spans="1:7">
      <c r="A46" s="624"/>
      <c r="B46" s="624"/>
      <c r="C46" s="624"/>
      <c r="D46" s="624"/>
      <c r="E46" s="624"/>
      <c r="F46" s="624"/>
      <c r="G46" s="624"/>
    </row>
    <row r="47" spans="1:7">
      <c r="A47" s="624"/>
      <c r="B47" s="624"/>
      <c r="C47" s="624"/>
      <c r="D47" s="624"/>
      <c r="E47" s="624"/>
      <c r="F47" s="624"/>
      <c r="G47" s="624"/>
    </row>
    <row r="48" spans="1:7">
      <c r="A48" s="624"/>
      <c r="B48" s="624"/>
      <c r="C48" s="624"/>
      <c r="D48" s="624"/>
      <c r="E48" s="624"/>
      <c r="F48" s="624"/>
      <c r="G48" s="624"/>
    </row>
    <row r="49" spans="1:7">
      <c r="A49" s="624"/>
      <c r="B49" s="624"/>
      <c r="C49" s="624"/>
      <c r="D49" s="624"/>
      <c r="E49" s="624"/>
      <c r="F49" s="624"/>
      <c r="G49" s="624"/>
    </row>
    <row r="50" spans="1:7">
      <c r="A50" s="624"/>
      <c r="B50" s="624"/>
      <c r="C50" s="624"/>
      <c r="D50" s="624"/>
      <c r="E50" s="624"/>
      <c r="F50" s="624"/>
      <c r="G50" s="624"/>
    </row>
  </sheetData>
  <sheetProtection selectLockedCells="1"/>
  <mergeCells count="2">
    <mergeCell ref="B2:F2"/>
    <mergeCell ref="B3:C3"/>
  </mergeCells>
  <conditionalFormatting sqref="F1:F65536">
    <cfRule type="cellIs" dxfId="155" priority="1"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2:G20"/>
  <sheetViews>
    <sheetView view="pageBreakPreview" zoomScaleNormal="100" zoomScaleSheetLayoutView="100" workbookViewId="0">
      <selection activeCell="O19" sqref="O19"/>
    </sheetView>
  </sheetViews>
  <sheetFormatPr defaultRowHeight="12.75"/>
  <cols>
    <col min="1" max="1" width="11.5546875" style="624" customWidth="1"/>
    <col min="2" max="256" width="8.88671875" style="624"/>
    <col min="257" max="257" width="11.5546875" style="624" customWidth="1"/>
    <col min="258" max="512" width="8.88671875" style="624"/>
    <col min="513" max="513" width="11.5546875" style="624" customWidth="1"/>
    <col min="514" max="768" width="8.88671875" style="624"/>
    <col min="769" max="769" width="11.5546875" style="624" customWidth="1"/>
    <col min="770" max="1024" width="8.88671875" style="624"/>
    <col min="1025" max="1025" width="11.5546875" style="624" customWidth="1"/>
    <col min="1026" max="1280" width="8.88671875" style="624"/>
    <col min="1281" max="1281" width="11.5546875" style="624" customWidth="1"/>
    <col min="1282" max="1536" width="8.88671875" style="624"/>
    <col min="1537" max="1537" width="11.5546875" style="624" customWidth="1"/>
    <col min="1538" max="1792" width="8.88671875" style="624"/>
    <col min="1793" max="1793" width="11.5546875" style="624" customWidth="1"/>
    <col min="1794" max="2048" width="8.88671875" style="624"/>
    <col min="2049" max="2049" width="11.5546875" style="624" customWidth="1"/>
    <col min="2050" max="2304" width="8.88671875" style="624"/>
    <col min="2305" max="2305" width="11.5546875" style="624" customWidth="1"/>
    <col min="2306" max="2560" width="8.88671875" style="624"/>
    <col min="2561" max="2561" width="11.5546875" style="624" customWidth="1"/>
    <col min="2562" max="2816" width="8.88671875" style="624"/>
    <col min="2817" max="2817" width="11.5546875" style="624" customWidth="1"/>
    <col min="2818" max="3072" width="8.88671875" style="624"/>
    <col min="3073" max="3073" width="11.5546875" style="624" customWidth="1"/>
    <col min="3074" max="3328" width="8.88671875" style="624"/>
    <col min="3329" max="3329" width="11.5546875" style="624" customWidth="1"/>
    <col min="3330" max="3584" width="8.88671875" style="624"/>
    <col min="3585" max="3585" width="11.5546875" style="624" customWidth="1"/>
    <col min="3586" max="3840" width="8.88671875" style="624"/>
    <col min="3841" max="3841" width="11.5546875" style="624" customWidth="1"/>
    <col min="3842" max="4096" width="8.88671875" style="624"/>
    <col min="4097" max="4097" width="11.5546875" style="624" customWidth="1"/>
    <col min="4098" max="4352" width="8.88671875" style="624"/>
    <col min="4353" max="4353" width="11.5546875" style="624" customWidth="1"/>
    <col min="4354" max="4608" width="8.88671875" style="624"/>
    <col min="4609" max="4609" width="11.5546875" style="624" customWidth="1"/>
    <col min="4610" max="4864" width="8.88671875" style="624"/>
    <col min="4865" max="4865" width="11.5546875" style="624" customWidth="1"/>
    <col min="4866" max="5120" width="8.88671875" style="624"/>
    <col min="5121" max="5121" width="11.5546875" style="624" customWidth="1"/>
    <col min="5122" max="5376" width="8.88671875" style="624"/>
    <col min="5377" max="5377" width="11.5546875" style="624" customWidth="1"/>
    <col min="5378" max="5632" width="8.88671875" style="624"/>
    <col min="5633" max="5633" width="11.5546875" style="624" customWidth="1"/>
    <col min="5634" max="5888" width="8.88671875" style="624"/>
    <col min="5889" max="5889" width="11.5546875" style="624" customWidth="1"/>
    <col min="5890" max="6144" width="8.88671875" style="624"/>
    <col min="6145" max="6145" width="11.5546875" style="624" customWidth="1"/>
    <col min="6146" max="6400" width="8.88671875" style="624"/>
    <col min="6401" max="6401" width="11.5546875" style="624" customWidth="1"/>
    <col min="6402" max="6656" width="8.88671875" style="624"/>
    <col min="6657" max="6657" width="11.5546875" style="624" customWidth="1"/>
    <col min="6658" max="6912" width="8.88671875" style="624"/>
    <col min="6913" max="6913" width="11.5546875" style="624" customWidth="1"/>
    <col min="6914" max="7168" width="8.88671875" style="624"/>
    <col min="7169" max="7169" width="11.5546875" style="624" customWidth="1"/>
    <col min="7170" max="7424" width="8.88671875" style="624"/>
    <col min="7425" max="7425" width="11.5546875" style="624" customWidth="1"/>
    <col min="7426" max="7680" width="8.88671875" style="624"/>
    <col min="7681" max="7681" width="11.5546875" style="624" customWidth="1"/>
    <col min="7682" max="7936" width="8.88671875" style="624"/>
    <col min="7937" max="7937" width="11.5546875" style="624" customWidth="1"/>
    <col min="7938" max="8192" width="8.88671875" style="624"/>
    <col min="8193" max="8193" width="11.5546875" style="624" customWidth="1"/>
    <col min="8194" max="8448" width="8.88671875" style="624"/>
    <col min="8449" max="8449" width="11.5546875" style="624" customWidth="1"/>
    <col min="8450" max="8704" width="8.88671875" style="624"/>
    <col min="8705" max="8705" width="11.5546875" style="624" customWidth="1"/>
    <col min="8706" max="8960" width="8.88671875" style="624"/>
    <col min="8961" max="8961" width="11.5546875" style="624" customWidth="1"/>
    <col min="8962" max="9216" width="8.88671875" style="624"/>
    <col min="9217" max="9217" width="11.5546875" style="624" customWidth="1"/>
    <col min="9218" max="9472" width="8.88671875" style="624"/>
    <col min="9473" max="9473" width="11.5546875" style="624" customWidth="1"/>
    <col min="9474" max="9728" width="8.88671875" style="624"/>
    <col min="9729" max="9729" width="11.5546875" style="624" customWidth="1"/>
    <col min="9730" max="9984" width="8.88671875" style="624"/>
    <col min="9985" max="9985" width="11.5546875" style="624" customWidth="1"/>
    <col min="9986" max="10240" width="8.88671875" style="624"/>
    <col min="10241" max="10241" width="11.5546875" style="624" customWidth="1"/>
    <col min="10242" max="10496" width="8.88671875" style="624"/>
    <col min="10497" max="10497" width="11.5546875" style="624" customWidth="1"/>
    <col min="10498" max="10752" width="8.88671875" style="624"/>
    <col min="10753" max="10753" width="11.5546875" style="624" customWidth="1"/>
    <col min="10754" max="11008" width="8.88671875" style="624"/>
    <col min="11009" max="11009" width="11.5546875" style="624" customWidth="1"/>
    <col min="11010" max="11264" width="8.88671875" style="624"/>
    <col min="11265" max="11265" width="11.5546875" style="624" customWidth="1"/>
    <col min="11266" max="11520" width="8.88671875" style="624"/>
    <col min="11521" max="11521" width="11.5546875" style="624" customWidth="1"/>
    <col min="11522" max="11776" width="8.88671875" style="624"/>
    <col min="11777" max="11777" width="11.5546875" style="624" customWidth="1"/>
    <col min="11778" max="12032" width="8.88671875" style="624"/>
    <col min="12033" max="12033" width="11.5546875" style="624" customWidth="1"/>
    <col min="12034" max="12288" width="8.88671875" style="624"/>
    <col min="12289" max="12289" width="11.5546875" style="624" customWidth="1"/>
    <col min="12290" max="12544" width="8.88671875" style="624"/>
    <col min="12545" max="12545" width="11.5546875" style="624" customWidth="1"/>
    <col min="12546" max="12800" width="8.88671875" style="624"/>
    <col min="12801" max="12801" width="11.5546875" style="624" customWidth="1"/>
    <col min="12802" max="13056" width="8.88671875" style="624"/>
    <col min="13057" max="13057" width="11.5546875" style="624" customWidth="1"/>
    <col min="13058" max="13312" width="8.88671875" style="624"/>
    <col min="13313" max="13313" width="11.5546875" style="624" customWidth="1"/>
    <col min="13314" max="13568" width="8.88671875" style="624"/>
    <col min="13569" max="13569" width="11.5546875" style="624" customWidth="1"/>
    <col min="13570" max="13824" width="8.88671875" style="624"/>
    <col min="13825" max="13825" width="11.5546875" style="624" customWidth="1"/>
    <col min="13826" max="14080" width="8.88671875" style="624"/>
    <col min="14081" max="14081" width="11.5546875" style="624" customWidth="1"/>
    <col min="14082" max="14336" width="8.88671875" style="624"/>
    <col min="14337" max="14337" width="11.5546875" style="624" customWidth="1"/>
    <col min="14338" max="14592" width="8.88671875" style="624"/>
    <col min="14593" max="14593" width="11.5546875" style="624" customWidth="1"/>
    <col min="14594" max="14848" width="8.88671875" style="624"/>
    <col min="14849" max="14849" width="11.5546875" style="624" customWidth="1"/>
    <col min="14850" max="15104" width="8.88671875" style="624"/>
    <col min="15105" max="15105" width="11.5546875" style="624" customWidth="1"/>
    <col min="15106" max="15360" width="8.88671875" style="624"/>
    <col min="15361" max="15361" width="11.5546875" style="624" customWidth="1"/>
    <col min="15362" max="15616" width="8.88671875" style="624"/>
    <col min="15617" max="15617" width="11.5546875" style="624" customWidth="1"/>
    <col min="15618" max="15872" width="8.88671875" style="624"/>
    <col min="15873" max="15873" width="11.5546875" style="624" customWidth="1"/>
    <col min="15874" max="16128" width="8.88671875" style="624"/>
    <col min="16129" max="16129" width="11.5546875" style="624" customWidth="1"/>
    <col min="16130" max="16384" width="8.88671875" style="624"/>
  </cols>
  <sheetData>
    <row r="2" spans="1:7" ht="18">
      <c r="A2" s="901" t="s">
        <v>374</v>
      </c>
      <c r="B2" s="901"/>
      <c r="C2" s="384"/>
      <c r="D2" s="384"/>
      <c r="E2" s="385"/>
      <c r="F2" s="384"/>
      <c r="G2" s="89"/>
    </row>
    <row r="3" spans="1:7">
      <c r="A3" s="495"/>
      <c r="B3" s="495"/>
      <c r="C3" s="496"/>
      <c r="D3" s="496"/>
      <c r="E3" s="902"/>
      <c r="F3" s="902"/>
      <c r="G3" s="902"/>
    </row>
    <row r="4" spans="1:7">
      <c r="A4" s="382" t="s">
        <v>90</v>
      </c>
      <c r="B4" s="495"/>
      <c r="C4" s="496"/>
      <c r="D4" s="496"/>
      <c r="E4" s="902"/>
      <c r="F4" s="902"/>
      <c r="G4" s="902"/>
    </row>
    <row r="5" spans="1:7" ht="45.75" customHeight="1">
      <c r="A5" s="1405" t="s">
        <v>375</v>
      </c>
      <c r="B5" s="1405"/>
      <c r="C5" s="1405"/>
      <c r="D5" s="1405"/>
      <c r="E5" s="1405"/>
      <c r="F5" s="1405"/>
      <c r="G5" s="1405"/>
    </row>
    <row r="6" spans="1:7">
      <c r="A6" s="495"/>
      <c r="B6" s="495"/>
      <c r="C6" s="495"/>
      <c r="D6" s="495"/>
      <c r="E6" s="495"/>
      <c r="F6" s="495"/>
      <c r="G6" s="495"/>
    </row>
    <row r="7" spans="1:7">
      <c r="A7" s="382" t="s">
        <v>92</v>
      </c>
      <c r="B7" s="495"/>
      <c r="C7" s="903"/>
      <c r="D7" s="903"/>
      <c r="E7" s="902"/>
      <c r="F7" s="902"/>
      <c r="G7" s="902"/>
    </row>
    <row r="8" spans="1:7" ht="46.5" customHeight="1">
      <c r="A8" s="1405" t="s">
        <v>93</v>
      </c>
      <c r="B8" s="1405"/>
      <c r="C8" s="1405"/>
      <c r="D8" s="1405"/>
      <c r="E8" s="1405"/>
      <c r="F8" s="1405"/>
      <c r="G8" s="1405"/>
    </row>
    <row r="9" spans="1:7">
      <c r="A9" s="495"/>
      <c r="B9" s="495"/>
      <c r="C9" s="903"/>
      <c r="D9" s="903"/>
      <c r="E9" s="902"/>
      <c r="F9" s="902"/>
      <c r="G9" s="902"/>
    </row>
    <row r="10" spans="1:7">
      <c r="A10" s="382" t="s">
        <v>94</v>
      </c>
      <c r="B10" s="495"/>
      <c r="C10" s="903"/>
      <c r="D10" s="903"/>
      <c r="E10" s="902"/>
      <c r="F10" s="902"/>
      <c r="G10" s="902"/>
    </row>
    <row r="11" spans="1:7" ht="44.25" customHeight="1">
      <c r="A11" s="1420" t="s">
        <v>95</v>
      </c>
      <c r="B11" s="1420"/>
      <c r="C11" s="1420"/>
      <c r="D11" s="1420"/>
      <c r="E11" s="1420"/>
      <c r="F11" s="1420"/>
      <c r="G11" s="1420"/>
    </row>
    <row r="12" spans="1:7">
      <c r="A12" s="495"/>
      <c r="B12" s="495"/>
      <c r="C12" s="903"/>
      <c r="D12" s="903"/>
      <c r="E12" s="902"/>
      <c r="F12" s="902"/>
      <c r="G12" s="902"/>
    </row>
    <row r="13" spans="1:7" ht="15.75">
      <c r="A13" s="1433" t="s">
        <v>96</v>
      </c>
      <c r="B13" s="1434"/>
      <c r="C13" s="1434"/>
      <c r="D13" s="903"/>
      <c r="E13" s="902"/>
      <c r="F13" s="902"/>
      <c r="G13" s="902"/>
    </row>
    <row r="14" spans="1:7" ht="33.75" customHeight="1">
      <c r="A14" s="1420" t="s">
        <v>376</v>
      </c>
      <c r="B14" s="1420"/>
      <c r="C14" s="1420"/>
      <c r="D14" s="1420"/>
      <c r="E14" s="1420"/>
      <c r="F14" s="1420"/>
      <c r="G14" s="1420"/>
    </row>
    <row r="15" spans="1:7">
      <c r="A15" s="495"/>
      <c r="B15" s="495"/>
      <c r="C15" s="903"/>
      <c r="D15" s="903"/>
      <c r="E15" s="902"/>
      <c r="F15" s="902"/>
      <c r="G15" s="902"/>
    </row>
    <row r="16" spans="1:7" ht="15.75">
      <c r="A16" s="1433" t="s">
        <v>98</v>
      </c>
      <c r="B16" s="1434"/>
      <c r="C16" s="1434"/>
      <c r="D16" s="903"/>
      <c r="E16" s="902"/>
      <c r="F16" s="902"/>
      <c r="G16" s="902"/>
    </row>
    <row r="17" spans="1:7" ht="47.25" customHeight="1">
      <c r="A17" s="1405" t="s">
        <v>105</v>
      </c>
      <c r="B17" s="1405"/>
      <c r="C17" s="1405"/>
      <c r="D17" s="1405"/>
      <c r="E17" s="1405"/>
      <c r="F17" s="1405"/>
      <c r="G17" s="1405"/>
    </row>
    <row r="19" spans="1:7" ht="15.75">
      <c r="A19" s="1433" t="s">
        <v>100</v>
      </c>
      <c r="B19" s="1434"/>
      <c r="C19" s="1434"/>
      <c r="D19" s="903"/>
      <c r="E19" s="902"/>
      <c r="F19" s="902"/>
      <c r="G19" s="902"/>
    </row>
    <row r="20" spans="1:7" ht="42.75" customHeight="1">
      <c r="A20" s="1405" t="s">
        <v>377</v>
      </c>
      <c r="B20" s="1405"/>
      <c r="C20" s="1405"/>
      <c r="D20" s="1405"/>
      <c r="E20" s="1405"/>
      <c r="F20" s="1405"/>
      <c r="G20" s="1405"/>
    </row>
  </sheetData>
  <sheetProtection selectLockedCells="1"/>
  <mergeCells count="9">
    <mergeCell ref="A17:G17"/>
    <mergeCell ref="A19:C19"/>
    <mergeCell ref="A20:G20"/>
    <mergeCell ref="A5:G5"/>
    <mergeCell ref="A8:G8"/>
    <mergeCell ref="A11:G11"/>
    <mergeCell ref="A13:C13"/>
    <mergeCell ref="A14:G14"/>
    <mergeCell ref="A16:C16"/>
  </mergeCells>
  <conditionalFormatting sqref="C19 G19">
    <cfRule type="cellIs" dxfId="154" priority="1" stopIfTrue="1" operator="equal">
      <formula>0</formula>
    </cfRule>
  </conditionalFormatting>
  <conditionalFormatting sqref="G2:G4 G12:G13">
    <cfRule type="cellIs" dxfId="153" priority="2" stopIfTrue="1" operator="equal">
      <formula>0</formula>
    </cfRule>
  </conditionalFormatting>
  <conditionalFormatting sqref="G7 G9:G10 C13 G15:G16 C16">
    <cfRule type="cellIs" dxfId="152" priority="3"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I107"/>
  <sheetViews>
    <sheetView view="pageBreakPreview" topLeftCell="A96" zoomScaleNormal="100" zoomScaleSheetLayoutView="100" workbookViewId="0">
      <selection activeCell="M97" sqref="M97"/>
    </sheetView>
  </sheetViews>
  <sheetFormatPr defaultRowHeight="12.75"/>
  <cols>
    <col min="1" max="1" width="6.77734375" style="411" customWidth="1"/>
    <col min="2" max="2" width="23.88671875" style="836" customWidth="1"/>
    <col min="3" max="3" width="5.21875" style="837" customWidth="1"/>
    <col min="4" max="4" width="8.33203125" style="898" customWidth="1"/>
    <col min="5" max="5" width="1.33203125" style="898" customWidth="1"/>
    <col min="6" max="6" width="10.33203125" style="839" customWidth="1"/>
    <col min="7" max="7" width="1.33203125" style="839" customWidth="1"/>
    <col min="8" max="8" width="12.21875" style="840" customWidth="1"/>
    <col min="9" max="10" width="8.88671875" style="411"/>
    <col min="11" max="11" width="8.5546875" style="411" bestFit="1" customWidth="1"/>
    <col min="12" max="256" width="8.88671875" style="411"/>
    <col min="257" max="257" width="6.77734375" style="411" customWidth="1"/>
    <col min="258" max="258" width="23.88671875" style="411" customWidth="1"/>
    <col min="259" max="259" width="5.21875" style="411" customWidth="1"/>
    <col min="260" max="260" width="8.33203125" style="411" customWidth="1"/>
    <col min="261" max="261" width="1.33203125" style="411" customWidth="1"/>
    <col min="262" max="262" width="9.109375" style="411" customWidth="1"/>
    <col min="263" max="263" width="1.33203125" style="411" customWidth="1"/>
    <col min="264" max="264" width="12.21875" style="411" customWidth="1"/>
    <col min="265" max="266" width="8.88671875" style="411"/>
    <col min="267" max="267" width="8.5546875" style="411" bestFit="1" customWidth="1"/>
    <col min="268" max="512" width="8.88671875" style="411"/>
    <col min="513" max="513" width="6.77734375" style="411" customWidth="1"/>
    <col min="514" max="514" width="23.88671875" style="411" customWidth="1"/>
    <col min="515" max="515" width="5.21875" style="411" customWidth="1"/>
    <col min="516" max="516" width="8.33203125" style="411" customWidth="1"/>
    <col min="517" max="517" width="1.33203125" style="411" customWidth="1"/>
    <col min="518" max="518" width="9.109375" style="411" customWidth="1"/>
    <col min="519" max="519" width="1.33203125" style="411" customWidth="1"/>
    <col min="520" max="520" width="12.21875" style="411" customWidth="1"/>
    <col min="521" max="522" width="8.88671875" style="411"/>
    <col min="523" max="523" width="8.5546875" style="411" bestFit="1" customWidth="1"/>
    <col min="524" max="768" width="8.88671875" style="411"/>
    <col min="769" max="769" width="6.77734375" style="411" customWidth="1"/>
    <col min="770" max="770" width="23.88671875" style="411" customWidth="1"/>
    <col min="771" max="771" width="5.21875" style="411" customWidth="1"/>
    <col min="772" max="772" width="8.33203125" style="411" customWidth="1"/>
    <col min="773" max="773" width="1.33203125" style="411" customWidth="1"/>
    <col min="774" max="774" width="9.109375" style="411" customWidth="1"/>
    <col min="775" max="775" width="1.33203125" style="411" customWidth="1"/>
    <col min="776" max="776" width="12.21875" style="411" customWidth="1"/>
    <col min="777" max="778" width="8.88671875" style="411"/>
    <col min="779" max="779" width="8.5546875" style="411" bestFit="1" customWidth="1"/>
    <col min="780" max="1024" width="8.88671875" style="411"/>
    <col min="1025" max="1025" width="6.77734375" style="411" customWidth="1"/>
    <col min="1026" max="1026" width="23.88671875" style="411" customWidth="1"/>
    <col min="1027" max="1027" width="5.21875" style="411" customWidth="1"/>
    <col min="1028" max="1028" width="8.33203125" style="411" customWidth="1"/>
    <col min="1029" max="1029" width="1.33203125" style="411" customWidth="1"/>
    <col min="1030" max="1030" width="9.109375" style="411" customWidth="1"/>
    <col min="1031" max="1031" width="1.33203125" style="411" customWidth="1"/>
    <col min="1032" max="1032" width="12.21875" style="411" customWidth="1"/>
    <col min="1033" max="1034" width="8.88671875" style="411"/>
    <col min="1035" max="1035" width="8.5546875" style="411" bestFit="1" customWidth="1"/>
    <col min="1036" max="1280" width="8.88671875" style="411"/>
    <col min="1281" max="1281" width="6.77734375" style="411" customWidth="1"/>
    <col min="1282" max="1282" width="23.88671875" style="411" customWidth="1"/>
    <col min="1283" max="1283" width="5.21875" style="411" customWidth="1"/>
    <col min="1284" max="1284" width="8.33203125" style="411" customWidth="1"/>
    <col min="1285" max="1285" width="1.33203125" style="411" customWidth="1"/>
    <col min="1286" max="1286" width="9.109375" style="411" customWidth="1"/>
    <col min="1287" max="1287" width="1.33203125" style="411" customWidth="1"/>
    <col min="1288" max="1288" width="12.21875" style="411" customWidth="1"/>
    <col min="1289" max="1290" width="8.88671875" style="411"/>
    <col min="1291" max="1291" width="8.5546875" style="411" bestFit="1" customWidth="1"/>
    <col min="1292" max="1536" width="8.88671875" style="411"/>
    <col min="1537" max="1537" width="6.77734375" style="411" customWidth="1"/>
    <col min="1538" max="1538" width="23.88671875" style="411" customWidth="1"/>
    <col min="1539" max="1539" width="5.21875" style="411" customWidth="1"/>
    <col min="1540" max="1540" width="8.33203125" style="411" customWidth="1"/>
    <col min="1541" max="1541" width="1.33203125" style="411" customWidth="1"/>
    <col min="1542" max="1542" width="9.109375" style="411" customWidth="1"/>
    <col min="1543" max="1543" width="1.33203125" style="411" customWidth="1"/>
    <col min="1544" max="1544" width="12.21875" style="411" customWidth="1"/>
    <col min="1545" max="1546" width="8.88671875" style="411"/>
    <col min="1547" max="1547" width="8.5546875" style="411" bestFit="1" customWidth="1"/>
    <col min="1548" max="1792" width="8.88671875" style="411"/>
    <col min="1793" max="1793" width="6.77734375" style="411" customWidth="1"/>
    <col min="1794" max="1794" width="23.88671875" style="411" customWidth="1"/>
    <col min="1795" max="1795" width="5.21875" style="411" customWidth="1"/>
    <col min="1796" max="1796" width="8.33203125" style="411" customWidth="1"/>
    <col min="1797" max="1797" width="1.33203125" style="411" customWidth="1"/>
    <col min="1798" max="1798" width="9.109375" style="411" customWidth="1"/>
    <col min="1799" max="1799" width="1.33203125" style="411" customWidth="1"/>
    <col min="1800" max="1800" width="12.21875" style="411" customWidth="1"/>
    <col min="1801" max="1802" width="8.88671875" style="411"/>
    <col min="1803" max="1803" width="8.5546875" style="411" bestFit="1" customWidth="1"/>
    <col min="1804" max="2048" width="8.88671875" style="411"/>
    <col min="2049" max="2049" width="6.77734375" style="411" customWidth="1"/>
    <col min="2050" max="2050" width="23.88671875" style="411" customWidth="1"/>
    <col min="2051" max="2051" width="5.21875" style="411" customWidth="1"/>
    <col min="2052" max="2052" width="8.33203125" style="411" customWidth="1"/>
    <col min="2053" max="2053" width="1.33203125" style="411" customWidth="1"/>
    <col min="2054" max="2054" width="9.109375" style="411" customWidth="1"/>
    <col min="2055" max="2055" width="1.33203125" style="411" customWidth="1"/>
    <col min="2056" max="2056" width="12.21875" style="411" customWidth="1"/>
    <col min="2057" max="2058" width="8.88671875" style="411"/>
    <col min="2059" max="2059" width="8.5546875" style="411" bestFit="1" customWidth="1"/>
    <col min="2060" max="2304" width="8.88671875" style="411"/>
    <col min="2305" max="2305" width="6.77734375" style="411" customWidth="1"/>
    <col min="2306" max="2306" width="23.88671875" style="411" customWidth="1"/>
    <col min="2307" max="2307" width="5.21875" style="411" customWidth="1"/>
    <col min="2308" max="2308" width="8.33203125" style="411" customWidth="1"/>
    <col min="2309" max="2309" width="1.33203125" style="411" customWidth="1"/>
    <col min="2310" max="2310" width="9.109375" style="411" customWidth="1"/>
    <col min="2311" max="2311" width="1.33203125" style="411" customWidth="1"/>
    <col min="2312" max="2312" width="12.21875" style="411" customWidth="1"/>
    <col min="2313" max="2314" width="8.88671875" style="411"/>
    <col min="2315" max="2315" width="8.5546875" style="411" bestFit="1" customWidth="1"/>
    <col min="2316" max="2560" width="8.88671875" style="411"/>
    <col min="2561" max="2561" width="6.77734375" style="411" customWidth="1"/>
    <col min="2562" max="2562" width="23.88671875" style="411" customWidth="1"/>
    <col min="2563" max="2563" width="5.21875" style="411" customWidth="1"/>
    <col min="2564" max="2564" width="8.33203125" style="411" customWidth="1"/>
    <col min="2565" max="2565" width="1.33203125" style="411" customWidth="1"/>
    <col min="2566" max="2566" width="9.109375" style="411" customWidth="1"/>
    <col min="2567" max="2567" width="1.33203125" style="411" customWidth="1"/>
    <col min="2568" max="2568" width="12.21875" style="411" customWidth="1"/>
    <col min="2569" max="2570" width="8.88671875" style="411"/>
    <col min="2571" max="2571" width="8.5546875" style="411" bestFit="1" customWidth="1"/>
    <col min="2572" max="2816" width="8.88671875" style="411"/>
    <col min="2817" max="2817" width="6.77734375" style="411" customWidth="1"/>
    <col min="2818" max="2818" width="23.88671875" style="411" customWidth="1"/>
    <col min="2819" max="2819" width="5.21875" style="411" customWidth="1"/>
    <col min="2820" max="2820" width="8.33203125" style="411" customWidth="1"/>
    <col min="2821" max="2821" width="1.33203125" style="411" customWidth="1"/>
    <col min="2822" max="2822" width="9.109375" style="411" customWidth="1"/>
    <col min="2823" max="2823" width="1.33203125" style="411" customWidth="1"/>
    <col min="2824" max="2824" width="12.21875" style="411" customWidth="1"/>
    <col min="2825" max="2826" width="8.88671875" style="411"/>
    <col min="2827" max="2827" width="8.5546875" style="411" bestFit="1" customWidth="1"/>
    <col min="2828" max="3072" width="8.88671875" style="411"/>
    <col min="3073" max="3073" width="6.77734375" style="411" customWidth="1"/>
    <col min="3074" max="3074" width="23.88671875" style="411" customWidth="1"/>
    <col min="3075" max="3075" width="5.21875" style="411" customWidth="1"/>
    <col min="3076" max="3076" width="8.33203125" style="411" customWidth="1"/>
    <col min="3077" max="3077" width="1.33203125" style="411" customWidth="1"/>
    <col min="3078" max="3078" width="9.109375" style="411" customWidth="1"/>
    <col min="3079" max="3079" width="1.33203125" style="411" customWidth="1"/>
    <col min="3080" max="3080" width="12.21875" style="411" customWidth="1"/>
    <col min="3081" max="3082" width="8.88671875" style="411"/>
    <col min="3083" max="3083" width="8.5546875" style="411" bestFit="1" customWidth="1"/>
    <col min="3084" max="3328" width="8.88671875" style="411"/>
    <col min="3329" max="3329" width="6.77734375" style="411" customWidth="1"/>
    <col min="3330" max="3330" width="23.88671875" style="411" customWidth="1"/>
    <col min="3331" max="3331" width="5.21875" style="411" customWidth="1"/>
    <col min="3332" max="3332" width="8.33203125" style="411" customWidth="1"/>
    <col min="3333" max="3333" width="1.33203125" style="411" customWidth="1"/>
    <col min="3334" max="3334" width="9.109375" style="411" customWidth="1"/>
    <col min="3335" max="3335" width="1.33203125" style="411" customWidth="1"/>
    <col min="3336" max="3336" width="12.21875" style="411" customWidth="1"/>
    <col min="3337" max="3338" width="8.88671875" style="411"/>
    <col min="3339" max="3339" width="8.5546875" style="411" bestFit="1" customWidth="1"/>
    <col min="3340" max="3584" width="8.88671875" style="411"/>
    <col min="3585" max="3585" width="6.77734375" style="411" customWidth="1"/>
    <col min="3586" max="3586" width="23.88671875" style="411" customWidth="1"/>
    <col min="3587" max="3587" width="5.21875" style="411" customWidth="1"/>
    <col min="3588" max="3588" width="8.33203125" style="411" customWidth="1"/>
    <col min="3589" max="3589" width="1.33203125" style="411" customWidth="1"/>
    <col min="3590" max="3590" width="9.109375" style="411" customWidth="1"/>
    <col min="3591" max="3591" width="1.33203125" style="411" customWidth="1"/>
    <col min="3592" max="3592" width="12.21875" style="411" customWidth="1"/>
    <col min="3593" max="3594" width="8.88671875" style="411"/>
    <col min="3595" max="3595" width="8.5546875" style="411" bestFit="1" customWidth="1"/>
    <col min="3596" max="3840" width="8.88671875" style="411"/>
    <col min="3841" max="3841" width="6.77734375" style="411" customWidth="1"/>
    <col min="3842" max="3842" width="23.88671875" style="411" customWidth="1"/>
    <col min="3843" max="3843" width="5.21875" style="411" customWidth="1"/>
    <col min="3844" max="3844" width="8.33203125" style="411" customWidth="1"/>
    <col min="3845" max="3845" width="1.33203125" style="411" customWidth="1"/>
    <col min="3846" max="3846" width="9.109375" style="411" customWidth="1"/>
    <col min="3847" max="3847" width="1.33203125" style="411" customWidth="1"/>
    <col min="3848" max="3848" width="12.21875" style="411" customWidth="1"/>
    <col min="3849" max="3850" width="8.88671875" style="411"/>
    <col min="3851" max="3851" width="8.5546875" style="411" bestFit="1" customWidth="1"/>
    <col min="3852" max="4096" width="8.88671875" style="411"/>
    <col min="4097" max="4097" width="6.77734375" style="411" customWidth="1"/>
    <col min="4098" max="4098" width="23.88671875" style="411" customWidth="1"/>
    <col min="4099" max="4099" width="5.21875" style="411" customWidth="1"/>
    <col min="4100" max="4100" width="8.33203125" style="411" customWidth="1"/>
    <col min="4101" max="4101" width="1.33203125" style="411" customWidth="1"/>
    <col min="4102" max="4102" width="9.109375" style="411" customWidth="1"/>
    <col min="4103" max="4103" width="1.33203125" style="411" customWidth="1"/>
    <col min="4104" max="4104" width="12.21875" style="411" customWidth="1"/>
    <col min="4105" max="4106" width="8.88671875" style="411"/>
    <col min="4107" max="4107" width="8.5546875" style="411" bestFit="1" customWidth="1"/>
    <col min="4108" max="4352" width="8.88671875" style="411"/>
    <col min="4353" max="4353" width="6.77734375" style="411" customWidth="1"/>
    <col min="4354" max="4354" width="23.88671875" style="411" customWidth="1"/>
    <col min="4355" max="4355" width="5.21875" style="411" customWidth="1"/>
    <col min="4356" max="4356" width="8.33203125" style="411" customWidth="1"/>
    <col min="4357" max="4357" width="1.33203125" style="411" customWidth="1"/>
    <col min="4358" max="4358" width="9.109375" style="411" customWidth="1"/>
    <col min="4359" max="4359" width="1.33203125" style="411" customWidth="1"/>
    <col min="4360" max="4360" width="12.21875" style="411" customWidth="1"/>
    <col min="4361" max="4362" width="8.88671875" style="411"/>
    <col min="4363" max="4363" width="8.5546875" style="411" bestFit="1" customWidth="1"/>
    <col min="4364" max="4608" width="8.88671875" style="411"/>
    <col min="4609" max="4609" width="6.77734375" style="411" customWidth="1"/>
    <col min="4610" max="4610" width="23.88671875" style="411" customWidth="1"/>
    <col min="4611" max="4611" width="5.21875" style="411" customWidth="1"/>
    <col min="4612" max="4612" width="8.33203125" style="411" customWidth="1"/>
    <col min="4613" max="4613" width="1.33203125" style="411" customWidth="1"/>
    <col min="4614" max="4614" width="9.109375" style="411" customWidth="1"/>
    <col min="4615" max="4615" width="1.33203125" style="411" customWidth="1"/>
    <col min="4616" max="4616" width="12.21875" style="411" customWidth="1"/>
    <col min="4617" max="4618" width="8.88671875" style="411"/>
    <col min="4619" max="4619" width="8.5546875" style="411" bestFit="1" customWidth="1"/>
    <col min="4620" max="4864" width="8.88671875" style="411"/>
    <col min="4865" max="4865" width="6.77734375" style="411" customWidth="1"/>
    <col min="4866" max="4866" width="23.88671875" style="411" customWidth="1"/>
    <col min="4867" max="4867" width="5.21875" style="411" customWidth="1"/>
    <col min="4868" max="4868" width="8.33203125" style="411" customWidth="1"/>
    <col min="4869" max="4869" width="1.33203125" style="411" customWidth="1"/>
    <col min="4870" max="4870" width="9.109375" style="411" customWidth="1"/>
    <col min="4871" max="4871" width="1.33203125" style="411" customWidth="1"/>
    <col min="4872" max="4872" width="12.21875" style="411" customWidth="1"/>
    <col min="4873" max="4874" width="8.88671875" style="411"/>
    <col min="4875" max="4875" width="8.5546875" style="411" bestFit="1" customWidth="1"/>
    <col min="4876" max="5120" width="8.88671875" style="411"/>
    <col min="5121" max="5121" width="6.77734375" style="411" customWidth="1"/>
    <col min="5122" max="5122" width="23.88671875" style="411" customWidth="1"/>
    <col min="5123" max="5123" width="5.21875" style="411" customWidth="1"/>
    <col min="5124" max="5124" width="8.33203125" style="411" customWidth="1"/>
    <col min="5125" max="5125" width="1.33203125" style="411" customWidth="1"/>
    <col min="5126" max="5126" width="9.109375" style="411" customWidth="1"/>
    <col min="5127" max="5127" width="1.33203125" style="411" customWidth="1"/>
    <col min="5128" max="5128" width="12.21875" style="411" customWidth="1"/>
    <col min="5129" max="5130" width="8.88671875" style="411"/>
    <col min="5131" max="5131" width="8.5546875" style="411" bestFit="1" customWidth="1"/>
    <col min="5132" max="5376" width="8.88671875" style="411"/>
    <col min="5377" max="5377" width="6.77734375" style="411" customWidth="1"/>
    <col min="5378" max="5378" width="23.88671875" style="411" customWidth="1"/>
    <col min="5379" max="5379" width="5.21875" style="411" customWidth="1"/>
    <col min="5380" max="5380" width="8.33203125" style="411" customWidth="1"/>
    <col min="5381" max="5381" width="1.33203125" style="411" customWidth="1"/>
    <col min="5382" max="5382" width="9.109375" style="411" customWidth="1"/>
    <col min="5383" max="5383" width="1.33203125" style="411" customWidth="1"/>
    <col min="5384" max="5384" width="12.21875" style="411" customWidth="1"/>
    <col min="5385" max="5386" width="8.88671875" style="411"/>
    <col min="5387" max="5387" width="8.5546875" style="411" bestFit="1" customWidth="1"/>
    <col min="5388" max="5632" width="8.88671875" style="411"/>
    <col min="5633" max="5633" width="6.77734375" style="411" customWidth="1"/>
    <col min="5634" max="5634" width="23.88671875" style="411" customWidth="1"/>
    <col min="5635" max="5635" width="5.21875" style="411" customWidth="1"/>
    <col min="5636" max="5636" width="8.33203125" style="411" customWidth="1"/>
    <col min="5637" max="5637" width="1.33203125" style="411" customWidth="1"/>
    <col min="5638" max="5638" width="9.109375" style="411" customWidth="1"/>
    <col min="5639" max="5639" width="1.33203125" style="411" customWidth="1"/>
    <col min="5640" max="5640" width="12.21875" style="411" customWidth="1"/>
    <col min="5641" max="5642" width="8.88671875" style="411"/>
    <col min="5643" max="5643" width="8.5546875" style="411" bestFit="1" customWidth="1"/>
    <col min="5644" max="5888" width="8.88671875" style="411"/>
    <col min="5889" max="5889" width="6.77734375" style="411" customWidth="1"/>
    <col min="5890" max="5890" width="23.88671875" style="411" customWidth="1"/>
    <col min="5891" max="5891" width="5.21875" style="411" customWidth="1"/>
    <col min="5892" max="5892" width="8.33203125" style="411" customWidth="1"/>
    <col min="5893" max="5893" width="1.33203125" style="411" customWidth="1"/>
    <col min="5894" max="5894" width="9.109375" style="411" customWidth="1"/>
    <col min="5895" max="5895" width="1.33203125" style="411" customWidth="1"/>
    <col min="5896" max="5896" width="12.21875" style="411" customWidth="1"/>
    <col min="5897" max="5898" width="8.88671875" style="411"/>
    <col min="5899" max="5899" width="8.5546875" style="411" bestFit="1" customWidth="1"/>
    <col min="5900" max="6144" width="8.88671875" style="411"/>
    <col min="6145" max="6145" width="6.77734375" style="411" customWidth="1"/>
    <col min="6146" max="6146" width="23.88671875" style="411" customWidth="1"/>
    <col min="6147" max="6147" width="5.21875" style="411" customWidth="1"/>
    <col min="6148" max="6148" width="8.33203125" style="411" customWidth="1"/>
    <col min="6149" max="6149" width="1.33203125" style="411" customWidth="1"/>
    <col min="6150" max="6150" width="9.109375" style="411" customWidth="1"/>
    <col min="6151" max="6151" width="1.33203125" style="411" customWidth="1"/>
    <col min="6152" max="6152" width="12.21875" style="411" customWidth="1"/>
    <col min="6153" max="6154" width="8.88671875" style="411"/>
    <col min="6155" max="6155" width="8.5546875" style="411" bestFit="1" customWidth="1"/>
    <col min="6156" max="6400" width="8.88671875" style="411"/>
    <col min="6401" max="6401" width="6.77734375" style="411" customWidth="1"/>
    <col min="6402" max="6402" width="23.88671875" style="411" customWidth="1"/>
    <col min="6403" max="6403" width="5.21875" style="411" customWidth="1"/>
    <col min="6404" max="6404" width="8.33203125" style="411" customWidth="1"/>
    <col min="6405" max="6405" width="1.33203125" style="411" customWidth="1"/>
    <col min="6406" max="6406" width="9.109375" style="411" customWidth="1"/>
    <col min="6407" max="6407" width="1.33203125" style="411" customWidth="1"/>
    <col min="6408" max="6408" width="12.21875" style="411" customWidth="1"/>
    <col min="6409" max="6410" width="8.88671875" style="411"/>
    <col min="6411" max="6411" width="8.5546875" style="411" bestFit="1" customWidth="1"/>
    <col min="6412" max="6656" width="8.88671875" style="411"/>
    <col min="6657" max="6657" width="6.77734375" style="411" customWidth="1"/>
    <col min="6658" max="6658" width="23.88671875" style="411" customWidth="1"/>
    <col min="6659" max="6659" width="5.21875" style="411" customWidth="1"/>
    <col min="6660" max="6660" width="8.33203125" style="411" customWidth="1"/>
    <col min="6661" max="6661" width="1.33203125" style="411" customWidth="1"/>
    <col min="6662" max="6662" width="9.109375" style="411" customWidth="1"/>
    <col min="6663" max="6663" width="1.33203125" style="411" customWidth="1"/>
    <col min="6664" max="6664" width="12.21875" style="411" customWidth="1"/>
    <col min="6665" max="6666" width="8.88671875" style="411"/>
    <col min="6667" max="6667" width="8.5546875" style="411" bestFit="1" customWidth="1"/>
    <col min="6668" max="6912" width="8.88671875" style="411"/>
    <col min="6913" max="6913" width="6.77734375" style="411" customWidth="1"/>
    <col min="6914" max="6914" width="23.88671875" style="411" customWidth="1"/>
    <col min="6915" max="6915" width="5.21875" style="411" customWidth="1"/>
    <col min="6916" max="6916" width="8.33203125" style="411" customWidth="1"/>
    <col min="6917" max="6917" width="1.33203125" style="411" customWidth="1"/>
    <col min="6918" max="6918" width="9.109375" style="411" customWidth="1"/>
    <col min="6919" max="6919" width="1.33203125" style="411" customWidth="1"/>
    <col min="6920" max="6920" width="12.21875" style="411" customWidth="1"/>
    <col min="6921" max="6922" width="8.88671875" style="411"/>
    <col min="6923" max="6923" width="8.5546875" style="411" bestFit="1" customWidth="1"/>
    <col min="6924" max="7168" width="8.88671875" style="411"/>
    <col min="7169" max="7169" width="6.77734375" style="411" customWidth="1"/>
    <col min="7170" max="7170" width="23.88671875" style="411" customWidth="1"/>
    <col min="7171" max="7171" width="5.21875" style="411" customWidth="1"/>
    <col min="7172" max="7172" width="8.33203125" style="411" customWidth="1"/>
    <col min="7173" max="7173" width="1.33203125" style="411" customWidth="1"/>
    <col min="7174" max="7174" width="9.109375" style="411" customWidth="1"/>
    <col min="7175" max="7175" width="1.33203125" style="411" customWidth="1"/>
    <col min="7176" max="7176" width="12.21875" style="411" customWidth="1"/>
    <col min="7177" max="7178" width="8.88671875" style="411"/>
    <col min="7179" max="7179" width="8.5546875" style="411" bestFit="1" customWidth="1"/>
    <col min="7180" max="7424" width="8.88671875" style="411"/>
    <col min="7425" max="7425" width="6.77734375" style="411" customWidth="1"/>
    <col min="7426" max="7426" width="23.88671875" style="411" customWidth="1"/>
    <col min="7427" max="7427" width="5.21875" style="411" customWidth="1"/>
    <col min="7428" max="7428" width="8.33203125" style="411" customWidth="1"/>
    <col min="7429" max="7429" width="1.33203125" style="411" customWidth="1"/>
    <col min="7430" max="7430" width="9.109375" style="411" customWidth="1"/>
    <col min="7431" max="7431" width="1.33203125" style="411" customWidth="1"/>
    <col min="7432" max="7432" width="12.21875" style="411" customWidth="1"/>
    <col min="7433" max="7434" width="8.88671875" style="411"/>
    <col min="7435" max="7435" width="8.5546875" style="411" bestFit="1" customWidth="1"/>
    <col min="7436" max="7680" width="8.88671875" style="411"/>
    <col min="7681" max="7681" width="6.77734375" style="411" customWidth="1"/>
    <col min="7682" max="7682" width="23.88671875" style="411" customWidth="1"/>
    <col min="7683" max="7683" width="5.21875" style="411" customWidth="1"/>
    <col min="7684" max="7684" width="8.33203125" style="411" customWidth="1"/>
    <col min="7685" max="7685" width="1.33203125" style="411" customWidth="1"/>
    <col min="7686" max="7686" width="9.109375" style="411" customWidth="1"/>
    <col min="7687" max="7687" width="1.33203125" style="411" customWidth="1"/>
    <col min="7688" max="7688" width="12.21875" style="411" customWidth="1"/>
    <col min="7689" max="7690" width="8.88671875" style="411"/>
    <col min="7691" max="7691" width="8.5546875" style="411" bestFit="1" customWidth="1"/>
    <col min="7692" max="7936" width="8.88671875" style="411"/>
    <col min="7937" max="7937" width="6.77734375" style="411" customWidth="1"/>
    <col min="7938" max="7938" width="23.88671875" style="411" customWidth="1"/>
    <col min="7939" max="7939" width="5.21875" style="411" customWidth="1"/>
    <col min="7940" max="7940" width="8.33203125" style="411" customWidth="1"/>
    <col min="7941" max="7941" width="1.33203125" style="411" customWidth="1"/>
    <col min="7942" max="7942" width="9.109375" style="411" customWidth="1"/>
    <col min="7943" max="7943" width="1.33203125" style="411" customWidth="1"/>
    <col min="7944" max="7944" width="12.21875" style="411" customWidth="1"/>
    <col min="7945" max="7946" width="8.88671875" style="411"/>
    <col min="7947" max="7947" width="8.5546875" style="411" bestFit="1" customWidth="1"/>
    <col min="7948" max="8192" width="8.88671875" style="411"/>
    <col min="8193" max="8193" width="6.77734375" style="411" customWidth="1"/>
    <col min="8194" max="8194" width="23.88671875" style="411" customWidth="1"/>
    <col min="8195" max="8195" width="5.21875" style="411" customWidth="1"/>
    <col min="8196" max="8196" width="8.33203125" style="411" customWidth="1"/>
    <col min="8197" max="8197" width="1.33203125" style="411" customWidth="1"/>
    <col min="8198" max="8198" width="9.109375" style="411" customWidth="1"/>
    <col min="8199" max="8199" width="1.33203125" style="411" customWidth="1"/>
    <col min="8200" max="8200" width="12.21875" style="411" customWidth="1"/>
    <col min="8201" max="8202" width="8.88671875" style="411"/>
    <col min="8203" max="8203" width="8.5546875" style="411" bestFit="1" customWidth="1"/>
    <col min="8204" max="8448" width="8.88671875" style="411"/>
    <col min="8449" max="8449" width="6.77734375" style="411" customWidth="1"/>
    <col min="8450" max="8450" width="23.88671875" style="411" customWidth="1"/>
    <col min="8451" max="8451" width="5.21875" style="411" customWidth="1"/>
    <col min="8452" max="8452" width="8.33203125" style="411" customWidth="1"/>
    <col min="8453" max="8453" width="1.33203125" style="411" customWidth="1"/>
    <col min="8454" max="8454" width="9.109375" style="411" customWidth="1"/>
    <col min="8455" max="8455" width="1.33203125" style="411" customWidth="1"/>
    <col min="8456" max="8456" width="12.21875" style="411" customWidth="1"/>
    <col min="8457" max="8458" width="8.88671875" style="411"/>
    <col min="8459" max="8459" width="8.5546875" style="411" bestFit="1" customWidth="1"/>
    <col min="8460" max="8704" width="8.88671875" style="411"/>
    <col min="8705" max="8705" width="6.77734375" style="411" customWidth="1"/>
    <col min="8706" max="8706" width="23.88671875" style="411" customWidth="1"/>
    <col min="8707" max="8707" width="5.21875" style="411" customWidth="1"/>
    <col min="8708" max="8708" width="8.33203125" style="411" customWidth="1"/>
    <col min="8709" max="8709" width="1.33203125" style="411" customWidth="1"/>
    <col min="8710" max="8710" width="9.109375" style="411" customWidth="1"/>
    <col min="8711" max="8711" width="1.33203125" style="411" customWidth="1"/>
    <col min="8712" max="8712" width="12.21875" style="411" customWidth="1"/>
    <col min="8713" max="8714" width="8.88671875" style="411"/>
    <col min="8715" max="8715" width="8.5546875" style="411" bestFit="1" customWidth="1"/>
    <col min="8716" max="8960" width="8.88671875" style="411"/>
    <col min="8961" max="8961" width="6.77734375" style="411" customWidth="1"/>
    <col min="8962" max="8962" width="23.88671875" style="411" customWidth="1"/>
    <col min="8963" max="8963" width="5.21875" style="411" customWidth="1"/>
    <col min="8964" max="8964" width="8.33203125" style="411" customWidth="1"/>
    <col min="8965" max="8965" width="1.33203125" style="411" customWidth="1"/>
    <col min="8966" max="8966" width="9.109375" style="411" customWidth="1"/>
    <col min="8967" max="8967" width="1.33203125" style="411" customWidth="1"/>
    <col min="8968" max="8968" width="12.21875" style="411" customWidth="1"/>
    <col min="8969" max="8970" width="8.88671875" style="411"/>
    <col min="8971" max="8971" width="8.5546875" style="411" bestFit="1" customWidth="1"/>
    <col min="8972" max="9216" width="8.88671875" style="411"/>
    <col min="9217" max="9217" width="6.77734375" style="411" customWidth="1"/>
    <col min="9218" max="9218" width="23.88671875" style="411" customWidth="1"/>
    <col min="9219" max="9219" width="5.21875" style="411" customWidth="1"/>
    <col min="9220" max="9220" width="8.33203125" style="411" customWidth="1"/>
    <col min="9221" max="9221" width="1.33203125" style="411" customWidth="1"/>
    <col min="9222" max="9222" width="9.109375" style="411" customWidth="1"/>
    <col min="9223" max="9223" width="1.33203125" style="411" customWidth="1"/>
    <col min="9224" max="9224" width="12.21875" style="411" customWidth="1"/>
    <col min="9225" max="9226" width="8.88671875" style="411"/>
    <col min="9227" max="9227" width="8.5546875" style="411" bestFit="1" customWidth="1"/>
    <col min="9228" max="9472" width="8.88671875" style="411"/>
    <col min="9473" max="9473" width="6.77734375" style="411" customWidth="1"/>
    <col min="9474" max="9474" width="23.88671875" style="411" customWidth="1"/>
    <col min="9475" max="9475" width="5.21875" style="411" customWidth="1"/>
    <col min="9476" max="9476" width="8.33203125" style="411" customWidth="1"/>
    <col min="9477" max="9477" width="1.33203125" style="411" customWidth="1"/>
    <col min="9478" max="9478" width="9.109375" style="411" customWidth="1"/>
    <col min="9479" max="9479" width="1.33203125" style="411" customWidth="1"/>
    <col min="9480" max="9480" width="12.21875" style="411" customWidth="1"/>
    <col min="9481" max="9482" width="8.88671875" style="411"/>
    <col min="9483" max="9483" width="8.5546875" style="411" bestFit="1" customWidth="1"/>
    <col min="9484" max="9728" width="8.88671875" style="411"/>
    <col min="9729" max="9729" width="6.77734375" style="411" customWidth="1"/>
    <col min="9730" max="9730" width="23.88671875" style="411" customWidth="1"/>
    <col min="9731" max="9731" width="5.21875" style="411" customWidth="1"/>
    <col min="9732" max="9732" width="8.33203125" style="411" customWidth="1"/>
    <col min="9733" max="9733" width="1.33203125" style="411" customWidth="1"/>
    <col min="9734" max="9734" width="9.109375" style="411" customWidth="1"/>
    <col min="9735" max="9735" width="1.33203125" style="411" customWidth="1"/>
    <col min="9736" max="9736" width="12.21875" style="411" customWidth="1"/>
    <col min="9737" max="9738" width="8.88671875" style="411"/>
    <col min="9739" max="9739" width="8.5546875" style="411" bestFit="1" customWidth="1"/>
    <col min="9740" max="9984" width="8.88671875" style="411"/>
    <col min="9985" max="9985" width="6.77734375" style="411" customWidth="1"/>
    <col min="9986" max="9986" width="23.88671875" style="411" customWidth="1"/>
    <col min="9987" max="9987" width="5.21875" style="411" customWidth="1"/>
    <col min="9988" max="9988" width="8.33203125" style="411" customWidth="1"/>
    <col min="9989" max="9989" width="1.33203125" style="411" customWidth="1"/>
    <col min="9990" max="9990" width="9.109375" style="411" customWidth="1"/>
    <col min="9991" max="9991" width="1.33203125" style="411" customWidth="1"/>
    <col min="9992" max="9992" width="12.21875" style="411" customWidth="1"/>
    <col min="9993" max="9994" width="8.88671875" style="411"/>
    <col min="9995" max="9995" width="8.5546875" style="411" bestFit="1" customWidth="1"/>
    <col min="9996" max="10240" width="8.88671875" style="411"/>
    <col min="10241" max="10241" width="6.77734375" style="411" customWidth="1"/>
    <col min="10242" max="10242" width="23.88671875" style="411" customWidth="1"/>
    <col min="10243" max="10243" width="5.21875" style="411" customWidth="1"/>
    <col min="10244" max="10244" width="8.33203125" style="411" customWidth="1"/>
    <col min="10245" max="10245" width="1.33203125" style="411" customWidth="1"/>
    <col min="10246" max="10246" width="9.109375" style="411" customWidth="1"/>
    <col min="10247" max="10247" width="1.33203125" style="411" customWidth="1"/>
    <col min="10248" max="10248" width="12.21875" style="411" customWidth="1"/>
    <col min="10249" max="10250" width="8.88671875" style="411"/>
    <col min="10251" max="10251" width="8.5546875" style="411" bestFit="1" customWidth="1"/>
    <col min="10252" max="10496" width="8.88671875" style="411"/>
    <col min="10497" max="10497" width="6.77734375" style="411" customWidth="1"/>
    <col min="10498" max="10498" width="23.88671875" style="411" customWidth="1"/>
    <col min="10499" max="10499" width="5.21875" style="411" customWidth="1"/>
    <col min="10500" max="10500" width="8.33203125" style="411" customWidth="1"/>
    <col min="10501" max="10501" width="1.33203125" style="411" customWidth="1"/>
    <col min="10502" max="10502" width="9.109375" style="411" customWidth="1"/>
    <col min="10503" max="10503" width="1.33203125" style="411" customWidth="1"/>
    <col min="10504" max="10504" width="12.21875" style="411" customWidth="1"/>
    <col min="10505" max="10506" width="8.88671875" style="411"/>
    <col min="10507" max="10507" width="8.5546875" style="411" bestFit="1" customWidth="1"/>
    <col min="10508" max="10752" width="8.88671875" style="411"/>
    <col min="10753" max="10753" width="6.77734375" style="411" customWidth="1"/>
    <col min="10754" max="10754" width="23.88671875" style="411" customWidth="1"/>
    <col min="10755" max="10755" width="5.21875" style="411" customWidth="1"/>
    <col min="10756" max="10756" width="8.33203125" style="411" customWidth="1"/>
    <col min="10757" max="10757" width="1.33203125" style="411" customWidth="1"/>
    <col min="10758" max="10758" width="9.109375" style="411" customWidth="1"/>
    <col min="10759" max="10759" width="1.33203125" style="411" customWidth="1"/>
    <col min="10760" max="10760" width="12.21875" style="411" customWidth="1"/>
    <col min="10761" max="10762" width="8.88671875" style="411"/>
    <col min="10763" max="10763" width="8.5546875" style="411" bestFit="1" customWidth="1"/>
    <col min="10764" max="11008" width="8.88671875" style="411"/>
    <col min="11009" max="11009" width="6.77734375" style="411" customWidth="1"/>
    <col min="11010" max="11010" width="23.88671875" style="411" customWidth="1"/>
    <col min="11011" max="11011" width="5.21875" style="411" customWidth="1"/>
    <col min="11012" max="11012" width="8.33203125" style="411" customWidth="1"/>
    <col min="11013" max="11013" width="1.33203125" style="411" customWidth="1"/>
    <col min="11014" max="11014" width="9.109375" style="411" customWidth="1"/>
    <col min="11015" max="11015" width="1.33203125" style="411" customWidth="1"/>
    <col min="11016" max="11016" width="12.21875" style="411" customWidth="1"/>
    <col min="11017" max="11018" width="8.88671875" style="411"/>
    <col min="11019" max="11019" width="8.5546875" style="411" bestFit="1" customWidth="1"/>
    <col min="11020" max="11264" width="8.88671875" style="411"/>
    <col min="11265" max="11265" width="6.77734375" style="411" customWidth="1"/>
    <col min="11266" max="11266" width="23.88671875" style="411" customWidth="1"/>
    <col min="11267" max="11267" width="5.21875" style="411" customWidth="1"/>
    <col min="11268" max="11268" width="8.33203125" style="411" customWidth="1"/>
    <col min="11269" max="11269" width="1.33203125" style="411" customWidth="1"/>
    <col min="11270" max="11270" width="9.109375" style="411" customWidth="1"/>
    <col min="11271" max="11271" width="1.33203125" style="411" customWidth="1"/>
    <col min="11272" max="11272" width="12.21875" style="411" customWidth="1"/>
    <col min="11273" max="11274" width="8.88671875" style="411"/>
    <col min="11275" max="11275" width="8.5546875" style="411" bestFit="1" customWidth="1"/>
    <col min="11276" max="11520" width="8.88671875" style="411"/>
    <col min="11521" max="11521" width="6.77734375" style="411" customWidth="1"/>
    <col min="11522" max="11522" width="23.88671875" style="411" customWidth="1"/>
    <col min="11523" max="11523" width="5.21875" style="411" customWidth="1"/>
    <col min="11524" max="11524" width="8.33203125" style="411" customWidth="1"/>
    <col min="11525" max="11525" width="1.33203125" style="411" customWidth="1"/>
    <col min="11526" max="11526" width="9.109375" style="411" customWidth="1"/>
    <col min="11527" max="11527" width="1.33203125" style="411" customWidth="1"/>
    <col min="11528" max="11528" width="12.21875" style="411" customWidth="1"/>
    <col min="11529" max="11530" width="8.88671875" style="411"/>
    <col min="11531" max="11531" width="8.5546875" style="411" bestFit="1" customWidth="1"/>
    <col min="11532" max="11776" width="8.88671875" style="411"/>
    <col min="11777" max="11777" width="6.77734375" style="411" customWidth="1"/>
    <col min="11778" max="11778" width="23.88671875" style="411" customWidth="1"/>
    <col min="11779" max="11779" width="5.21875" style="411" customWidth="1"/>
    <col min="11780" max="11780" width="8.33203125" style="411" customWidth="1"/>
    <col min="11781" max="11781" width="1.33203125" style="411" customWidth="1"/>
    <col min="11782" max="11782" width="9.109375" style="411" customWidth="1"/>
    <col min="11783" max="11783" width="1.33203125" style="411" customWidth="1"/>
    <col min="11784" max="11784" width="12.21875" style="411" customWidth="1"/>
    <col min="11785" max="11786" width="8.88671875" style="411"/>
    <col min="11787" max="11787" width="8.5546875" style="411" bestFit="1" customWidth="1"/>
    <col min="11788" max="12032" width="8.88671875" style="411"/>
    <col min="12033" max="12033" width="6.77734375" style="411" customWidth="1"/>
    <col min="12034" max="12034" width="23.88671875" style="411" customWidth="1"/>
    <col min="12035" max="12035" width="5.21875" style="411" customWidth="1"/>
    <col min="12036" max="12036" width="8.33203125" style="411" customWidth="1"/>
    <col min="12037" max="12037" width="1.33203125" style="411" customWidth="1"/>
    <col min="12038" max="12038" width="9.109375" style="411" customWidth="1"/>
    <col min="12039" max="12039" width="1.33203125" style="411" customWidth="1"/>
    <col min="12040" max="12040" width="12.21875" style="411" customWidth="1"/>
    <col min="12041" max="12042" width="8.88671875" style="411"/>
    <col min="12043" max="12043" width="8.5546875" style="411" bestFit="1" customWidth="1"/>
    <col min="12044" max="12288" width="8.88671875" style="411"/>
    <col min="12289" max="12289" width="6.77734375" style="411" customWidth="1"/>
    <col min="12290" max="12290" width="23.88671875" style="411" customWidth="1"/>
    <col min="12291" max="12291" width="5.21875" style="411" customWidth="1"/>
    <col min="12292" max="12292" width="8.33203125" style="411" customWidth="1"/>
    <col min="12293" max="12293" width="1.33203125" style="411" customWidth="1"/>
    <col min="12294" max="12294" width="9.109375" style="411" customWidth="1"/>
    <col min="12295" max="12295" width="1.33203125" style="411" customWidth="1"/>
    <col min="12296" max="12296" width="12.21875" style="411" customWidth="1"/>
    <col min="12297" max="12298" width="8.88671875" style="411"/>
    <col min="12299" max="12299" width="8.5546875" style="411" bestFit="1" customWidth="1"/>
    <col min="12300" max="12544" width="8.88671875" style="411"/>
    <col min="12545" max="12545" width="6.77734375" style="411" customWidth="1"/>
    <col min="12546" max="12546" width="23.88671875" style="411" customWidth="1"/>
    <col min="12547" max="12547" width="5.21875" style="411" customWidth="1"/>
    <col min="12548" max="12548" width="8.33203125" style="411" customWidth="1"/>
    <col min="12549" max="12549" width="1.33203125" style="411" customWidth="1"/>
    <col min="12550" max="12550" width="9.109375" style="411" customWidth="1"/>
    <col min="12551" max="12551" width="1.33203125" style="411" customWidth="1"/>
    <col min="12552" max="12552" width="12.21875" style="411" customWidth="1"/>
    <col min="12553" max="12554" width="8.88671875" style="411"/>
    <col min="12555" max="12555" width="8.5546875" style="411" bestFit="1" customWidth="1"/>
    <col min="12556" max="12800" width="8.88671875" style="411"/>
    <col min="12801" max="12801" width="6.77734375" style="411" customWidth="1"/>
    <col min="12802" max="12802" width="23.88671875" style="411" customWidth="1"/>
    <col min="12803" max="12803" width="5.21875" style="411" customWidth="1"/>
    <col min="12804" max="12804" width="8.33203125" style="411" customWidth="1"/>
    <col min="12805" max="12805" width="1.33203125" style="411" customWidth="1"/>
    <col min="12806" max="12806" width="9.109375" style="411" customWidth="1"/>
    <col min="12807" max="12807" width="1.33203125" style="411" customWidth="1"/>
    <col min="12808" max="12808" width="12.21875" style="411" customWidth="1"/>
    <col min="12809" max="12810" width="8.88671875" style="411"/>
    <col min="12811" max="12811" width="8.5546875" style="411" bestFit="1" customWidth="1"/>
    <col min="12812" max="13056" width="8.88671875" style="411"/>
    <col min="13057" max="13057" width="6.77734375" style="411" customWidth="1"/>
    <col min="13058" max="13058" width="23.88671875" style="411" customWidth="1"/>
    <col min="13059" max="13059" width="5.21875" style="411" customWidth="1"/>
    <col min="13060" max="13060" width="8.33203125" style="411" customWidth="1"/>
    <col min="13061" max="13061" width="1.33203125" style="411" customWidth="1"/>
    <col min="13062" max="13062" width="9.109375" style="411" customWidth="1"/>
    <col min="13063" max="13063" width="1.33203125" style="411" customWidth="1"/>
    <col min="13064" max="13064" width="12.21875" style="411" customWidth="1"/>
    <col min="13065" max="13066" width="8.88671875" style="411"/>
    <col min="13067" max="13067" width="8.5546875" style="411" bestFit="1" customWidth="1"/>
    <col min="13068" max="13312" width="8.88671875" style="411"/>
    <col min="13313" max="13313" width="6.77734375" style="411" customWidth="1"/>
    <col min="13314" max="13314" width="23.88671875" style="411" customWidth="1"/>
    <col min="13315" max="13315" width="5.21875" style="411" customWidth="1"/>
    <col min="13316" max="13316" width="8.33203125" style="411" customWidth="1"/>
    <col min="13317" max="13317" width="1.33203125" style="411" customWidth="1"/>
    <col min="13318" max="13318" width="9.109375" style="411" customWidth="1"/>
    <col min="13319" max="13319" width="1.33203125" style="411" customWidth="1"/>
    <col min="13320" max="13320" width="12.21875" style="411" customWidth="1"/>
    <col min="13321" max="13322" width="8.88671875" style="411"/>
    <col min="13323" max="13323" width="8.5546875" style="411" bestFit="1" customWidth="1"/>
    <col min="13324" max="13568" width="8.88671875" style="411"/>
    <col min="13569" max="13569" width="6.77734375" style="411" customWidth="1"/>
    <col min="13570" max="13570" width="23.88671875" style="411" customWidth="1"/>
    <col min="13571" max="13571" width="5.21875" style="411" customWidth="1"/>
    <col min="13572" max="13572" width="8.33203125" style="411" customWidth="1"/>
    <col min="13573" max="13573" width="1.33203125" style="411" customWidth="1"/>
    <col min="13574" max="13574" width="9.109375" style="411" customWidth="1"/>
    <col min="13575" max="13575" width="1.33203125" style="411" customWidth="1"/>
    <col min="13576" max="13576" width="12.21875" style="411" customWidth="1"/>
    <col min="13577" max="13578" width="8.88671875" style="411"/>
    <col min="13579" max="13579" width="8.5546875" style="411" bestFit="1" customWidth="1"/>
    <col min="13580" max="13824" width="8.88671875" style="411"/>
    <col min="13825" max="13825" width="6.77734375" style="411" customWidth="1"/>
    <col min="13826" max="13826" width="23.88671875" style="411" customWidth="1"/>
    <col min="13827" max="13827" width="5.21875" style="411" customWidth="1"/>
    <col min="13828" max="13828" width="8.33203125" style="411" customWidth="1"/>
    <col min="13829" max="13829" width="1.33203125" style="411" customWidth="1"/>
    <col min="13830" max="13830" width="9.109375" style="411" customWidth="1"/>
    <col min="13831" max="13831" width="1.33203125" style="411" customWidth="1"/>
    <col min="13832" max="13832" width="12.21875" style="411" customWidth="1"/>
    <col min="13833" max="13834" width="8.88671875" style="411"/>
    <col min="13835" max="13835" width="8.5546875" style="411" bestFit="1" customWidth="1"/>
    <col min="13836" max="14080" width="8.88671875" style="411"/>
    <col min="14081" max="14081" width="6.77734375" style="411" customWidth="1"/>
    <col min="14082" max="14082" width="23.88671875" style="411" customWidth="1"/>
    <col min="14083" max="14083" width="5.21875" style="411" customWidth="1"/>
    <col min="14084" max="14084" width="8.33203125" style="411" customWidth="1"/>
    <col min="14085" max="14085" width="1.33203125" style="411" customWidth="1"/>
    <col min="14086" max="14086" width="9.109375" style="411" customWidth="1"/>
    <col min="14087" max="14087" width="1.33203125" style="411" customWidth="1"/>
    <col min="14088" max="14088" width="12.21875" style="411" customWidth="1"/>
    <col min="14089" max="14090" width="8.88671875" style="411"/>
    <col min="14091" max="14091" width="8.5546875" style="411" bestFit="1" customWidth="1"/>
    <col min="14092" max="14336" width="8.88671875" style="411"/>
    <col min="14337" max="14337" width="6.77734375" style="411" customWidth="1"/>
    <col min="14338" max="14338" width="23.88671875" style="411" customWidth="1"/>
    <col min="14339" max="14339" width="5.21875" style="411" customWidth="1"/>
    <col min="14340" max="14340" width="8.33203125" style="411" customWidth="1"/>
    <col min="14341" max="14341" width="1.33203125" style="411" customWidth="1"/>
    <col min="14342" max="14342" width="9.109375" style="411" customWidth="1"/>
    <col min="14343" max="14343" width="1.33203125" style="411" customWidth="1"/>
    <col min="14344" max="14344" width="12.21875" style="411" customWidth="1"/>
    <col min="14345" max="14346" width="8.88671875" style="411"/>
    <col min="14347" max="14347" width="8.5546875" style="411" bestFit="1" customWidth="1"/>
    <col min="14348" max="14592" width="8.88671875" style="411"/>
    <col min="14593" max="14593" width="6.77734375" style="411" customWidth="1"/>
    <col min="14594" max="14594" width="23.88671875" style="411" customWidth="1"/>
    <col min="14595" max="14595" width="5.21875" style="411" customWidth="1"/>
    <col min="14596" max="14596" width="8.33203125" style="411" customWidth="1"/>
    <col min="14597" max="14597" width="1.33203125" style="411" customWidth="1"/>
    <col min="14598" max="14598" width="9.109375" style="411" customWidth="1"/>
    <col min="14599" max="14599" width="1.33203125" style="411" customWidth="1"/>
    <col min="14600" max="14600" width="12.21875" style="411" customWidth="1"/>
    <col min="14601" max="14602" width="8.88671875" style="411"/>
    <col min="14603" max="14603" width="8.5546875" style="411" bestFit="1" customWidth="1"/>
    <col min="14604" max="14848" width="8.88671875" style="411"/>
    <col min="14849" max="14849" width="6.77734375" style="411" customWidth="1"/>
    <col min="14850" max="14850" width="23.88671875" style="411" customWidth="1"/>
    <col min="14851" max="14851" width="5.21875" style="411" customWidth="1"/>
    <col min="14852" max="14852" width="8.33203125" style="411" customWidth="1"/>
    <col min="14853" max="14853" width="1.33203125" style="411" customWidth="1"/>
    <col min="14854" max="14854" width="9.109375" style="411" customWidth="1"/>
    <col min="14855" max="14855" width="1.33203125" style="411" customWidth="1"/>
    <col min="14856" max="14856" width="12.21875" style="411" customWidth="1"/>
    <col min="14857" max="14858" width="8.88671875" style="411"/>
    <col min="14859" max="14859" width="8.5546875" style="411" bestFit="1" customWidth="1"/>
    <col min="14860" max="15104" width="8.88671875" style="411"/>
    <col min="15105" max="15105" width="6.77734375" style="411" customWidth="1"/>
    <col min="15106" max="15106" width="23.88671875" style="411" customWidth="1"/>
    <col min="15107" max="15107" width="5.21875" style="411" customWidth="1"/>
    <col min="15108" max="15108" width="8.33203125" style="411" customWidth="1"/>
    <col min="15109" max="15109" width="1.33203125" style="411" customWidth="1"/>
    <col min="15110" max="15110" width="9.109375" style="411" customWidth="1"/>
    <col min="15111" max="15111" width="1.33203125" style="411" customWidth="1"/>
    <col min="15112" max="15112" width="12.21875" style="411" customWidth="1"/>
    <col min="15113" max="15114" width="8.88671875" style="411"/>
    <col min="15115" max="15115" width="8.5546875" style="411" bestFit="1" customWidth="1"/>
    <col min="15116" max="15360" width="8.88671875" style="411"/>
    <col min="15361" max="15361" width="6.77734375" style="411" customWidth="1"/>
    <col min="15362" max="15362" width="23.88671875" style="411" customWidth="1"/>
    <col min="15363" max="15363" width="5.21875" style="411" customWidth="1"/>
    <col min="15364" max="15364" width="8.33203125" style="411" customWidth="1"/>
    <col min="15365" max="15365" width="1.33203125" style="411" customWidth="1"/>
    <col min="15366" max="15366" width="9.109375" style="411" customWidth="1"/>
    <col min="15367" max="15367" width="1.33203125" style="411" customWidth="1"/>
    <col min="15368" max="15368" width="12.21875" style="411" customWidth="1"/>
    <col min="15369" max="15370" width="8.88671875" style="411"/>
    <col min="15371" max="15371" width="8.5546875" style="411" bestFit="1" customWidth="1"/>
    <col min="15372" max="15616" width="8.88671875" style="411"/>
    <col min="15617" max="15617" width="6.77734375" style="411" customWidth="1"/>
    <col min="15618" max="15618" width="23.88671875" style="411" customWidth="1"/>
    <col min="15619" max="15619" width="5.21875" style="411" customWidth="1"/>
    <col min="15620" max="15620" width="8.33203125" style="411" customWidth="1"/>
    <col min="15621" max="15621" width="1.33203125" style="411" customWidth="1"/>
    <col min="15622" max="15622" width="9.109375" style="411" customWidth="1"/>
    <col min="15623" max="15623" width="1.33203125" style="411" customWidth="1"/>
    <col min="15624" max="15624" width="12.21875" style="411" customWidth="1"/>
    <col min="15625" max="15626" width="8.88671875" style="411"/>
    <col min="15627" max="15627" width="8.5546875" style="411" bestFit="1" customWidth="1"/>
    <col min="15628" max="15872" width="8.88671875" style="411"/>
    <col min="15873" max="15873" width="6.77734375" style="411" customWidth="1"/>
    <col min="15874" max="15874" width="23.88671875" style="411" customWidth="1"/>
    <col min="15875" max="15875" width="5.21875" style="411" customWidth="1"/>
    <col min="15876" max="15876" width="8.33203125" style="411" customWidth="1"/>
    <col min="15877" max="15877" width="1.33203125" style="411" customWidth="1"/>
    <col min="15878" max="15878" width="9.109375" style="411" customWidth="1"/>
    <col min="15879" max="15879" width="1.33203125" style="411" customWidth="1"/>
    <col min="15880" max="15880" width="12.21875" style="411" customWidth="1"/>
    <col min="15881" max="15882" width="8.88671875" style="411"/>
    <col min="15883" max="15883" width="8.5546875" style="411" bestFit="1" customWidth="1"/>
    <col min="15884" max="16128" width="8.88671875" style="411"/>
    <col min="16129" max="16129" width="6.77734375" style="411" customWidth="1"/>
    <col min="16130" max="16130" width="23.88671875" style="411" customWidth="1"/>
    <col min="16131" max="16131" width="5.21875" style="411" customWidth="1"/>
    <col min="16132" max="16132" width="8.33203125" style="411" customWidth="1"/>
    <col min="16133" max="16133" width="1.33203125" style="411" customWidth="1"/>
    <col min="16134" max="16134" width="9.109375" style="411" customWidth="1"/>
    <col min="16135" max="16135" width="1.33203125" style="411" customWidth="1"/>
    <col min="16136" max="16136" width="12.21875" style="411" customWidth="1"/>
    <col min="16137" max="16138" width="8.88671875" style="411"/>
    <col min="16139" max="16139" width="8.5546875" style="411" bestFit="1" customWidth="1"/>
    <col min="16140" max="16384" width="8.88671875" style="411"/>
  </cols>
  <sheetData>
    <row r="1" spans="1:8">
      <c r="D1" s="838"/>
      <c r="E1" s="838"/>
    </row>
    <row r="2" spans="1:8" s="847" customFormat="1" ht="18">
      <c r="A2" s="841" t="s">
        <v>378</v>
      </c>
      <c r="B2" s="842"/>
      <c r="C2" s="843"/>
      <c r="D2" s="844"/>
      <c r="E2" s="844"/>
      <c r="F2" s="845"/>
      <c r="G2" s="845"/>
      <c r="H2" s="846"/>
    </row>
    <row r="3" spans="1:8">
      <c r="A3" s="709"/>
      <c r="B3" s="848"/>
      <c r="C3" s="849"/>
      <c r="D3" s="850"/>
      <c r="E3" s="850"/>
      <c r="F3" s="851"/>
      <c r="G3" s="851"/>
      <c r="H3" s="852"/>
    </row>
    <row r="4" spans="1:8" ht="13.5" thickBot="1">
      <c r="A4" s="709"/>
      <c r="B4" s="848"/>
      <c r="C4" s="849"/>
      <c r="D4" s="850"/>
      <c r="E4" s="850"/>
      <c r="F4" s="851"/>
      <c r="G4" s="851"/>
      <c r="H4" s="852"/>
    </row>
    <row r="5" spans="1:8" s="858" customFormat="1" ht="26.25" thickBot="1">
      <c r="A5" s="853" t="s">
        <v>116</v>
      </c>
      <c r="B5" s="853" t="s">
        <v>117</v>
      </c>
      <c r="C5" s="854" t="s">
        <v>118</v>
      </c>
      <c r="D5" s="855" t="s">
        <v>119</v>
      </c>
      <c r="E5" s="855"/>
      <c r="F5" s="856" t="s">
        <v>120</v>
      </c>
      <c r="G5" s="856"/>
      <c r="H5" s="857" t="s">
        <v>121</v>
      </c>
    </row>
    <row r="6" spans="1:8" s="858" customFormat="1">
      <c r="A6" s="859"/>
      <c r="B6" s="859"/>
      <c r="C6" s="860"/>
      <c r="D6" s="861"/>
      <c r="E6" s="861"/>
      <c r="F6" s="862"/>
      <c r="G6" s="862"/>
      <c r="H6" s="863"/>
    </row>
    <row r="7" spans="1:8" s="140" customFormat="1" ht="15.75">
      <c r="A7" s="1435" t="s">
        <v>379</v>
      </c>
      <c r="B7" s="1435"/>
      <c r="C7" s="136"/>
      <c r="D7" s="137"/>
      <c r="E7" s="137"/>
      <c r="F7" s="864"/>
      <c r="G7" s="864"/>
      <c r="H7" s="865"/>
    </row>
    <row r="8" spans="1:8" s="144" customFormat="1">
      <c r="A8" s="141"/>
      <c r="B8" s="142"/>
      <c r="C8" s="866"/>
      <c r="D8" s="867"/>
      <c r="E8" s="867"/>
      <c r="F8" s="868"/>
      <c r="G8" s="868"/>
      <c r="H8" s="869"/>
    </row>
    <row r="9" spans="1:8" s="709" customFormat="1" ht="38.25">
      <c r="A9" s="870" t="s">
        <v>380</v>
      </c>
      <c r="B9" s="407" t="s">
        <v>381</v>
      </c>
      <c r="C9" s="408" t="s">
        <v>382</v>
      </c>
      <c r="D9" s="871">
        <v>2</v>
      </c>
      <c r="E9" s="872"/>
      <c r="F9" s="937"/>
      <c r="G9" s="874"/>
      <c r="H9" s="873">
        <f>F9*D9</f>
        <v>0</v>
      </c>
    </row>
    <row r="10" spans="1:8" s="709" customFormat="1">
      <c r="A10" s="870"/>
      <c r="B10" s="407"/>
      <c r="C10" s="408"/>
      <c r="D10" s="871"/>
      <c r="E10" s="872"/>
      <c r="F10" s="938"/>
      <c r="G10" s="874"/>
      <c r="H10" s="875"/>
    </row>
    <row r="11" spans="1:8" s="709" customFormat="1" ht="38.25">
      <c r="A11" s="870" t="s">
        <v>383</v>
      </c>
      <c r="B11" s="407" t="s">
        <v>384</v>
      </c>
      <c r="C11" s="408" t="s">
        <v>338</v>
      </c>
      <c r="D11" s="409">
        <v>104</v>
      </c>
      <c r="E11" s="409"/>
      <c r="F11" s="937"/>
      <c r="G11" s="874"/>
      <c r="H11" s="873">
        <f>F11*D11</f>
        <v>0</v>
      </c>
    </row>
    <row r="12" spans="1:8" s="709" customFormat="1">
      <c r="A12" s="870"/>
      <c r="B12" s="407"/>
      <c r="C12" s="408"/>
      <c r="D12" s="409"/>
      <c r="E12" s="409"/>
      <c r="F12" s="939"/>
      <c r="G12" s="874"/>
      <c r="H12" s="874"/>
    </row>
    <row r="13" spans="1:8" s="709" customFormat="1" ht="25.5">
      <c r="A13" s="870" t="s">
        <v>385</v>
      </c>
      <c r="B13" s="407" t="s">
        <v>386</v>
      </c>
      <c r="C13" s="408" t="s">
        <v>338</v>
      </c>
      <c r="D13" s="409">
        <v>50</v>
      </c>
      <c r="E13" s="409"/>
      <c r="F13" s="940"/>
      <c r="G13" s="410"/>
      <c r="H13" s="876">
        <f>F13*D13</f>
        <v>0</v>
      </c>
    </row>
    <row r="14" spans="1:8" s="709" customFormat="1">
      <c r="A14" s="870"/>
      <c r="B14" s="407"/>
      <c r="C14" s="408"/>
      <c r="D14" s="409"/>
      <c r="E14" s="409"/>
      <c r="F14" s="912"/>
      <c r="G14" s="410"/>
      <c r="H14" s="410"/>
    </row>
    <row r="15" spans="1:8" s="144" customFormat="1" ht="25.5">
      <c r="A15" s="145" t="s">
        <v>387</v>
      </c>
      <c r="B15" s="142" t="s">
        <v>388</v>
      </c>
      <c r="C15" s="146" t="s">
        <v>125</v>
      </c>
      <c r="D15" s="147">
        <v>2000</v>
      </c>
      <c r="E15" s="147"/>
      <c r="F15" s="322"/>
      <c r="G15" s="878"/>
      <c r="H15" s="877">
        <f>F15*D15</f>
        <v>0</v>
      </c>
    </row>
    <row r="16" spans="1:8" s="144" customFormat="1">
      <c r="A16" s="145"/>
      <c r="B16" s="142"/>
      <c r="C16" s="146"/>
      <c r="D16" s="147"/>
      <c r="E16" s="147"/>
      <c r="F16" s="323"/>
      <c r="G16" s="878"/>
      <c r="H16" s="878"/>
    </row>
    <row r="17" spans="1:9" s="709" customFormat="1" ht="15.75">
      <c r="A17" s="1436" t="s">
        <v>389</v>
      </c>
      <c r="B17" s="1436"/>
      <c r="C17" s="879"/>
      <c r="D17" s="880"/>
      <c r="E17" s="880"/>
      <c r="F17" s="941"/>
      <c r="G17" s="881"/>
      <c r="H17" s="882"/>
      <c r="I17" s="883"/>
    </row>
    <row r="18" spans="1:9" s="709" customFormat="1" ht="15.75">
      <c r="A18" s="706"/>
      <c r="B18" s="706"/>
      <c r="C18" s="879"/>
      <c r="D18" s="880"/>
      <c r="E18" s="880"/>
      <c r="F18" s="941"/>
      <c r="G18" s="881"/>
      <c r="H18" s="882"/>
      <c r="I18" s="883"/>
    </row>
    <row r="19" spans="1:9" s="709" customFormat="1" ht="15.75" customHeight="1">
      <c r="A19" s="884" t="s">
        <v>390</v>
      </c>
      <c r="B19" s="884"/>
      <c r="C19" s="885"/>
      <c r="D19" s="885"/>
      <c r="E19" s="885"/>
      <c r="F19" s="941"/>
      <c r="G19" s="881"/>
      <c r="H19" s="882"/>
      <c r="I19" s="883"/>
    </row>
    <row r="20" spans="1:9" s="709" customFormat="1" ht="15.75">
      <c r="A20" s="706"/>
      <c r="B20" s="706"/>
      <c r="C20" s="879"/>
      <c r="D20" s="880"/>
      <c r="E20" s="880"/>
      <c r="F20" s="941"/>
      <c r="G20" s="881"/>
      <c r="H20" s="882"/>
      <c r="I20" s="883"/>
    </row>
    <row r="21" spans="1:9" s="144" customFormat="1" ht="76.5">
      <c r="A21" s="145" t="s">
        <v>391</v>
      </c>
      <c r="B21" s="142" t="s">
        <v>392</v>
      </c>
      <c r="C21" s="146" t="s">
        <v>158</v>
      </c>
      <c r="D21" s="147">
        <v>18</v>
      </c>
      <c r="E21" s="147"/>
      <c r="F21" s="320"/>
      <c r="G21" s="886"/>
      <c r="H21" s="675">
        <f>F21*D21</f>
        <v>0</v>
      </c>
      <c r="I21" s="140"/>
    </row>
    <row r="22" spans="1:9" s="144" customFormat="1" ht="15">
      <c r="A22" s="145"/>
      <c r="B22" s="142"/>
      <c r="C22" s="146"/>
      <c r="D22" s="147"/>
      <c r="E22" s="147"/>
      <c r="F22" s="325"/>
      <c r="G22" s="886"/>
      <c r="H22" s="886"/>
      <c r="I22" s="140"/>
    </row>
    <row r="23" spans="1:9" s="144" customFormat="1" ht="76.5">
      <c r="A23" s="145" t="s">
        <v>393</v>
      </c>
      <c r="B23" s="142" t="s">
        <v>394</v>
      </c>
      <c r="C23" s="146" t="s">
        <v>158</v>
      </c>
      <c r="D23" s="147">
        <v>162</v>
      </c>
      <c r="E23" s="147"/>
      <c r="F23" s="320"/>
      <c r="G23" s="886"/>
      <c r="H23" s="675">
        <f>F23*D23</f>
        <v>0</v>
      </c>
      <c r="I23" s="140"/>
    </row>
    <row r="24" spans="1:9" s="144" customFormat="1" ht="15.75">
      <c r="A24" s="135"/>
      <c r="B24" s="135"/>
      <c r="C24" s="136"/>
      <c r="D24" s="887"/>
      <c r="E24" s="887"/>
      <c r="F24" s="321"/>
      <c r="G24" s="864"/>
      <c r="H24" s="888"/>
      <c r="I24" s="140"/>
    </row>
    <row r="25" spans="1:9" s="144" customFormat="1" ht="63.75">
      <c r="A25" s="145" t="s">
        <v>395</v>
      </c>
      <c r="B25" s="142" t="s">
        <v>396</v>
      </c>
      <c r="C25" s="146" t="s">
        <v>338</v>
      </c>
      <c r="D25" s="147">
        <v>4</v>
      </c>
      <c r="E25" s="147"/>
      <c r="F25" s="320"/>
      <c r="G25" s="886"/>
      <c r="H25" s="675">
        <f>F25*D25</f>
        <v>0</v>
      </c>
      <c r="I25" s="140"/>
    </row>
    <row r="26" spans="1:9" s="144" customFormat="1" ht="15.75">
      <c r="A26" s="145"/>
      <c r="B26" s="142"/>
      <c r="C26" s="136"/>
      <c r="D26" s="887"/>
      <c r="E26" s="887"/>
      <c r="F26" s="321"/>
      <c r="G26" s="864"/>
      <c r="H26" s="888"/>
      <c r="I26" s="140"/>
    </row>
    <row r="27" spans="1:9" s="144" customFormat="1" ht="63.75">
      <c r="A27" s="145" t="s">
        <v>397</v>
      </c>
      <c r="B27" s="142" t="s">
        <v>398</v>
      </c>
      <c r="C27" s="146" t="s">
        <v>338</v>
      </c>
      <c r="D27" s="147">
        <v>5</v>
      </c>
      <c r="E27" s="147"/>
      <c r="F27" s="320"/>
      <c r="G27" s="886"/>
      <c r="H27" s="675">
        <f>F27*D27</f>
        <v>0</v>
      </c>
      <c r="I27" s="140"/>
    </row>
    <row r="28" spans="1:9" s="144" customFormat="1" ht="15.75">
      <c r="A28" s="135"/>
      <c r="B28" s="135"/>
      <c r="C28" s="136"/>
      <c r="D28" s="887"/>
      <c r="E28" s="887"/>
      <c r="F28" s="321"/>
      <c r="G28" s="864"/>
      <c r="H28" s="888"/>
      <c r="I28" s="140"/>
    </row>
    <row r="29" spans="1:9" s="144" customFormat="1" ht="51">
      <c r="A29" s="145" t="s">
        <v>399</v>
      </c>
      <c r="B29" s="142" t="s">
        <v>400</v>
      </c>
      <c r="C29" s="146" t="s">
        <v>338</v>
      </c>
      <c r="D29" s="147">
        <v>4</v>
      </c>
      <c r="E29" s="147"/>
      <c r="F29" s="320"/>
      <c r="G29" s="886"/>
      <c r="H29" s="675">
        <f>F29*D29</f>
        <v>0</v>
      </c>
      <c r="I29" s="140"/>
    </row>
    <row r="30" spans="1:9" s="144" customFormat="1" ht="15.75">
      <c r="A30" s="135"/>
      <c r="B30" s="135"/>
      <c r="C30" s="136"/>
      <c r="D30" s="887"/>
      <c r="E30" s="887"/>
      <c r="F30" s="321"/>
      <c r="G30" s="864"/>
      <c r="H30" s="888"/>
      <c r="I30" s="140"/>
    </row>
    <row r="31" spans="1:9" s="144" customFormat="1" ht="51">
      <c r="A31" s="145" t="s">
        <v>401</v>
      </c>
      <c r="B31" s="142" t="s">
        <v>402</v>
      </c>
      <c r="C31" s="146" t="s">
        <v>338</v>
      </c>
      <c r="D31" s="147">
        <v>5</v>
      </c>
      <c r="E31" s="147"/>
      <c r="F31" s="320"/>
      <c r="G31" s="886"/>
      <c r="H31" s="675">
        <f>F31*D31</f>
        <v>0</v>
      </c>
      <c r="I31" s="140"/>
    </row>
    <row r="32" spans="1:9" s="144" customFormat="1" ht="15">
      <c r="A32" s="145"/>
      <c r="B32" s="142"/>
      <c r="C32" s="146"/>
      <c r="D32" s="147"/>
      <c r="E32" s="147"/>
      <c r="F32" s="325"/>
      <c r="G32" s="886"/>
      <c r="H32" s="886"/>
      <c r="I32" s="140"/>
    </row>
    <row r="33" spans="1:9" s="144" customFormat="1" ht="25.5">
      <c r="A33" s="145" t="s">
        <v>403</v>
      </c>
      <c r="B33" s="142" t="s">
        <v>404</v>
      </c>
      <c r="C33" s="146" t="s">
        <v>405</v>
      </c>
      <c r="D33" s="147">
        <v>16</v>
      </c>
      <c r="E33" s="147"/>
      <c r="F33" s="320"/>
      <c r="G33" s="886"/>
      <c r="H33" s="675">
        <f>F33*D33</f>
        <v>0</v>
      </c>
      <c r="I33" s="140"/>
    </row>
    <row r="34" spans="1:9" s="144" customFormat="1" ht="15">
      <c r="A34" s="889"/>
      <c r="B34" s="889"/>
      <c r="C34" s="889"/>
      <c r="D34" s="889"/>
      <c r="E34" s="889"/>
      <c r="F34" s="325"/>
      <c r="G34" s="886"/>
      <c r="H34" s="886"/>
    </row>
    <row r="35" spans="1:9" s="709" customFormat="1" ht="15.75">
      <c r="A35" s="890" t="s">
        <v>406</v>
      </c>
      <c r="B35" s="890"/>
      <c r="C35" s="890"/>
      <c r="D35" s="890"/>
      <c r="E35" s="891"/>
      <c r="F35" s="939"/>
      <c r="G35" s="874"/>
      <c r="H35" s="874"/>
    </row>
    <row r="36" spans="1:9" s="709" customFormat="1">
      <c r="A36" s="870"/>
      <c r="B36" s="407"/>
      <c r="C36" s="408"/>
      <c r="D36" s="409"/>
      <c r="E36" s="409"/>
      <c r="F36" s="939"/>
      <c r="G36" s="874"/>
      <c r="H36" s="874"/>
    </row>
    <row r="37" spans="1:9" s="144" customFormat="1" ht="25.5">
      <c r="A37" s="145" t="s">
        <v>407</v>
      </c>
      <c r="B37" s="142" t="s">
        <v>408</v>
      </c>
      <c r="C37" s="146" t="s">
        <v>338</v>
      </c>
      <c r="D37" s="147">
        <v>12</v>
      </c>
      <c r="E37" s="147"/>
      <c r="F37" s="320"/>
      <c r="G37" s="886"/>
      <c r="H37" s="675">
        <f>F37*D37</f>
        <v>0</v>
      </c>
    </row>
    <row r="38" spans="1:9" s="144" customFormat="1">
      <c r="A38" s="145"/>
      <c r="B38" s="142"/>
      <c r="C38" s="146"/>
      <c r="D38" s="147"/>
      <c r="E38" s="147"/>
      <c r="F38" s="942"/>
      <c r="G38" s="886"/>
      <c r="H38" s="892"/>
    </row>
    <row r="39" spans="1:9" s="144" customFormat="1" ht="25.5">
      <c r="A39" s="145" t="s">
        <v>409</v>
      </c>
      <c r="B39" s="142" t="s">
        <v>410</v>
      </c>
      <c r="C39" s="146" t="s">
        <v>338</v>
      </c>
      <c r="D39" s="147">
        <v>2</v>
      </c>
      <c r="E39" s="147"/>
      <c r="F39" s="322"/>
      <c r="G39" s="878"/>
      <c r="H39" s="877">
        <f>F39*D39</f>
        <v>0</v>
      </c>
    </row>
    <row r="40" spans="1:9" s="144" customFormat="1">
      <c r="A40" s="145"/>
      <c r="B40" s="142"/>
      <c r="C40" s="146"/>
      <c r="D40" s="147"/>
      <c r="E40" s="147"/>
      <c r="F40" s="323"/>
      <c r="G40" s="878"/>
      <c r="H40" s="878"/>
    </row>
    <row r="41" spans="1:9" s="144" customFormat="1" ht="63.75">
      <c r="A41" s="145" t="s">
        <v>411</v>
      </c>
      <c r="B41" s="142" t="s">
        <v>412</v>
      </c>
      <c r="C41" s="146" t="s">
        <v>413</v>
      </c>
      <c r="D41" s="146">
        <v>120</v>
      </c>
      <c r="E41" s="147"/>
      <c r="F41" s="322"/>
      <c r="G41" s="878"/>
      <c r="H41" s="877">
        <f>F41*D41</f>
        <v>0</v>
      </c>
    </row>
    <row r="42" spans="1:9" s="144" customFormat="1">
      <c r="A42" s="145"/>
      <c r="B42" s="142"/>
      <c r="C42" s="146"/>
      <c r="D42" s="146"/>
      <c r="E42" s="147"/>
      <c r="F42" s="323"/>
      <c r="G42" s="878"/>
      <c r="H42" s="878"/>
    </row>
    <row r="43" spans="1:9" s="144" customFormat="1" ht="76.5">
      <c r="A43" s="145" t="s">
        <v>414</v>
      </c>
      <c r="B43" s="142" t="s">
        <v>415</v>
      </c>
      <c r="C43" s="146" t="s">
        <v>413</v>
      </c>
      <c r="D43" s="146">
        <v>290</v>
      </c>
      <c r="E43" s="147"/>
      <c r="F43" s="322"/>
      <c r="G43" s="878"/>
      <c r="H43" s="877">
        <f>F43*D43</f>
        <v>0</v>
      </c>
    </row>
    <row r="44" spans="1:9" s="144" customFormat="1">
      <c r="A44" s="145"/>
      <c r="B44" s="142"/>
      <c r="C44" s="146"/>
      <c r="D44" s="146"/>
      <c r="E44" s="147"/>
      <c r="F44" s="323"/>
      <c r="G44" s="878"/>
      <c r="H44" s="878"/>
    </row>
    <row r="45" spans="1:9" s="144" customFormat="1" ht="51">
      <c r="A45" s="145" t="s">
        <v>416</v>
      </c>
      <c r="B45" s="142" t="s">
        <v>417</v>
      </c>
      <c r="C45" s="146" t="s">
        <v>413</v>
      </c>
      <c r="D45" s="146">
        <v>73</v>
      </c>
      <c r="E45" s="147"/>
      <c r="F45" s="322"/>
      <c r="G45" s="878"/>
      <c r="H45" s="877">
        <f>F45*D45</f>
        <v>0</v>
      </c>
    </row>
    <row r="46" spans="1:9" s="144" customFormat="1">
      <c r="A46" s="145"/>
      <c r="B46" s="142"/>
      <c r="C46" s="146"/>
      <c r="D46" s="146"/>
      <c r="E46" s="147"/>
      <c r="F46" s="323"/>
      <c r="G46" s="878"/>
      <c r="H46" s="878"/>
    </row>
    <row r="47" spans="1:9" s="144" customFormat="1" ht="63.75">
      <c r="A47" s="145" t="s">
        <v>418</v>
      </c>
      <c r="B47" s="142" t="s">
        <v>419</v>
      </c>
      <c r="C47" s="146" t="s">
        <v>413</v>
      </c>
      <c r="D47" s="146">
        <v>22</v>
      </c>
      <c r="E47" s="147"/>
      <c r="F47" s="322"/>
      <c r="G47" s="878"/>
      <c r="H47" s="877">
        <f>F47*D47</f>
        <v>0</v>
      </c>
    </row>
    <row r="48" spans="1:9" s="144" customFormat="1">
      <c r="A48" s="145"/>
      <c r="B48" s="142"/>
      <c r="C48" s="146"/>
      <c r="D48" s="146"/>
      <c r="E48" s="147"/>
      <c r="F48" s="323"/>
      <c r="G48" s="878"/>
      <c r="H48" s="878"/>
    </row>
    <row r="49" spans="1:8" s="144" customFormat="1" ht="51">
      <c r="A49" s="145" t="s">
        <v>420</v>
      </c>
      <c r="B49" s="142" t="s">
        <v>421</v>
      </c>
      <c r="C49" s="146" t="s">
        <v>413</v>
      </c>
      <c r="D49" s="146">
        <v>5</v>
      </c>
      <c r="E49" s="147"/>
      <c r="F49" s="322"/>
      <c r="G49" s="878"/>
      <c r="H49" s="877">
        <f>F49*D49</f>
        <v>0</v>
      </c>
    </row>
    <row r="50" spans="1:8" s="144" customFormat="1">
      <c r="A50" s="145"/>
      <c r="B50" s="142"/>
      <c r="C50" s="146"/>
      <c r="D50" s="147"/>
      <c r="E50" s="147"/>
      <c r="F50" s="325"/>
      <c r="G50" s="886"/>
      <c r="H50" s="886"/>
    </row>
    <row r="51" spans="1:8" s="144" customFormat="1" ht="63.75">
      <c r="A51" s="145" t="s">
        <v>422</v>
      </c>
      <c r="B51" s="142" t="s">
        <v>423</v>
      </c>
      <c r="C51" s="146" t="s">
        <v>338</v>
      </c>
      <c r="D51" s="146">
        <v>6</v>
      </c>
      <c r="E51" s="147"/>
      <c r="F51" s="322"/>
      <c r="G51" s="878"/>
      <c r="H51" s="877">
        <f>F51*D51</f>
        <v>0</v>
      </c>
    </row>
    <row r="52" spans="1:8" s="144" customFormat="1">
      <c r="A52" s="145"/>
      <c r="B52" s="142"/>
      <c r="C52" s="146"/>
      <c r="D52" s="147"/>
      <c r="E52" s="147"/>
      <c r="F52" s="325"/>
      <c r="G52" s="886"/>
      <c r="H52" s="886"/>
    </row>
    <row r="53" spans="1:8" s="144" customFormat="1" ht="89.25">
      <c r="A53" s="145" t="s">
        <v>424</v>
      </c>
      <c r="B53" s="142" t="s">
        <v>425</v>
      </c>
      <c r="C53" s="146" t="s">
        <v>338</v>
      </c>
      <c r="D53" s="146">
        <v>3</v>
      </c>
      <c r="E53" s="147"/>
      <c r="F53" s="322"/>
      <c r="G53" s="878"/>
      <c r="H53" s="877">
        <f>F53*D53</f>
        <v>0</v>
      </c>
    </row>
    <row r="54" spans="1:8" s="144" customFormat="1">
      <c r="A54" s="145"/>
      <c r="B54" s="142"/>
      <c r="C54" s="146"/>
      <c r="D54" s="147"/>
      <c r="E54" s="147"/>
      <c r="F54" s="325"/>
      <c r="G54" s="886"/>
      <c r="H54" s="886"/>
    </row>
    <row r="55" spans="1:8" s="144" customFormat="1" ht="76.5">
      <c r="A55" s="145" t="s">
        <v>426</v>
      </c>
      <c r="B55" s="142" t="s">
        <v>427</v>
      </c>
      <c r="C55" s="146" t="s">
        <v>338</v>
      </c>
      <c r="D55" s="146">
        <v>3</v>
      </c>
      <c r="E55" s="147"/>
      <c r="F55" s="322"/>
      <c r="G55" s="878"/>
      <c r="H55" s="877">
        <f>F55*D55</f>
        <v>0</v>
      </c>
    </row>
    <row r="56" spans="1:8" s="144" customFormat="1">
      <c r="A56" s="145"/>
      <c r="B56" s="142"/>
      <c r="C56" s="146"/>
      <c r="D56" s="147"/>
      <c r="E56" s="147"/>
      <c r="F56" s="325"/>
      <c r="G56" s="886"/>
      <c r="H56" s="886"/>
    </row>
    <row r="57" spans="1:8" s="144" customFormat="1" ht="63.75">
      <c r="A57" s="145" t="s">
        <v>428</v>
      </c>
      <c r="B57" s="142" t="s">
        <v>429</v>
      </c>
      <c r="C57" s="146" t="s">
        <v>413</v>
      </c>
      <c r="D57" s="146">
        <v>32.700000000000003</v>
      </c>
      <c r="E57" s="147"/>
      <c r="F57" s="322"/>
      <c r="G57" s="878"/>
      <c r="H57" s="877">
        <f>F57*D57</f>
        <v>0</v>
      </c>
    </row>
    <row r="58" spans="1:8" s="144" customFormat="1">
      <c r="A58" s="145"/>
      <c r="B58" s="142"/>
      <c r="C58" s="146"/>
      <c r="D58" s="147"/>
      <c r="E58" s="147"/>
      <c r="F58" s="325"/>
      <c r="G58" s="886"/>
      <c r="H58" s="886"/>
    </row>
    <row r="59" spans="1:8" s="144" customFormat="1" ht="51">
      <c r="A59" s="145" t="s">
        <v>430</v>
      </c>
      <c r="B59" s="142" t="s">
        <v>431</v>
      </c>
      <c r="C59" s="146" t="s">
        <v>432</v>
      </c>
      <c r="D59" s="146">
        <v>13.639999999999999</v>
      </c>
      <c r="E59" s="147"/>
      <c r="F59" s="320"/>
      <c r="G59" s="886"/>
      <c r="H59" s="675">
        <f>F59*D59</f>
        <v>0</v>
      </c>
    </row>
    <row r="60" spans="1:8" s="144" customFormat="1">
      <c r="A60" s="145"/>
      <c r="B60" s="142"/>
      <c r="C60" s="146"/>
      <c r="D60" s="146"/>
      <c r="E60" s="886"/>
      <c r="F60" s="325"/>
      <c r="G60" s="886"/>
      <c r="H60" s="886"/>
    </row>
    <row r="61" spans="1:8" s="144" customFormat="1" ht="76.5">
      <c r="A61" s="145" t="s">
        <v>433</v>
      </c>
      <c r="B61" s="142" t="s">
        <v>434</v>
      </c>
      <c r="C61" s="146" t="s">
        <v>338</v>
      </c>
      <c r="D61" s="147">
        <v>1</v>
      </c>
      <c r="E61" s="886"/>
      <c r="F61" s="320"/>
      <c r="G61" s="886"/>
      <c r="H61" s="675">
        <f>D61*F61</f>
        <v>0</v>
      </c>
    </row>
    <row r="62" spans="1:8">
      <c r="A62" s="547"/>
      <c r="B62" s="548"/>
      <c r="C62" s="549"/>
      <c r="D62" s="549"/>
      <c r="E62" s="551"/>
      <c r="F62" s="560"/>
      <c r="G62" s="551"/>
      <c r="H62" s="551"/>
    </row>
    <row r="63" spans="1:8" s="709" customFormat="1" ht="15.75">
      <c r="A63" s="890" t="s">
        <v>435</v>
      </c>
      <c r="B63" s="706"/>
      <c r="C63" s="893"/>
      <c r="D63" s="850"/>
      <c r="E63" s="850"/>
      <c r="F63" s="939"/>
      <c r="G63" s="874"/>
      <c r="H63" s="874"/>
    </row>
    <row r="64" spans="1:8" s="709" customFormat="1" ht="15.75">
      <c r="A64" s="890"/>
      <c r="B64" s="706"/>
      <c r="C64" s="893"/>
      <c r="D64" s="850"/>
      <c r="E64" s="850"/>
      <c r="F64" s="939"/>
      <c r="G64" s="874"/>
      <c r="H64" s="874"/>
    </row>
    <row r="65" spans="1:8" s="144" customFormat="1" ht="63.75">
      <c r="A65" s="145" t="s">
        <v>436</v>
      </c>
      <c r="B65" s="142" t="s">
        <v>437</v>
      </c>
      <c r="C65" s="146" t="s">
        <v>432</v>
      </c>
      <c r="D65" s="147">
        <v>60</v>
      </c>
      <c r="E65" s="147"/>
      <c r="F65" s="322"/>
      <c r="G65" s="878"/>
      <c r="H65" s="877">
        <f>D65*F65</f>
        <v>0</v>
      </c>
    </row>
    <row r="66" spans="1:8" s="144" customFormat="1">
      <c r="A66" s="145"/>
      <c r="B66" s="142"/>
      <c r="C66" s="146"/>
      <c r="D66" s="147"/>
      <c r="E66" s="147"/>
      <c r="F66" s="323"/>
      <c r="G66" s="878"/>
      <c r="H66" s="878"/>
    </row>
    <row r="67" spans="1:8" ht="25.5">
      <c r="A67" s="145" t="s">
        <v>438</v>
      </c>
      <c r="B67" s="142" t="s">
        <v>439</v>
      </c>
      <c r="C67" s="146" t="s">
        <v>413</v>
      </c>
      <c r="D67" s="147">
        <v>2879</v>
      </c>
      <c r="E67" s="147"/>
      <c r="F67" s="322"/>
      <c r="G67" s="878"/>
      <c r="H67" s="877">
        <f>D67*F67</f>
        <v>0</v>
      </c>
    </row>
    <row r="68" spans="1:8">
      <c r="A68" s="547"/>
      <c r="B68" s="548"/>
      <c r="C68" s="549"/>
      <c r="D68" s="550"/>
      <c r="E68" s="550"/>
      <c r="F68" s="560"/>
      <c r="G68" s="551"/>
      <c r="H68" s="551"/>
    </row>
    <row r="69" spans="1:8" s="144" customFormat="1" ht="63.75">
      <c r="A69" s="145" t="s">
        <v>440</v>
      </c>
      <c r="B69" s="142" t="s">
        <v>441</v>
      </c>
      <c r="C69" s="146" t="s">
        <v>413</v>
      </c>
      <c r="D69" s="147">
        <v>330</v>
      </c>
      <c r="E69" s="147"/>
      <c r="F69" s="320"/>
      <c r="G69" s="886"/>
      <c r="H69" s="675">
        <f>D69*F69</f>
        <v>0</v>
      </c>
    </row>
    <row r="70" spans="1:8" s="144" customFormat="1">
      <c r="A70" s="145"/>
      <c r="B70" s="142"/>
      <c r="C70" s="146"/>
      <c r="D70" s="147"/>
      <c r="E70" s="147"/>
      <c r="F70" s="942"/>
      <c r="G70" s="886"/>
      <c r="H70" s="892"/>
    </row>
    <row r="71" spans="1:8" s="144" customFormat="1" ht="51">
      <c r="A71" s="145" t="s">
        <v>442</v>
      </c>
      <c r="B71" s="142" t="s">
        <v>443</v>
      </c>
      <c r="C71" s="146" t="s">
        <v>413</v>
      </c>
      <c r="D71" s="147">
        <v>15</v>
      </c>
      <c r="E71" s="147"/>
      <c r="F71" s="320"/>
      <c r="G71" s="886"/>
      <c r="H71" s="675">
        <f>D71*F71</f>
        <v>0</v>
      </c>
    </row>
    <row r="72" spans="1:8" s="144" customFormat="1">
      <c r="A72" s="145"/>
      <c r="B72" s="142"/>
      <c r="C72" s="146"/>
      <c r="D72" s="147"/>
      <c r="E72" s="147"/>
      <c r="F72" s="942"/>
      <c r="G72" s="886"/>
      <c r="H72" s="892"/>
    </row>
    <row r="73" spans="1:8" s="144" customFormat="1" ht="25.5">
      <c r="A73" s="145" t="s">
        <v>444</v>
      </c>
      <c r="B73" s="142" t="s">
        <v>445</v>
      </c>
      <c r="C73" s="146" t="s">
        <v>413</v>
      </c>
      <c r="D73" s="147">
        <v>30</v>
      </c>
      <c r="E73" s="147"/>
      <c r="F73" s="320"/>
      <c r="G73" s="886"/>
      <c r="H73" s="675">
        <f>D73*F73</f>
        <v>0</v>
      </c>
    </row>
    <row r="74" spans="1:8" s="144" customFormat="1">
      <c r="A74" s="145"/>
      <c r="B74" s="142"/>
      <c r="C74" s="146"/>
      <c r="D74" s="147"/>
      <c r="E74" s="147"/>
      <c r="F74" s="325"/>
      <c r="G74" s="886"/>
      <c r="H74" s="886"/>
    </row>
    <row r="75" spans="1:8" s="144" customFormat="1" ht="38.25">
      <c r="A75" s="145" t="s">
        <v>446</v>
      </c>
      <c r="B75" s="142" t="s">
        <v>447</v>
      </c>
      <c r="C75" s="146" t="s">
        <v>448</v>
      </c>
      <c r="D75" s="147">
        <v>140</v>
      </c>
      <c r="E75" s="147"/>
      <c r="F75" s="320"/>
      <c r="G75" s="886"/>
      <c r="H75" s="675">
        <f>D75*F75</f>
        <v>0</v>
      </c>
    </row>
    <row r="76" spans="1:8" s="144" customFormat="1">
      <c r="A76" s="145"/>
      <c r="B76" s="142"/>
      <c r="C76" s="146"/>
      <c r="D76" s="147"/>
      <c r="E76" s="147"/>
      <c r="F76" s="942"/>
      <c r="G76" s="886"/>
      <c r="H76" s="892"/>
    </row>
    <row r="77" spans="1:8" s="144" customFormat="1" ht="51">
      <c r="A77" s="145" t="s">
        <v>449</v>
      </c>
      <c r="B77" s="142" t="s">
        <v>450</v>
      </c>
      <c r="C77" s="146" t="s">
        <v>448</v>
      </c>
      <c r="D77" s="147">
        <v>80</v>
      </c>
      <c r="E77" s="147"/>
      <c r="F77" s="320"/>
      <c r="G77" s="886"/>
      <c r="H77" s="675">
        <f>D77*F77</f>
        <v>0</v>
      </c>
    </row>
    <row r="78" spans="1:8" s="144" customFormat="1">
      <c r="A78" s="145"/>
      <c r="B78" s="142"/>
      <c r="C78" s="146"/>
      <c r="D78" s="147"/>
      <c r="E78" s="147"/>
      <c r="F78" s="942"/>
      <c r="G78" s="886"/>
      <c r="H78" s="892"/>
    </row>
    <row r="79" spans="1:8" s="709" customFormat="1" ht="15.75">
      <c r="A79" s="890" t="s">
        <v>451</v>
      </c>
      <c r="B79" s="890"/>
      <c r="C79" s="890"/>
      <c r="D79" s="890"/>
      <c r="E79" s="409"/>
      <c r="F79" s="939"/>
      <c r="G79" s="874"/>
      <c r="H79" s="874"/>
    </row>
    <row r="80" spans="1:8" s="709" customFormat="1">
      <c r="A80" s="870"/>
      <c r="B80" s="407"/>
      <c r="C80" s="408"/>
      <c r="D80" s="409"/>
      <c r="E80" s="409"/>
      <c r="F80" s="939"/>
      <c r="G80" s="874"/>
      <c r="H80" s="874"/>
    </row>
    <row r="81" spans="1:8" s="144" customFormat="1" ht="27.75" customHeight="1">
      <c r="A81" s="145" t="s">
        <v>452</v>
      </c>
      <c r="B81" s="142" t="s">
        <v>453</v>
      </c>
      <c r="C81" s="146" t="s">
        <v>448</v>
      </c>
      <c r="D81" s="146">
        <v>150</v>
      </c>
      <c r="E81" s="147"/>
      <c r="F81" s="322"/>
      <c r="G81" s="878"/>
      <c r="H81" s="877">
        <f>D81*F81</f>
        <v>0</v>
      </c>
    </row>
    <row r="82" spans="1:8" s="144" customFormat="1">
      <c r="A82" s="145"/>
      <c r="B82" s="142"/>
      <c r="C82" s="146"/>
      <c r="D82" s="147"/>
      <c r="E82" s="147"/>
      <c r="F82" s="323"/>
      <c r="G82" s="878"/>
      <c r="H82" s="878"/>
    </row>
    <row r="83" spans="1:8" s="144" customFormat="1" ht="63.75">
      <c r="A83" s="145" t="s">
        <v>454</v>
      </c>
      <c r="B83" s="142" t="s">
        <v>455</v>
      </c>
      <c r="C83" s="146" t="s">
        <v>338</v>
      </c>
      <c r="D83" s="146">
        <v>10</v>
      </c>
      <c r="E83" s="147"/>
      <c r="F83" s="320"/>
      <c r="G83" s="886"/>
      <c r="H83" s="675">
        <f>D83*F83</f>
        <v>0</v>
      </c>
    </row>
    <row r="84" spans="1:8" s="144" customFormat="1">
      <c r="A84" s="145"/>
      <c r="B84" s="142"/>
      <c r="C84" s="146"/>
      <c r="D84" s="147"/>
      <c r="E84" s="147"/>
      <c r="F84" s="325"/>
      <c r="G84" s="886"/>
      <c r="H84" s="886"/>
    </row>
    <row r="85" spans="1:8" s="144" customFormat="1" ht="63.75">
      <c r="A85" s="145" t="s">
        <v>456</v>
      </c>
      <c r="B85" s="142" t="s">
        <v>457</v>
      </c>
      <c r="C85" s="146" t="s">
        <v>338</v>
      </c>
      <c r="D85" s="146">
        <v>10</v>
      </c>
      <c r="E85" s="147"/>
      <c r="F85" s="320"/>
      <c r="G85" s="886"/>
      <c r="H85" s="675">
        <f>D85*F85</f>
        <v>0</v>
      </c>
    </row>
    <row r="86" spans="1:8" s="144" customFormat="1">
      <c r="A86" s="145"/>
      <c r="B86" s="142"/>
      <c r="C86" s="146"/>
      <c r="D86" s="146"/>
      <c r="E86" s="147"/>
      <c r="F86" s="325"/>
      <c r="G86" s="886"/>
      <c r="H86" s="886"/>
    </row>
    <row r="87" spans="1:8" s="144" customFormat="1" ht="51">
      <c r="A87" s="145" t="s">
        <v>458</v>
      </c>
      <c r="B87" s="142" t="s">
        <v>459</v>
      </c>
      <c r="C87" s="146" t="s">
        <v>432</v>
      </c>
      <c r="D87" s="146">
        <v>155.69999999999999</v>
      </c>
      <c r="E87" s="147"/>
      <c r="F87" s="320"/>
      <c r="G87" s="886"/>
      <c r="H87" s="675">
        <f>D87*F87</f>
        <v>0</v>
      </c>
    </row>
    <row r="88" spans="1:8" s="144" customFormat="1">
      <c r="A88" s="145"/>
      <c r="B88" s="142"/>
      <c r="C88" s="146"/>
      <c r="D88" s="146"/>
      <c r="E88" s="147"/>
      <c r="F88" s="325"/>
      <c r="G88" s="886"/>
      <c r="H88" s="886"/>
    </row>
    <row r="89" spans="1:8" s="144" customFormat="1" ht="102">
      <c r="A89" s="145" t="s">
        <v>460</v>
      </c>
      <c r="B89" s="142" t="s">
        <v>461</v>
      </c>
      <c r="C89" s="146" t="s">
        <v>432</v>
      </c>
      <c r="D89" s="146">
        <v>5.5</v>
      </c>
      <c r="E89" s="147"/>
      <c r="F89" s="320"/>
      <c r="G89" s="886"/>
      <c r="H89" s="675">
        <f>D89*F89</f>
        <v>0</v>
      </c>
    </row>
    <row r="90" spans="1:8" s="144" customFormat="1">
      <c r="A90" s="145"/>
      <c r="B90" s="142"/>
      <c r="C90" s="146"/>
      <c r="D90" s="146"/>
      <c r="E90" s="147"/>
      <c r="F90" s="325"/>
      <c r="G90" s="886"/>
      <c r="H90" s="886"/>
    </row>
    <row r="91" spans="1:8" s="144" customFormat="1" ht="38.25">
      <c r="A91" s="145" t="s">
        <v>462</v>
      </c>
      <c r="B91" s="142" t="s">
        <v>463</v>
      </c>
      <c r="C91" s="146" t="s">
        <v>338</v>
      </c>
      <c r="D91" s="146">
        <v>1</v>
      </c>
      <c r="E91" s="147"/>
      <c r="F91" s="322"/>
      <c r="G91" s="878"/>
      <c r="H91" s="877">
        <f>D91*F91</f>
        <v>0</v>
      </c>
    </row>
    <row r="92" spans="1:8" s="144" customFormat="1">
      <c r="A92" s="145"/>
      <c r="B92" s="142"/>
      <c r="C92" s="146"/>
      <c r="D92" s="146"/>
      <c r="E92" s="147"/>
      <c r="F92" s="323"/>
      <c r="G92" s="878"/>
      <c r="H92" s="878"/>
    </row>
    <row r="93" spans="1:8" s="144" customFormat="1" ht="178.5">
      <c r="A93" s="145" t="s">
        <v>464</v>
      </c>
      <c r="B93" s="142" t="s">
        <v>465</v>
      </c>
      <c r="C93" s="146" t="s">
        <v>413</v>
      </c>
      <c r="D93" s="146">
        <v>76</v>
      </c>
      <c r="E93" s="147"/>
      <c r="F93" s="322"/>
      <c r="G93" s="878"/>
      <c r="H93" s="877">
        <f>D93*F93</f>
        <v>0</v>
      </c>
    </row>
    <row r="94" spans="1:8" s="894" customFormat="1">
      <c r="A94" s="145"/>
      <c r="B94" s="142"/>
      <c r="C94" s="146"/>
      <c r="D94" s="146"/>
      <c r="E94" s="147"/>
      <c r="F94" s="323"/>
      <c r="G94" s="878"/>
      <c r="H94" s="878"/>
    </row>
    <row r="95" spans="1:8" s="144" customFormat="1" ht="51">
      <c r="A95" s="145" t="s">
        <v>466</v>
      </c>
      <c r="B95" s="142" t="s">
        <v>467</v>
      </c>
      <c r="C95" s="146" t="s">
        <v>338</v>
      </c>
      <c r="D95" s="146">
        <v>7</v>
      </c>
      <c r="E95" s="147"/>
      <c r="F95" s="320"/>
      <c r="G95" s="886"/>
      <c r="H95" s="675">
        <f>D95*F95</f>
        <v>0</v>
      </c>
    </row>
    <row r="96" spans="1:8" s="144" customFormat="1">
      <c r="A96" s="145"/>
      <c r="B96" s="142"/>
      <c r="C96" s="146"/>
      <c r="D96" s="146"/>
      <c r="E96" s="147"/>
      <c r="F96" s="943"/>
      <c r="G96" s="878"/>
      <c r="H96" s="895"/>
    </row>
    <row r="97" spans="1:8" s="144" customFormat="1" ht="51">
      <c r="A97" s="145" t="s">
        <v>468</v>
      </c>
      <c r="B97" s="142" t="s">
        <v>469</v>
      </c>
      <c r="C97" s="146" t="s">
        <v>432</v>
      </c>
      <c r="D97" s="146">
        <v>10</v>
      </c>
      <c r="E97" s="147"/>
      <c r="F97" s="322"/>
      <c r="G97" s="878"/>
      <c r="H97" s="877">
        <f>D97*F97</f>
        <v>0</v>
      </c>
    </row>
    <row r="98" spans="1:8" s="144" customFormat="1">
      <c r="A98" s="145"/>
      <c r="B98" s="142"/>
      <c r="C98" s="146"/>
      <c r="D98" s="146"/>
      <c r="E98" s="147"/>
      <c r="F98" s="323"/>
      <c r="G98" s="878"/>
      <c r="H98" s="878"/>
    </row>
    <row r="99" spans="1:8" s="709" customFormat="1" ht="18.75">
      <c r="A99" s="841" t="s">
        <v>470</v>
      </c>
      <c r="B99" s="841"/>
      <c r="C99" s="841"/>
      <c r="D99" s="841"/>
      <c r="E99" s="409"/>
      <c r="F99" s="939"/>
      <c r="G99" s="874"/>
      <c r="H99" s="874"/>
    </row>
    <row r="100" spans="1:8" s="709" customFormat="1" ht="15.75">
      <c r="A100" s="890" t="s">
        <v>471</v>
      </c>
      <c r="B100" s="890"/>
      <c r="C100" s="890"/>
      <c r="D100" s="890"/>
      <c r="E100" s="409"/>
      <c r="F100" s="939"/>
      <c r="G100" s="874"/>
      <c r="H100" s="874"/>
    </row>
    <row r="101" spans="1:8" s="709" customFormat="1" ht="15.75">
      <c r="A101" s="706"/>
      <c r="B101" s="706"/>
      <c r="C101" s="706"/>
      <c r="D101" s="706"/>
      <c r="E101" s="409"/>
      <c r="F101" s="939"/>
      <c r="G101" s="874"/>
      <c r="H101" s="874"/>
    </row>
    <row r="102" spans="1:8" s="144" customFormat="1" ht="114.75">
      <c r="A102" s="145" t="s">
        <v>472</v>
      </c>
      <c r="B102" s="142" t="s">
        <v>473</v>
      </c>
      <c r="C102" s="146" t="s">
        <v>133</v>
      </c>
      <c r="D102" s="147">
        <v>1</v>
      </c>
      <c r="E102" s="147"/>
      <c r="F102" s="148">
        <v>15000</v>
      </c>
      <c r="G102" s="878"/>
      <c r="H102" s="877">
        <f>F102*D102</f>
        <v>15000</v>
      </c>
    </row>
    <row r="103" spans="1:8">
      <c r="A103" s="547"/>
      <c r="B103" s="548"/>
      <c r="C103" s="549"/>
      <c r="D103" s="550"/>
      <c r="E103" s="550"/>
      <c r="F103" s="831"/>
      <c r="G103" s="831"/>
      <c r="H103" s="831"/>
    </row>
    <row r="104" spans="1:8">
      <c r="A104" s="547"/>
      <c r="B104" s="548"/>
      <c r="C104" s="549"/>
      <c r="D104" s="550"/>
      <c r="E104" s="550"/>
      <c r="F104" s="831"/>
      <c r="G104" s="831"/>
      <c r="H104" s="831"/>
    </row>
    <row r="105" spans="1:8">
      <c r="A105" s="406"/>
      <c r="B105" s="407" t="s">
        <v>474</v>
      </c>
      <c r="C105" s="408"/>
      <c r="D105" s="409"/>
      <c r="E105" s="409"/>
      <c r="F105" s="410"/>
      <c r="G105" s="410"/>
      <c r="H105" s="675">
        <f>SUM(H9:H103)*0.1</f>
        <v>1500</v>
      </c>
    </row>
    <row r="106" spans="1:8" ht="13.5" customHeight="1" thickBot="1">
      <c r="A106" s="412"/>
      <c r="B106" s="413"/>
      <c r="C106" s="414"/>
      <c r="D106" s="415"/>
      <c r="E106" s="415"/>
      <c r="F106" s="416"/>
      <c r="G106" s="416"/>
      <c r="H106" s="416"/>
    </row>
    <row r="107" spans="1:8" ht="16.5" thickBot="1">
      <c r="A107" s="858"/>
      <c r="B107" s="896"/>
      <c r="C107" s="897"/>
      <c r="F107" s="899" t="s">
        <v>475</v>
      </c>
      <c r="G107" s="899"/>
      <c r="H107" s="900">
        <f>SUM(H9:H105)</f>
        <v>16500</v>
      </c>
    </row>
  </sheetData>
  <sheetProtection selectLockedCells="1"/>
  <mergeCells count="2">
    <mergeCell ref="A7:B7"/>
    <mergeCell ref="A17:B17"/>
  </mergeCells>
  <conditionalFormatting sqref="D1:E65266">
    <cfRule type="cellIs" dxfId="151" priority="2" stopIfTrue="1" operator="equal">
      <formula>0</formula>
    </cfRule>
  </conditionalFormatting>
  <conditionalFormatting sqref="F1:H101 F103:H65266 G102:H102">
    <cfRule type="cellIs" dxfId="150" priority="3" stopIfTrue="1" operator="equal">
      <formula>0</formula>
    </cfRule>
  </conditionalFormatting>
  <conditionalFormatting sqref="F102">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firstPageNumber="2" orientation="portrait" r:id="rId1"/>
  <headerFooter>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K64"/>
  <sheetViews>
    <sheetView view="pageBreakPreview" topLeftCell="A43" zoomScaleNormal="100" zoomScaleSheetLayoutView="100" workbookViewId="0">
      <selection activeCell="Q48" sqref="Q48"/>
    </sheetView>
  </sheetViews>
  <sheetFormatPr defaultRowHeight="12.75"/>
  <cols>
    <col min="1" max="1" width="6.77734375" style="826" customWidth="1"/>
    <col min="2" max="2" width="23.88671875" style="656" customWidth="1"/>
    <col min="3" max="3" width="5.21875" style="657" customWidth="1"/>
    <col min="4" max="4" width="8.33203125" style="657" customWidth="1"/>
    <col min="5" max="5" width="1.33203125" style="626" customWidth="1"/>
    <col min="6" max="6" width="9.109375" style="796" customWidth="1"/>
    <col min="7" max="7" width="1.33203125" style="796" customWidth="1"/>
    <col min="8" max="8" width="12.21875" style="796" customWidth="1"/>
    <col min="9" max="9" width="8.21875" style="626" customWidth="1"/>
    <col min="10" max="256" width="8.88671875" style="626"/>
    <col min="257" max="257" width="6.77734375" style="626" customWidth="1"/>
    <col min="258" max="258" width="23.8867187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265" width="8.21875" style="626" customWidth="1"/>
    <col min="266" max="512" width="8.88671875" style="626"/>
    <col min="513" max="513" width="6.77734375" style="626" customWidth="1"/>
    <col min="514" max="514" width="23.8867187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521" width="8.21875" style="626" customWidth="1"/>
    <col min="522" max="768" width="8.88671875" style="626"/>
    <col min="769" max="769" width="6.77734375" style="626" customWidth="1"/>
    <col min="770" max="770" width="23.8867187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777" width="8.21875" style="626" customWidth="1"/>
    <col min="778" max="1024" width="8.88671875" style="626"/>
    <col min="1025" max="1025" width="6.77734375" style="626" customWidth="1"/>
    <col min="1026" max="1026" width="23.8867187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033" width="8.21875" style="626" customWidth="1"/>
    <col min="1034" max="1280" width="8.88671875" style="626"/>
    <col min="1281" max="1281" width="6.77734375" style="626" customWidth="1"/>
    <col min="1282" max="1282" width="23.8867187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289" width="8.21875" style="626" customWidth="1"/>
    <col min="1290" max="1536" width="8.88671875" style="626"/>
    <col min="1537" max="1537" width="6.77734375" style="626" customWidth="1"/>
    <col min="1538" max="1538" width="23.8867187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545" width="8.21875" style="626" customWidth="1"/>
    <col min="1546" max="1792" width="8.88671875" style="626"/>
    <col min="1793" max="1793" width="6.77734375" style="626" customWidth="1"/>
    <col min="1794" max="1794" width="23.8867187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1801" width="8.21875" style="626" customWidth="1"/>
    <col min="1802" max="2048" width="8.88671875" style="626"/>
    <col min="2049" max="2049" width="6.77734375" style="626" customWidth="1"/>
    <col min="2050" max="2050" width="23.8867187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057" width="8.21875" style="626" customWidth="1"/>
    <col min="2058" max="2304" width="8.88671875" style="626"/>
    <col min="2305" max="2305" width="6.77734375" style="626" customWidth="1"/>
    <col min="2306" max="2306" width="23.8867187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313" width="8.21875" style="626" customWidth="1"/>
    <col min="2314" max="2560" width="8.88671875" style="626"/>
    <col min="2561" max="2561" width="6.77734375" style="626" customWidth="1"/>
    <col min="2562" max="2562" width="23.8867187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569" width="8.21875" style="626" customWidth="1"/>
    <col min="2570" max="2816" width="8.88671875" style="626"/>
    <col min="2817" max="2817" width="6.77734375" style="626" customWidth="1"/>
    <col min="2818" max="2818" width="23.8867187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2825" width="8.21875" style="626" customWidth="1"/>
    <col min="2826" max="3072" width="8.88671875" style="626"/>
    <col min="3073" max="3073" width="6.77734375" style="626" customWidth="1"/>
    <col min="3074" max="3074" width="23.8867187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081" width="8.21875" style="626" customWidth="1"/>
    <col min="3082" max="3328" width="8.88671875" style="626"/>
    <col min="3329" max="3329" width="6.77734375" style="626" customWidth="1"/>
    <col min="3330" max="3330" width="23.8867187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337" width="8.21875" style="626" customWidth="1"/>
    <col min="3338" max="3584" width="8.88671875" style="626"/>
    <col min="3585" max="3585" width="6.77734375" style="626" customWidth="1"/>
    <col min="3586" max="3586" width="23.8867187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593" width="8.21875" style="626" customWidth="1"/>
    <col min="3594" max="3840" width="8.88671875" style="626"/>
    <col min="3841" max="3841" width="6.77734375" style="626" customWidth="1"/>
    <col min="3842" max="3842" width="23.8867187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3849" width="8.21875" style="626" customWidth="1"/>
    <col min="3850" max="4096" width="8.88671875" style="626"/>
    <col min="4097" max="4097" width="6.77734375" style="626" customWidth="1"/>
    <col min="4098" max="4098" width="23.8867187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105" width="8.21875" style="626" customWidth="1"/>
    <col min="4106" max="4352" width="8.88671875" style="626"/>
    <col min="4353" max="4353" width="6.77734375" style="626" customWidth="1"/>
    <col min="4354" max="4354" width="23.8867187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361" width="8.21875" style="626" customWidth="1"/>
    <col min="4362" max="4608" width="8.88671875" style="626"/>
    <col min="4609" max="4609" width="6.77734375" style="626" customWidth="1"/>
    <col min="4610" max="4610" width="23.8867187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617" width="8.21875" style="626" customWidth="1"/>
    <col min="4618" max="4864" width="8.88671875" style="626"/>
    <col min="4865" max="4865" width="6.77734375" style="626" customWidth="1"/>
    <col min="4866" max="4866" width="23.8867187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4873" width="8.21875" style="626" customWidth="1"/>
    <col min="4874" max="5120" width="8.88671875" style="626"/>
    <col min="5121" max="5121" width="6.77734375" style="626" customWidth="1"/>
    <col min="5122" max="5122" width="23.8867187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129" width="8.21875" style="626" customWidth="1"/>
    <col min="5130" max="5376" width="8.88671875" style="626"/>
    <col min="5377" max="5377" width="6.77734375" style="626" customWidth="1"/>
    <col min="5378" max="5378" width="23.8867187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385" width="8.21875" style="626" customWidth="1"/>
    <col min="5386" max="5632" width="8.88671875" style="626"/>
    <col min="5633" max="5633" width="6.77734375" style="626" customWidth="1"/>
    <col min="5634" max="5634" width="23.8867187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641" width="8.21875" style="626" customWidth="1"/>
    <col min="5642" max="5888" width="8.88671875" style="626"/>
    <col min="5889" max="5889" width="6.77734375" style="626" customWidth="1"/>
    <col min="5890" max="5890" width="23.8867187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5897" width="8.21875" style="626" customWidth="1"/>
    <col min="5898" max="6144" width="8.88671875" style="626"/>
    <col min="6145" max="6145" width="6.77734375" style="626" customWidth="1"/>
    <col min="6146" max="6146" width="23.8867187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153" width="8.21875" style="626" customWidth="1"/>
    <col min="6154" max="6400" width="8.88671875" style="626"/>
    <col min="6401" max="6401" width="6.77734375" style="626" customWidth="1"/>
    <col min="6402" max="6402" width="23.8867187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409" width="8.21875" style="626" customWidth="1"/>
    <col min="6410" max="6656" width="8.88671875" style="626"/>
    <col min="6657" max="6657" width="6.77734375" style="626" customWidth="1"/>
    <col min="6658" max="6658" width="23.8867187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665" width="8.21875" style="626" customWidth="1"/>
    <col min="6666" max="6912" width="8.88671875" style="626"/>
    <col min="6913" max="6913" width="6.77734375" style="626" customWidth="1"/>
    <col min="6914" max="6914" width="23.8867187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6921" width="8.21875" style="626" customWidth="1"/>
    <col min="6922" max="7168" width="8.88671875" style="626"/>
    <col min="7169" max="7169" width="6.77734375" style="626" customWidth="1"/>
    <col min="7170" max="7170" width="23.8867187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177" width="8.21875" style="626" customWidth="1"/>
    <col min="7178" max="7424" width="8.88671875" style="626"/>
    <col min="7425" max="7425" width="6.77734375" style="626" customWidth="1"/>
    <col min="7426" max="7426" width="23.8867187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433" width="8.21875" style="626" customWidth="1"/>
    <col min="7434" max="7680" width="8.88671875" style="626"/>
    <col min="7681" max="7681" width="6.77734375" style="626" customWidth="1"/>
    <col min="7682" max="7682" width="23.8867187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689" width="8.21875" style="626" customWidth="1"/>
    <col min="7690" max="7936" width="8.88671875" style="626"/>
    <col min="7937" max="7937" width="6.77734375" style="626" customWidth="1"/>
    <col min="7938" max="7938" width="23.8867187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7945" width="8.21875" style="626" customWidth="1"/>
    <col min="7946" max="8192" width="8.88671875" style="626"/>
    <col min="8193" max="8193" width="6.77734375" style="626" customWidth="1"/>
    <col min="8194" max="8194" width="23.8867187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201" width="8.21875" style="626" customWidth="1"/>
    <col min="8202" max="8448" width="8.88671875" style="626"/>
    <col min="8449" max="8449" width="6.77734375" style="626" customWidth="1"/>
    <col min="8450" max="8450" width="23.8867187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457" width="8.21875" style="626" customWidth="1"/>
    <col min="8458" max="8704" width="8.88671875" style="626"/>
    <col min="8705" max="8705" width="6.77734375" style="626" customWidth="1"/>
    <col min="8706" max="8706" width="23.8867187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713" width="8.21875" style="626" customWidth="1"/>
    <col min="8714" max="8960" width="8.88671875" style="626"/>
    <col min="8961" max="8961" width="6.77734375" style="626" customWidth="1"/>
    <col min="8962" max="8962" width="23.8867187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8969" width="8.21875" style="626" customWidth="1"/>
    <col min="8970" max="9216" width="8.88671875" style="626"/>
    <col min="9217" max="9217" width="6.77734375" style="626" customWidth="1"/>
    <col min="9218" max="9218" width="23.8867187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225" width="8.21875" style="626" customWidth="1"/>
    <col min="9226" max="9472" width="8.88671875" style="626"/>
    <col min="9473" max="9473" width="6.77734375" style="626" customWidth="1"/>
    <col min="9474" max="9474" width="23.8867187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481" width="8.21875" style="626" customWidth="1"/>
    <col min="9482" max="9728" width="8.88671875" style="626"/>
    <col min="9729" max="9729" width="6.77734375" style="626" customWidth="1"/>
    <col min="9730" max="9730" width="23.8867187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737" width="8.21875" style="626" customWidth="1"/>
    <col min="9738" max="9984" width="8.88671875" style="626"/>
    <col min="9985" max="9985" width="6.77734375" style="626" customWidth="1"/>
    <col min="9986" max="9986" width="23.8867187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9993" width="8.21875" style="626" customWidth="1"/>
    <col min="9994" max="10240" width="8.88671875" style="626"/>
    <col min="10241" max="10241" width="6.77734375" style="626" customWidth="1"/>
    <col min="10242" max="10242" width="23.8867187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249" width="8.21875" style="626" customWidth="1"/>
    <col min="10250" max="10496" width="8.88671875" style="626"/>
    <col min="10497" max="10497" width="6.77734375" style="626" customWidth="1"/>
    <col min="10498" max="10498" width="23.8867187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505" width="8.21875" style="626" customWidth="1"/>
    <col min="10506" max="10752" width="8.88671875" style="626"/>
    <col min="10753" max="10753" width="6.77734375" style="626" customWidth="1"/>
    <col min="10754" max="10754" width="23.8867187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0761" width="8.21875" style="626" customWidth="1"/>
    <col min="10762" max="11008" width="8.88671875" style="626"/>
    <col min="11009" max="11009" width="6.77734375" style="626" customWidth="1"/>
    <col min="11010" max="11010" width="23.8867187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017" width="8.21875" style="626" customWidth="1"/>
    <col min="11018" max="11264" width="8.88671875" style="626"/>
    <col min="11265" max="11265" width="6.77734375" style="626" customWidth="1"/>
    <col min="11266" max="11266" width="23.8867187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273" width="8.21875" style="626" customWidth="1"/>
    <col min="11274" max="11520" width="8.88671875" style="626"/>
    <col min="11521" max="11521" width="6.77734375" style="626" customWidth="1"/>
    <col min="11522" max="11522" width="23.8867187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529" width="8.21875" style="626" customWidth="1"/>
    <col min="11530" max="11776" width="8.88671875" style="626"/>
    <col min="11777" max="11777" width="6.77734375" style="626" customWidth="1"/>
    <col min="11778" max="11778" width="23.8867187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1785" width="8.21875" style="626" customWidth="1"/>
    <col min="11786" max="12032" width="8.88671875" style="626"/>
    <col min="12033" max="12033" width="6.77734375" style="626" customWidth="1"/>
    <col min="12034" max="12034" width="23.8867187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041" width="8.21875" style="626" customWidth="1"/>
    <col min="12042" max="12288" width="8.88671875" style="626"/>
    <col min="12289" max="12289" width="6.77734375" style="626" customWidth="1"/>
    <col min="12290" max="12290" width="23.8867187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297" width="8.21875" style="626" customWidth="1"/>
    <col min="12298" max="12544" width="8.88671875" style="626"/>
    <col min="12545" max="12545" width="6.77734375" style="626" customWidth="1"/>
    <col min="12546" max="12546" width="23.8867187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553" width="8.21875" style="626" customWidth="1"/>
    <col min="12554" max="12800" width="8.88671875" style="626"/>
    <col min="12801" max="12801" width="6.77734375" style="626" customWidth="1"/>
    <col min="12802" max="12802" width="23.8867187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2809" width="8.21875" style="626" customWidth="1"/>
    <col min="12810" max="13056" width="8.88671875" style="626"/>
    <col min="13057" max="13057" width="6.77734375" style="626" customWidth="1"/>
    <col min="13058" max="13058" width="23.8867187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065" width="8.21875" style="626" customWidth="1"/>
    <col min="13066" max="13312" width="8.88671875" style="626"/>
    <col min="13313" max="13313" width="6.77734375" style="626" customWidth="1"/>
    <col min="13314" max="13314" width="23.8867187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321" width="8.21875" style="626" customWidth="1"/>
    <col min="13322" max="13568" width="8.88671875" style="626"/>
    <col min="13569" max="13569" width="6.77734375" style="626" customWidth="1"/>
    <col min="13570" max="13570" width="23.8867187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577" width="8.21875" style="626" customWidth="1"/>
    <col min="13578" max="13824" width="8.88671875" style="626"/>
    <col min="13825" max="13825" width="6.77734375" style="626" customWidth="1"/>
    <col min="13826" max="13826" width="23.8867187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3833" width="8.21875" style="626" customWidth="1"/>
    <col min="13834" max="14080" width="8.88671875" style="626"/>
    <col min="14081" max="14081" width="6.77734375" style="626" customWidth="1"/>
    <col min="14082" max="14082" width="23.8867187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089" width="8.21875" style="626" customWidth="1"/>
    <col min="14090" max="14336" width="8.88671875" style="626"/>
    <col min="14337" max="14337" width="6.77734375" style="626" customWidth="1"/>
    <col min="14338" max="14338" width="23.8867187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345" width="8.21875" style="626" customWidth="1"/>
    <col min="14346" max="14592" width="8.88671875" style="626"/>
    <col min="14593" max="14593" width="6.77734375" style="626" customWidth="1"/>
    <col min="14594" max="14594" width="23.8867187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601" width="8.21875" style="626" customWidth="1"/>
    <col min="14602" max="14848" width="8.88671875" style="626"/>
    <col min="14849" max="14849" width="6.77734375" style="626" customWidth="1"/>
    <col min="14850" max="14850" width="23.8867187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4857" width="8.21875" style="626" customWidth="1"/>
    <col min="14858" max="15104" width="8.88671875" style="626"/>
    <col min="15105" max="15105" width="6.77734375" style="626" customWidth="1"/>
    <col min="15106" max="15106" width="23.8867187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113" width="8.21875" style="626" customWidth="1"/>
    <col min="15114" max="15360" width="8.88671875" style="626"/>
    <col min="15361" max="15361" width="6.77734375" style="626" customWidth="1"/>
    <col min="15362" max="15362" width="23.8867187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369" width="8.21875" style="626" customWidth="1"/>
    <col min="15370" max="15616" width="8.88671875" style="626"/>
    <col min="15617" max="15617" width="6.77734375" style="626" customWidth="1"/>
    <col min="15618" max="15618" width="23.8867187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625" width="8.21875" style="626" customWidth="1"/>
    <col min="15626" max="15872" width="8.88671875" style="626"/>
    <col min="15873" max="15873" width="6.77734375" style="626" customWidth="1"/>
    <col min="15874" max="15874" width="23.8867187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5881" width="8.21875" style="626" customWidth="1"/>
    <col min="15882" max="16128" width="8.88671875" style="626"/>
    <col min="16129" max="16129" width="6.77734375" style="626" customWidth="1"/>
    <col min="16130" max="16130" width="23.8867187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137" width="8.21875" style="626" customWidth="1"/>
    <col min="16138" max="16384" width="8.88671875" style="626"/>
  </cols>
  <sheetData>
    <row r="1" spans="1:8" ht="12.75" customHeight="1">
      <c r="A1" s="820"/>
      <c r="B1" s="644"/>
      <c r="C1" s="645"/>
      <c r="D1" s="645"/>
      <c r="E1" s="624"/>
      <c r="F1" s="664"/>
      <c r="G1" s="664"/>
      <c r="H1" s="664"/>
    </row>
    <row r="2" spans="1:8" ht="18">
      <c r="A2" s="821" t="s">
        <v>476</v>
      </c>
      <c r="B2" s="644"/>
      <c r="C2" s="645"/>
      <c r="D2" s="645"/>
      <c r="E2" s="624"/>
      <c r="F2" s="664"/>
      <c r="G2" s="664"/>
      <c r="H2" s="664"/>
    </row>
    <row r="3" spans="1:8" ht="12" customHeight="1" thickBot="1">
      <c r="A3" s="820"/>
      <c r="B3" s="644"/>
      <c r="C3" s="645"/>
      <c r="D3" s="645"/>
      <c r="E3" s="624"/>
      <c r="F3" s="664"/>
      <c r="G3" s="664"/>
      <c r="H3" s="664"/>
    </row>
    <row r="4" spans="1:8" ht="26.25" thickBot="1">
      <c r="A4" s="649" t="s">
        <v>116</v>
      </c>
      <c r="B4" s="649" t="s">
        <v>117</v>
      </c>
      <c r="C4" s="650" t="s">
        <v>118</v>
      </c>
      <c r="D4" s="649" t="s">
        <v>119</v>
      </c>
      <c r="E4" s="649"/>
      <c r="F4" s="649" t="s">
        <v>120</v>
      </c>
      <c r="G4" s="649"/>
      <c r="H4" s="649" t="s">
        <v>121</v>
      </c>
    </row>
    <row r="5" spans="1:8">
      <c r="A5" s="723"/>
      <c r="B5" s="723"/>
      <c r="C5" s="724"/>
      <c r="D5" s="723"/>
      <c r="E5" s="723"/>
      <c r="F5" s="723"/>
      <c r="G5" s="723"/>
      <c r="H5" s="723"/>
    </row>
    <row r="6" spans="1:8" s="624" customFormat="1" ht="15.75">
      <c r="A6" s="686" t="s">
        <v>477</v>
      </c>
      <c r="B6" s="686"/>
      <c r="C6" s="690"/>
      <c r="D6" s="689"/>
      <c r="E6" s="689"/>
      <c r="F6" s="689"/>
      <c r="G6" s="689"/>
      <c r="H6" s="689"/>
    </row>
    <row r="7" spans="1:8" s="624" customFormat="1">
      <c r="A7" s="820"/>
      <c r="B7" s="644"/>
      <c r="C7" s="645"/>
      <c r="D7" s="645"/>
      <c r="F7" s="664"/>
      <c r="G7" s="664"/>
      <c r="H7" s="664"/>
    </row>
    <row r="8" spans="1:8" s="624" customFormat="1" ht="25.5">
      <c r="A8" s="820" t="s">
        <v>478</v>
      </c>
      <c r="B8" s="644" t="s">
        <v>479</v>
      </c>
      <c r="C8" s="645" t="s">
        <v>155</v>
      </c>
      <c r="D8" s="822">
        <v>25.32</v>
      </c>
      <c r="E8" s="823"/>
      <c r="F8" s="904"/>
      <c r="G8" s="664"/>
      <c r="H8" s="631">
        <f>F8*D8</f>
        <v>0</v>
      </c>
    </row>
    <row r="9" spans="1:8" s="624" customFormat="1">
      <c r="A9" s="820"/>
      <c r="B9" s="644"/>
      <c r="C9" s="645"/>
      <c r="D9" s="822"/>
      <c r="E9" s="823"/>
      <c r="F9" s="906"/>
      <c r="G9" s="664"/>
      <c r="H9" s="652"/>
    </row>
    <row r="10" spans="1:8" s="624" customFormat="1" ht="38.25">
      <c r="A10" s="820" t="s">
        <v>480</v>
      </c>
      <c r="B10" s="644" t="s">
        <v>481</v>
      </c>
      <c r="C10" s="645" t="s">
        <v>155</v>
      </c>
      <c r="D10" s="822">
        <v>2506.6799999999998</v>
      </c>
      <c r="E10" s="823"/>
      <c r="F10" s="908"/>
      <c r="G10" s="671"/>
      <c r="H10" s="660">
        <f>F10*D10</f>
        <v>0</v>
      </c>
    </row>
    <row r="11" spans="1:8" s="624" customFormat="1">
      <c r="A11" s="820"/>
      <c r="B11" s="644"/>
      <c r="C11" s="645"/>
      <c r="D11" s="822"/>
      <c r="E11" s="823"/>
      <c r="F11" s="935"/>
      <c r="G11" s="671"/>
      <c r="H11" s="824"/>
    </row>
    <row r="12" spans="1:8" s="624" customFormat="1" ht="28.5" customHeight="1">
      <c r="A12" s="820" t="s">
        <v>482</v>
      </c>
      <c r="B12" s="644" t="s">
        <v>483</v>
      </c>
      <c r="C12" s="645" t="s">
        <v>155</v>
      </c>
      <c r="D12" s="822">
        <v>7896</v>
      </c>
      <c r="E12" s="823"/>
      <c r="F12" s="904"/>
      <c r="G12" s="664"/>
      <c r="H12" s="631">
        <f>F12*D12</f>
        <v>0</v>
      </c>
    </row>
    <row r="13" spans="1:8" s="624" customFormat="1">
      <c r="A13" s="820"/>
      <c r="B13" s="644"/>
      <c r="C13" s="645"/>
      <c r="D13" s="822"/>
      <c r="E13" s="823"/>
      <c r="F13" s="910"/>
      <c r="G13" s="664"/>
      <c r="H13" s="664"/>
    </row>
    <row r="14" spans="1:8" s="624" customFormat="1" ht="27" customHeight="1">
      <c r="A14" s="820" t="s">
        <v>484</v>
      </c>
      <c r="B14" s="644" t="s">
        <v>485</v>
      </c>
      <c r="C14" s="645" t="s">
        <v>155</v>
      </c>
      <c r="D14" s="822">
        <v>1410</v>
      </c>
      <c r="E14" s="823"/>
      <c r="F14" s="904"/>
      <c r="G14" s="664"/>
      <c r="H14" s="631">
        <f>F14*D14</f>
        <v>0</v>
      </c>
    </row>
    <row r="15" spans="1:8" s="624" customFormat="1">
      <c r="A15" s="820"/>
      <c r="B15" s="644"/>
      <c r="C15" s="645"/>
      <c r="D15" s="822"/>
      <c r="E15" s="823"/>
      <c r="F15" s="910"/>
      <c r="G15" s="664"/>
      <c r="H15" s="664"/>
    </row>
    <row r="16" spans="1:8" s="624" customFormat="1" ht="25.5">
      <c r="A16" s="820" t="s">
        <v>486</v>
      </c>
      <c r="B16" s="644" t="s">
        <v>487</v>
      </c>
      <c r="C16" s="645" t="s">
        <v>155</v>
      </c>
      <c r="D16" s="822">
        <v>94</v>
      </c>
      <c r="E16" s="823"/>
      <c r="F16" s="904"/>
      <c r="G16" s="664"/>
      <c r="H16" s="631">
        <f>F16*D16</f>
        <v>0</v>
      </c>
    </row>
    <row r="17" spans="1:8" s="624" customFormat="1">
      <c r="A17" s="820"/>
      <c r="B17" s="644"/>
      <c r="C17" s="645"/>
      <c r="D17" s="822"/>
      <c r="E17" s="823"/>
      <c r="F17" s="910"/>
      <c r="G17" s="664"/>
      <c r="H17" s="664"/>
    </row>
    <row r="18" spans="1:8" s="624" customFormat="1" ht="76.5">
      <c r="A18" s="820" t="s">
        <v>488</v>
      </c>
      <c r="B18" s="644" t="s">
        <v>489</v>
      </c>
      <c r="C18" s="645" t="s">
        <v>155</v>
      </c>
      <c r="D18" s="822">
        <v>650</v>
      </c>
      <c r="E18" s="823"/>
      <c r="F18" s="904"/>
      <c r="G18" s="664"/>
      <c r="H18" s="631">
        <f>F18*D18</f>
        <v>0</v>
      </c>
    </row>
    <row r="19" spans="1:8" s="624" customFormat="1" ht="9" customHeight="1">
      <c r="A19" s="820"/>
      <c r="B19" s="644"/>
      <c r="C19" s="645"/>
      <c r="D19" s="822"/>
      <c r="E19" s="823"/>
      <c r="F19" s="906"/>
      <c r="G19" s="664"/>
      <c r="H19" s="652"/>
    </row>
    <row r="20" spans="1:8" s="624" customFormat="1" ht="15" customHeight="1">
      <c r="A20" s="686" t="s">
        <v>490</v>
      </c>
      <c r="B20" s="825"/>
      <c r="C20" s="645"/>
      <c r="D20" s="822"/>
      <c r="E20" s="823"/>
      <c r="F20" s="910"/>
      <c r="G20" s="664"/>
      <c r="H20" s="664"/>
    </row>
    <row r="21" spans="1:8" s="624" customFormat="1">
      <c r="A21" s="820"/>
      <c r="B21" s="644"/>
      <c r="C21" s="645"/>
      <c r="D21" s="822"/>
      <c r="E21" s="823"/>
      <c r="F21" s="910"/>
      <c r="G21" s="664"/>
      <c r="H21" s="664"/>
    </row>
    <row r="22" spans="1:8" s="624" customFormat="1" ht="25.5">
      <c r="A22" s="820" t="s">
        <v>491</v>
      </c>
      <c r="B22" s="644" t="s">
        <v>492</v>
      </c>
      <c r="C22" s="645" t="s">
        <v>158</v>
      </c>
      <c r="D22" s="822">
        <v>19031.599999999999</v>
      </c>
      <c r="E22" s="823"/>
      <c r="F22" s="909"/>
      <c r="G22" s="663"/>
      <c r="H22" s="662">
        <f>F22*D22</f>
        <v>0</v>
      </c>
    </row>
    <row r="23" spans="1:8" ht="9" customHeight="1">
      <c r="D23" s="827"/>
      <c r="E23" s="828"/>
      <c r="F23" s="936"/>
    </row>
    <row r="24" spans="1:8" s="624" customFormat="1" ht="15.75">
      <c r="A24" s="686" t="s">
        <v>493</v>
      </c>
      <c r="B24" s="775"/>
      <c r="C24" s="645"/>
      <c r="D24" s="822"/>
      <c r="E24" s="823"/>
      <c r="F24" s="910"/>
      <c r="G24" s="664"/>
      <c r="H24" s="664"/>
    </row>
    <row r="25" spans="1:8" s="624" customFormat="1" ht="15.75">
      <c r="A25" s="686"/>
      <c r="B25" s="775"/>
      <c r="C25" s="645"/>
      <c r="D25" s="822"/>
      <c r="E25" s="823"/>
      <c r="F25" s="910"/>
      <c r="G25" s="664"/>
      <c r="H25" s="664"/>
    </row>
    <row r="26" spans="1:8" s="624" customFormat="1" ht="140.25">
      <c r="A26" s="820" t="s">
        <v>494</v>
      </c>
      <c r="B26" s="369" t="s">
        <v>495</v>
      </c>
      <c r="C26" s="645" t="s">
        <v>155</v>
      </c>
      <c r="D26" s="822">
        <v>525</v>
      </c>
      <c r="E26" s="671">
        <v>25</v>
      </c>
      <c r="F26" s="908"/>
      <c r="G26" s="671"/>
      <c r="H26" s="660">
        <f>F26*D26</f>
        <v>0</v>
      </c>
    </row>
    <row r="27" spans="1:8" s="624" customFormat="1">
      <c r="A27" s="820"/>
      <c r="B27" s="369"/>
      <c r="C27" s="645"/>
      <c r="D27" s="822"/>
      <c r="E27" s="671"/>
      <c r="F27" s="911"/>
      <c r="G27" s="671"/>
      <c r="H27" s="671"/>
    </row>
    <row r="28" spans="1:8" s="624" customFormat="1" ht="38.25">
      <c r="A28" s="820" t="s">
        <v>496</v>
      </c>
      <c r="B28" s="644" t="s">
        <v>497</v>
      </c>
      <c r="C28" s="645" t="s">
        <v>155</v>
      </c>
      <c r="D28" s="822">
        <v>635</v>
      </c>
      <c r="E28" s="823"/>
      <c r="F28" s="152"/>
      <c r="G28" s="696"/>
      <c r="H28" s="653">
        <f>F28*D28</f>
        <v>0</v>
      </c>
    </row>
    <row r="29" spans="1:8" s="624" customFormat="1">
      <c r="A29" s="820"/>
      <c r="B29" s="644"/>
      <c r="C29" s="645"/>
      <c r="D29" s="822"/>
      <c r="E29" s="823"/>
      <c r="F29" s="153"/>
      <c r="G29" s="696"/>
      <c r="H29" s="696"/>
    </row>
    <row r="30" spans="1:8" s="624" customFormat="1" ht="38.25">
      <c r="A30" s="820" t="s">
        <v>498</v>
      </c>
      <c r="B30" s="644" t="s">
        <v>499</v>
      </c>
      <c r="C30" s="645" t="s">
        <v>155</v>
      </c>
      <c r="D30" s="822">
        <v>590</v>
      </c>
      <c r="E30" s="823"/>
      <c r="F30" s="904"/>
      <c r="G30" s="664"/>
      <c r="H30" s="631">
        <f>F30*D30</f>
        <v>0</v>
      </c>
    </row>
    <row r="31" spans="1:8" s="624" customFormat="1">
      <c r="A31" s="820"/>
      <c r="B31" s="644"/>
      <c r="C31" s="645"/>
      <c r="D31" s="822"/>
      <c r="E31" s="823"/>
      <c r="F31" s="153"/>
      <c r="G31" s="696"/>
      <c r="H31" s="696"/>
    </row>
    <row r="32" spans="1:8" s="624" customFormat="1" ht="38.25">
      <c r="A32" s="820" t="s">
        <v>500</v>
      </c>
      <c r="B32" s="644" t="s">
        <v>501</v>
      </c>
      <c r="C32" s="645" t="s">
        <v>155</v>
      </c>
      <c r="D32" s="822">
        <v>2980</v>
      </c>
      <c r="E32" s="823"/>
      <c r="F32" s="904"/>
      <c r="G32" s="664"/>
      <c r="H32" s="631">
        <f>F32*D32</f>
        <v>0</v>
      </c>
    </row>
    <row r="33" spans="1:11" s="624" customFormat="1" ht="9" customHeight="1">
      <c r="A33" s="820"/>
      <c r="B33" s="644"/>
      <c r="C33" s="645"/>
      <c r="D33" s="822"/>
      <c r="E33" s="823"/>
      <c r="F33" s="910"/>
      <c r="G33" s="664"/>
      <c r="H33" s="664"/>
    </row>
    <row r="34" spans="1:11" s="624" customFormat="1" ht="15.75">
      <c r="A34" s="686" t="s">
        <v>502</v>
      </c>
      <c r="B34" s="775"/>
      <c r="C34" s="699"/>
      <c r="D34" s="829"/>
      <c r="E34" s="830"/>
      <c r="F34" s="910"/>
      <c r="G34" s="664"/>
      <c r="H34" s="664"/>
      <c r="I34" s="727"/>
      <c r="J34" s="727"/>
      <c r="K34" s="727"/>
    </row>
    <row r="35" spans="1:11" s="624" customFormat="1">
      <c r="A35" s="820"/>
      <c r="B35" s="644"/>
      <c r="C35" s="645"/>
      <c r="D35" s="822"/>
      <c r="E35" s="823"/>
      <c r="F35" s="910"/>
      <c r="G35" s="664"/>
      <c r="H35" s="664"/>
    </row>
    <row r="36" spans="1:11" s="624" customFormat="1" ht="25.5">
      <c r="A36" s="820" t="s">
        <v>503</v>
      </c>
      <c r="B36" s="644" t="s">
        <v>504</v>
      </c>
      <c r="C36" s="645" t="s">
        <v>158</v>
      </c>
      <c r="D36" s="822">
        <v>187</v>
      </c>
      <c r="E36" s="823"/>
      <c r="F36" s="904"/>
      <c r="G36" s="664"/>
      <c r="H36" s="631">
        <f>F36*D36</f>
        <v>0</v>
      </c>
    </row>
    <row r="37" spans="1:11" s="624" customFormat="1">
      <c r="A37" s="820"/>
      <c r="B37" s="644"/>
      <c r="C37" s="645"/>
      <c r="D37" s="822"/>
      <c r="E37" s="823"/>
      <c r="F37" s="910"/>
      <c r="G37" s="664"/>
      <c r="H37" s="664"/>
    </row>
    <row r="38" spans="1:11" s="624" customFormat="1" ht="25.5">
      <c r="A38" s="820" t="s">
        <v>505</v>
      </c>
      <c r="B38" s="644" t="s">
        <v>506</v>
      </c>
      <c r="C38" s="645" t="s">
        <v>158</v>
      </c>
      <c r="D38" s="822">
        <v>1683</v>
      </c>
      <c r="E38" s="823"/>
      <c r="F38" s="904"/>
      <c r="G38" s="664"/>
      <c r="H38" s="631">
        <f>F38*D38</f>
        <v>0</v>
      </c>
    </row>
    <row r="39" spans="1:11" s="624" customFormat="1">
      <c r="A39" s="820"/>
      <c r="B39" s="644"/>
      <c r="C39" s="645"/>
      <c r="D39" s="822"/>
      <c r="E39" s="823"/>
      <c r="F39" s="910"/>
      <c r="G39" s="664"/>
      <c r="H39" s="664"/>
    </row>
    <row r="40" spans="1:11" s="624" customFormat="1" ht="18" customHeight="1">
      <c r="A40" s="820" t="s">
        <v>507</v>
      </c>
      <c r="B40" s="644" t="s">
        <v>508</v>
      </c>
      <c r="C40" s="645" t="s">
        <v>158</v>
      </c>
      <c r="D40" s="822">
        <v>1870</v>
      </c>
      <c r="E40" s="823"/>
      <c r="F40" s="904"/>
      <c r="G40" s="664"/>
      <c r="H40" s="631">
        <f>F40*D40</f>
        <v>0</v>
      </c>
    </row>
    <row r="41" spans="1:11" s="624" customFormat="1" ht="9" customHeight="1">
      <c r="A41" s="820"/>
      <c r="B41" s="644"/>
      <c r="C41" s="645"/>
      <c r="D41" s="822"/>
      <c r="E41" s="823"/>
      <c r="F41" s="910"/>
      <c r="G41" s="664"/>
      <c r="H41" s="664"/>
    </row>
    <row r="42" spans="1:11" s="624" customFormat="1" ht="15.75">
      <c r="A42" s="686" t="s">
        <v>509</v>
      </c>
      <c r="B42" s="775"/>
      <c r="C42" s="699"/>
      <c r="D42" s="829"/>
      <c r="E42" s="830"/>
      <c r="F42" s="910"/>
      <c r="G42" s="664"/>
      <c r="H42" s="664"/>
      <c r="I42" s="727"/>
      <c r="J42" s="727"/>
      <c r="K42" s="727"/>
    </row>
    <row r="43" spans="1:11" s="624" customFormat="1">
      <c r="A43" s="820"/>
      <c r="B43" s="644"/>
      <c r="C43" s="645"/>
      <c r="D43" s="822"/>
      <c r="E43" s="823"/>
      <c r="F43" s="910"/>
      <c r="G43" s="664"/>
      <c r="H43" s="664"/>
    </row>
    <row r="44" spans="1:11" s="624" customFormat="1" ht="63.75">
      <c r="A44" s="820" t="s">
        <v>510</v>
      </c>
      <c r="B44" s="644" t="s">
        <v>511</v>
      </c>
      <c r="C44" s="645" t="s">
        <v>155</v>
      </c>
      <c r="D44" s="822">
        <v>12208</v>
      </c>
      <c r="E44" s="823"/>
      <c r="F44" s="909"/>
      <c r="G44" s="664"/>
      <c r="H44" s="631">
        <f>F44*D44</f>
        <v>0</v>
      </c>
    </row>
    <row r="45" spans="1:11" s="624" customFormat="1">
      <c r="A45" s="820"/>
      <c r="B45" s="644"/>
      <c r="C45" s="645"/>
      <c r="D45" s="822"/>
      <c r="E45" s="823"/>
      <c r="F45" s="919"/>
      <c r="G45" s="664"/>
      <c r="H45" s="664"/>
    </row>
    <row r="46" spans="1:11" s="624" customFormat="1" ht="25.5">
      <c r="A46" s="820" t="s">
        <v>512</v>
      </c>
      <c r="B46" s="644" t="s">
        <v>513</v>
      </c>
      <c r="C46" s="645" t="s">
        <v>155</v>
      </c>
      <c r="D46" s="822">
        <v>2158</v>
      </c>
      <c r="E46" s="823"/>
      <c r="F46" s="152"/>
      <c r="G46" s="671"/>
      <c r="H46" s="660">
        <f>F46*D46</f>
        <v>0</v>
      </c>
    </row>
    <row r="47" spans="1:11" s="624" customFormat="1">
      <c r="A47" s="820"/>
      <c r="B47" s="644"/>
      <c r="C47" s="645"/>
      <c r="D47" s="822"/>
      <c r="E47" s="823"/>
      <c r="F47" s="919"/>
      <c r="G47" s="664"/>
      <c r="H47" s="664"/>
    </row>
    <row r="48" spans="1:11" s="624" customFormat="1" ht="51">
      <c r="A48" s="820" t="s">
        <v>514</v>
      </c>
      <c r="B48" s="644" t="s">
        <v>515</v>
      </c>
      <c r="C48" s="645" t="s">
        <v>155</v>
      </c>
      <c r="D48" s="822">
        <v>290.00000000000006</v>
      </c>
      <c r="E48" s="823"/>
      <c r="F48" s="909"/>
      <c r="G48" s="664"/>
      <c r="H48" s="631">
        <f t="shared" ref="H48:H54" si="0">F48*D48</f>
        <v>0</v>
      </c>
    </row>
    <row r="49" spans="1:8" s="624" customFormat="1">
      <c r="A49" s="820"/>
      <c r="B49" s="644"/>
      <c r="C49" s="645"/>
      <c r="D49" s="822"/>
      <c r="E49" s="823"/>
      <c r="F49" s="919"/>
      <c r="G49" s="664"/>
      <c r="H49" s="664"/>
    </row>
    <row r="50" spans="1:8" s="624" customFormat="1" ht="63.75">
      <c r="A50" s="820" t="s">
        <v>516</v>
      </c>
      <c r="B50" s="644" t="s">
        <v>517</v>
      </c>
      <c r="C50" s="645" t="s">
        <v>155</v>
      </c>
      <c r="D50" s="822">
        <v>165.7</v>
      </c>
      <c r="E50" s="823"/>
      <c r="F50" s="909"/>
      <c r="G50" s="663"/>
      <c r="H50" s="662">
        <f>F50*D50</f>
        <v>0</v>
      </c>
    </row>
    <row r="51" spans="1:8" s="624" customFormat="1">
      <c r="A51" s="820"/>
      <c r="B51" s="644"/>
      <c r="C51" s="645"/>
      <c r="D51" s="823"/>
      <c r="E51" s="696"/>
      <c r="F51" s="153"/>
      <c r="G51" s="663"/>
      <c r="H51" s="663"/>
    </row>
    <row r="52" spans="1:8" s="624" customFormat="1" ht="63.75">
      <c r="A52" s="820" t="s">
        <v>518</v>
      </c>
      <c r="B52" s="644" t="s">
        <v>519</v>
      </c>
      <c r="C52" s="645" t="s">
        <v>155</v>
      </c>
      <c r="D52" s="822">
        <v>366.24</v>
      </c>
      <c r="E52" s="823"/>
      <c r="F52" s="909"/>
      <c r="G52" s="664"/>
      <c r="H52" s="631">
        <f t="shared" si="0"/>
        <v>0</v>
      </c>
    </row>
    <row r="53" spans="1:8" s="624" customFormat="1">
      <c r="A53" s="820"/>
      <c r="B53" s="644"/>
      <c r="C53" s="645"/>
      <c r="D53" s="822"/>
      <c r="E53" s="823"/>
      <c r="F53" s="919"/>
      <c r="G53" s="664"/>
      <c r="H53" s="664"/>
    </row>
    <row r="54" spans="1:8" s="624" customFormat="1" ht="63.75">
      <c r="A54" s="820" t="s">
        <v>520</v>
      </c>
      <c r="B54" s="644" t="s">
        <v>521</v>
      </c>
      <c r="C54" s="645" t="s">
        <v>155</v>
      </c>
      <c r="D54" s="822">
        <v>244.16</v>
      </c>
      <c r="E54" s="823"/>
      <c r="F54" s="909"/>
      <c r="G54" s="664"/>
      <c r="H54" s="631">
        <f t="shared" si="0"/>
        <v>0</v>
      </c>
    </row>
    <row r="55" spans="1:8" s="411" customFormat="1">
      <c r="A55" s="547"/>
      <c r="B55" s="548"/>
      <c r="C55" s="549"/>
      <c r="D55" s="550"/>
      <c r="E55" s="550"/>
      <c r="F55" s="831"/>
      <c r="G55" s="831"/>
      <c r="H55" s="831"/>
    </row>
    <row r="56" spans="1:8" s="411" customFormat="1" ht="25.5">
      <c r="A56" s="406"/>
      <c r="B56" s="407" t="s">
        <v>522</v>
      </c>
      <c r="C56" s="408"/>
      <c r="D56" s="409"/>
      <c r="E56" s="409"/>
      <c r="F56" s="410"/>
      <c r="G56" s="410"/>
      <c r="H56" s="675">
        <f>SUM(H7:H55)*0.1</f>
        <v>0</v>
      </c>
    </row>
    <row r="57" spans="1:8" s="624" customFormat="1" ht="13.5" thickBot="1">
      <c r="A57" s="832"/>
      <c r="B57" s="715"/>
      <c r="C57" s="717"/>
      <c r="D57" s="833"/>
      <c r="E57" s="834"/>
      <c r="F57" s="835"/>
      <c r="G57" s="835"/>
      <c r="H57" s="835"/>
    </row>
    <row r="58" spans="1:8" ht="16.5" thickBot="1">
      <c r="D58" s="827"/>
      <c r="E58" s="828"/>
      <c r="F58" s="681" t="s">
        <v>475</v>
      </c>
      <c r="G58" s="682"/>
      <c r="H58" s="681">
        <f>SUM(H6:H56)</f>
        <v>0</v>
      </c>
    </row>
    <row r="59" spans="1:8" ht="14.25" customHeight="1">
      <c r="D59" s="827"/>
      <c r="E59" s="828"/>
    </row>
    <row r="60" spans="1:8">
      <c r="D60" s="827"/>
      <c r="E60" s="828"/>
    </row>
    <row r="61" spans="1:8">
      <c r="D61" s="827"/>
      <c r="E61" s="828"/>
    </row>
    <row r="62" spans="1:8">
      <c r="D62" s="827"/>
      <c r="E62" s="828"/>
    </row>
    <row r="63" spans="1:8">
      <c r="D63" s="827"/>
      <c r="E63" s="828"/>
    </row>
    <row r="64" spans="1:8">
      <c r="D64" s="827"/>
      <c r="E64" s="828"/>
    </row>
  </sheetData>
  <sheetProtection selectLockedCells="1"/>
  <conditionalFormatting sqref="D1:E64635">
    <cfRule type="cellIs" dxfId="149" priority="1" stopIfTrue="1" operator="equal">
      <formula>0</formula>
    </cfRule>
  </conditionalFormatting>
  <conditionalFormatting sqref="F1:H64635">
    <cfRule type="cellIs" dxfId="148" priority="2" stopIfTrue="1" operator="equal">
      <formula>0</formula>
    </cfRule>
  </conditionalFormatting>
  <pageMargins left="0.70866141732283472" right="0.70866141732283472" top="0.74803149606299213" bottom="0.74803149606299213" header="0.31496062992125984" footer="0.31496062992125984"/>
  <pageSetup paperSize="9" firstPageNumber="5" orientation="portrait" r:id="rId1"/>
  <headerFooter>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O67"/>
  <sheetViews>
    <sheetView view="pageBreakPreview" topLeftCell="A25" zoomScaleNormal="100" zoomScaleSheetLayoutView="100" workbookViewId="0">
      <selection activeCell="G13" sqref="G13"/>
    </sheetView>
  </sheetViews>
  <sheetFormatPr defaultRowHeight="12.75"/>
  <cols>
    <col min="1" max="1" width="6.77734375" style="655" customWidth="1"/>
    <col min="2" max="2" width="23.88671875" style="656" customWidth="1"/>
    <col min="3" max="3" width="5.21875" style="657" customWidth="1"/>
    <col min="4" max="4" width="8.33203125" style="702" customWidth="1"/>
    <col min="5" max="5" width="1.33203125" style="703" customWidth="1"/>
    <col min="6" max="6" width="9.109375" style="796" customWidth="1"/>
    <col min="7" max="7" width="1.33203125" style="796" customWidth="1"/>
    <col min="8" max="8" width="12.21875" style="796" customWidth="1"/>
    <col min="9" max="256" width="8.88671875" style="626"/>
    <col min="257" max="257" width="6.77734375" style="626" customWidth="1"/>
    <col min="258" max="258" width="23.8867187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512" width="8.88671875" style="626"/>
    <col min="513" max="513" width="6.77734375" style="626" customWidth="1"/>
    <col min="514" max="514" width="23.8867187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768" width="8.88671875" style="626"/>
    <col min="769" max="769" width="6.77734375" style="626" customWidth="1"/>
    <col min="770" max="770" width="23.8867187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1024" width="8.88671875" style="626"/>
    <col min="1025" max="1025" width="6.77734375" style="626" customWidth="1"/>
    <col min="1026" max="1026" width="23.8867187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280" width="8.88671875" style="626"/>
    <col min="1281" max="1281" width="6.77734375" style="626" customWidth="1"/>
    <col min="1282" max="1282" width="23.8867187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536" width="8.88671875" style="626"/>
    <col min="1537" max="1537" width="6.77734375" style="626" customWidth="1"/>
    <col min="1538" max="1538" width="23.8867187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792" width="8.88671875" style="626"/>
    <col min="1793" max="1793" width="6.77734375" style="626" customWidth="1"/>
    <col min="1794" max="1794" width="23.8867187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2048" width="8.88671875" style="626"/>
    <col min="2049" max="2049" width="6.77734375" style="626" customWidth="1"/>
    <col min="2050" max="2050" width="23.8867187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304" width="8.88671875" style="626"/>
    <col min="2305" max="2305" width="6.77734375" style="626" customWidth="1"/>
    <col min="2306" max="2306" width="23.8867187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560" width="8.88671875" style="626"/>
    <col min="2561" max="2561" width="6.77734375" style="626" customWidth="1"/>
    <col min="2562" max="2562" width="23.8867187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816" width="8.88671875" style="626"/>
    <col min="2817" max="2817" width="6.77734375" style="626" customWidth="1"/>
    <col min="2818" max="2818" width="23.8867187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3072" width="8.88671875" style="626"/>
    <col min="3073" max="3073" width="6.77734375" style="626" customWidth="1"/>
    <col min="3074" max="3074" width="23.8867187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328" width="8.88671875" style="626"/>
    <col min="3329" max="3329" width="6.77734375" style="626" customWidth="1"/>
    <col min="3330" max="3330" width="23.8867187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584" width="8.88671875" style="626"/>
    <col min="3585" max="3585" width="6.77734375" style="626" customWidth="1"/>
    <col min="3586" max="3586" width="23.8867187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840" width="8.88671875" style="626"/>
    <col min="3841" max="3841" width="6.77734375" style="626" customWidth="1"/>
    <col min="3842" max="3842" width="23.8867187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4096" width="8.88671875" style="626"/>
    <col min="4097" max="4097" width="6.77734375" style="626" customWidth="1"/>
    <col min="4098" max="4098" width="23.8867187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352" width="8.88671875" style="626"/>
    <col min="4353" max="4353" width="6.77734375" style="626" customWidth="1"/>
    <col min="4354" max="4354" width="23.8867187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608" width="8.88671875" style="626"/>
    <col min="4609" max="4609" width="6.77734375" style="626" customWidth="1"/>
    <col min="4610" max="4610" width="23.8867187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864" width="8.88671875" style="626"/>
    <col min="4865" max="4865" width="6.77734375" style="626" customWidth="1"/>
    <col min="4866" max="4866" width="23.8867187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5120" width="8.88671875" style="626"/>
    <col min="5121" max="5121" width="6.77734375" style="626" customWidth="1"/>
    <col min="5122" max="5122" width="23.8867187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376" width="8.88671875" style="626"/>
    <col min="5377" max="5377" width="6.77734375" style="626" customWidth="1"/>
    <col min="5378" max="5378" width="23.8867187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632" width="8.88671875" style="626"/>
    <col min="5633" max="5633" width="6.77734375" style="626" customWidth="1"/>
    <col min="5634" max="5634" width="23.8867187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888" width="8.88671875" style="626"/>
    <col min="5889" max="5889" width="6.77734375" style="626" customWidth="1"/>
    <col min="5890" max="5890" width="23.8867187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6144" width="8.88671875" style="626"/>
    <col min="6145" max="6145" width="6.77734375" style="626" customWidth="1"/>
    <col min="6146" max="6146" width="23.8867187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400" width="8.88671875" style="626"/>
    <col min="6401" max="6401" width="6.77734375" style="626" customWidth="1"/>
    <col min="6402" max="6402" width="23.8867187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656" width="8.88671875" style="626"/>
    <col min="6657" max="6657" width="6.77734375" style="626" customWidth="1"/>
    <col min="6658" max="6658" width="23.8867187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912" width="8.88671875" style="626"/>
    <col min="6913" max="6913" width="6.77734375" style="626" customWidth="1"/>
    <col min="6914" max="6914" width="23.8867187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7168" width="8.88671875" style="626"/>
    <col min="7169" max="7169" width="6.77734375" style="626" customWidth="1"/>
    <col min="7170" max="7170" width="23.8867187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424" width="8.88671875" style="626"/>
    <col min="7425" max="7425" width="6.77734375" style="626" customWidth="1"/>
    <col min="7426" max="7426" width="23.8867187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680" width="8.88671875" style="626"/>
    <col min="7681" max="7681" width="6.77734375" style="626" customWidth="1"/>
    <col min="7682" max="7682" width="23.8867187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936" width="8.88671875" style="626"/>
    <col min="7937" max="7937" width="6.77734375" style="626" customWidth="1"/>
    <col min="7938" max="7938" width="23.8867187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8192" width="8.88671875" style="626"/>
    <col min="8193" max="8193" width="6.77734375" style="626" customWidth="1"/>
    <col min="8194" max="8194" width="23.8867187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448" width="8.88671875" style="626"/>
    <col min="8449" max="8449" width="6.77734375" style="626" customWidth="1"/>
    <col min="8450" max="8450" width="23.8867187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704" width="8.88671875" style="626"/>
    <col min="8705" max="8705" width="6.77734375" style="626" customWidth="1"/>
    <col min="8706" max="8706" width="23.8867187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960" width="8.88671875" style="626"/>
    <col min="8961" max="8961" width="6.77734375" style="626" customWidth="1"/>
    <col min="8962" max="8962" width="23.8867187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9216" width="8.88671875" style="626"/>
    <col min="9217" max="9217" width="6.77734375" style="626" customWidth="1"/>
    <col min="9218" max="9218" width="23.8867187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472" width="8.88671875" style="626"/>
    <col min="9473" max="9473" width="6.77734375" style="626" customWidth="1"/>
    <col min="9474" max="9474" width="23.8867187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728" width="8.88671875" style="626"/>
    <col min="9729" max="9729" width="6.77734375" style="626" customWidth="1"/>
    <col min="9730" max="9730" width="23.8867187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984" width="8.88671875" style="626"/>
    <col min="9985" max="9985" width="6.77734375" style="626" customWidth="1"/>
    <col min="9986" max="9986" width="23.8867187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10240" width="8.88671875" style="626"/>
    <col min="10241" max="10241" width="6.77734375" style="626" customWidth="1"/>
    <col min="10242" max="10242" width="23.8867187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496" width="8.88671875" style="626"/>
    <col min="10497" max="10497" width="6.77734375" style="626" customWidth="1"/>
    <col min="10498" max="10498" width="23.8867187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752" width="8.88671875" style="626"/>
    <col min="10753" max="10753" width="6.77734375" style="626" customWidth="1"/>
    <col min="10754" max="10754" width="23.8867187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1008" width="8.88671875" style="626"/>
    <col min="11009" max="11009" width="6.77734375" style="626" customWidth="1"/>
    <col min="11010" max="11010" width="23.8867187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264" width="8.88671875" style="626"/>
    <col min="11265" max="11265" width="6.77734375" style="626" customWidth="1"/>
    <col min="11266" max="11266" width="23.8867187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520" width="8.88671875" style="626"/>
    <col min="11521" max="11521" width="6.77734375" style="626" customWidth="1"/>
    <col min="11522" max="11522" width="23.8867187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776" width="8.88671875" style="626"/>
    <col min="11777" max="11777" width="6.77734375" style="626" customWidth="1"/>
    <col min="11778" max="11778" width="23.8867187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2032" width="8.88671875" style="626"/>
    <col min="12033" max="12033" width="6.77734375" style="626" customWidth="1"/>
    <col min="12034" max="12034" width="23.8867187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288" width="8.88671875" style="626"/>
    <col min="12289" max="12289" width="6.77734375" style="626" customWidth="1"/>
    <col min="12290" max="12290" width="23.8867187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544" width="8.88671875" style="626"/>
    <col min="12545" max="12545" width="6.77734375" style="626" customWidth="1"/>
    <col min="12546" max="12546" width="23.8867187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800" width="8.88671875" style="626"/>
    <col min="12801" max="12801" width="6.77734375" style="626" customWidth="1"/>
    <col min="12802" max="12802" width="23.8867187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3056" width="8.88671875" style="626"/>
    <col min="13057" max="13057" width="6.77734375" style="626" customWidth="1"/>
    <col min="13058" max="13058" width="23.8867187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312" width="8.88671875" style="626"/>
    <col min="13313" max="13313" width="6.77734375" style="626" customWidth="1"/>
    <col min="13314" max="13314" width="23.8867187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568" width="8.88671875" style="626"/>
    <col min="13569" max="13569" width="6.77734375" style="626" customWidth="1"/>
    <col min="13570" max="13570" width="23.8867187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824" width="8.88671875" style="626"/>
    <col min="13825" max="13825" width="6.77734375" style="626" customWidth="1"/>
    <col min="13826" max="13826" width="23.8867187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4080" width="8.88671875" style="626"/>
    <col min="14081" max="14081" width="6.77734375" style="626" customWidth="1"/>
    <col min="14082" max="14082" width="23.8867187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336" width="8.88671875" style="626"/>
    <col min="14337" max="14337" width="6.77734375" style="626" customWidth="1"/>
    <col min="14338" max="14338" width="23.8867187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592" width="8.88671875" style="626"/>
    <col min="14593" max="14593" width="6.77734375" style="626" customWidth="1"/>
    <col min="14594" max="14594" width="23.8867187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848" width="8.88671875" style="626"/>
    <col min="14849" max="14849" width="6.77734375" style="626" customWidth="1"/>
    <col min="14850" max="14850" width="23.8867187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5104" width="8.88671875" style="626"/>
    <col min="15105" max="15105" width="6.77734375" style="626" customWidth="1"/>
    <col min="15106" max="15106" width="23.8867187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360" width="8.88671875" style="626"/>
    <col min="15361" max="15361" width="6.77734375" style="626" customWidth="1"/>
    <col min="15362" max="15362" width="23.8867187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616" width="8.88671875" style="626"/>
    <col min="15617" max="15617" width="6.77734375" style="626" customWidth="1"/>
    <col min="15618" max="15618" width="23.8867187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872" width="8.88671875" style="626"/>
    <col min="15873" max="15873" width="6.77734375" style="626" customWidth="1"/>
    <col min="15874" max="15874" width="23.8867187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6128" width="8.88671875" style="626"/>
    <col min="16129" max="16129" width="6.77734375" style="626" customWidth="1"/>
    <col min="16130" max="16130" width="23.8867187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384" width="8.88671875" style="626"/>
  </cols>
  <sheetData>
    <row r="1" spans="1:12">
      <c r="A1" s="643"/>
      <c r="B1" s="644"/>
      <c r="C1" s="645"/>
      <c r="D1" s="673"/>
      <c r="E1" s="674"/>
      <c r="F1" s="664"/>
      <c r="G1" s="664"/>
      <c r="H1" s="664"/>
    </row>
    <row r="2" spans="1:12" ht="18">
      <c r="A2" s="647" t="s">
        <v>523</v>
      </c>
      <c r="B2" s="644"/>
      <c r="C2" s="645"/>
      <c r="D2" s="673"/>
      <c r="E2" s="674"/>
      <c r="F2" s="664"/>
      <c r="G2" s="664"/>
      <c r="H2" s="664"/>
    </row>
    <row r="3" spans="1:12">
      <c r="A3" s="643"/>
      <c r="B3" s="644"/>
      <c r="C3" s="645"/>
      <c r="D3" s="673"/>
      <c r="E3" s="674"/>
      <c r="F3" s="664"/>
      <c r="G3" s="664"/>
      <c r="H3" s="664"/>
    </row>
    <row r="4" spans="1:12" ht="13.5" thickBot="1">
      <c r="A4" s="790"/>
      <c r="B4" s="791"/>
      <c r="C4" s="792"/>
      <c r="D4" s="793"/>
      <c r="E4" s="793"/>
      <c r="F4" s="664"/>
      <c r="G4" s="664"/>
      <c r="H4" s="664"/>
      <c r="I4" s="794"/>
    </row>
    <row r="5" spans="1:12" ht="26.25" thickBot="1">
      <c r="A5" s="649" t="s">
        <v>116</v>
      </c>
      <c r="B5" s="649" t="s">
        <v>117</v>
      </c>
      <c r="C5" s="650" t="s">
        <v>118</v>
      </c>
      <c r="D5" s="687" t="s">
        <v>119</v>
      </c>
      <c r="E5" s="687"/>
      <c r="F5" s="649" t="s">
        <v>120</v>
      </c>
      <c r="G5" s="649"/>
      <c r="H5" s="649" t="s">
        <v>121</v>
      </c>
    </row>
    <row r="6" spans="1:12">
      <c r="A6" s="795"/>
      <c r="L6" s="797"/>
    </row>
    <row r="7" spans="1:12" s="624" customFormat="1" ht="14.25" customHeight="1">
      <c r="A7" s="774" t="s">
        <v>524</v>
      </c>
      <c r="B7" s="775" t="s">
        <v>525</v>
      </c>
      <c r="C7" s="645"/>
      <c r="D7" s="673"/>
      <c r="E7" s="674"/>
      <c r="F7" s="664"/>
      <c r="G7" s="664"/>
      <c r="H7" s="664"/>
    </row>
    <row r="8" spans="1:12" s="624" customFormat="1">
      <c r="A8" s="643"/>
      <c r="B8" s="644"/>
      <c r="C8" s="645"/>
      <c r="D8" s="673"/>
      <c r="E8" s="674"/>
      <c r="F8" s="664"/>
      <c r="G8" s="664"/>
      <c r="H8" s="664"/>
    </row>
    <row r="9" spans="1:12" s="624" customFormat="1" ht="63.75">
      <c r="A9" s="643" t="s">
        <v>526</v>
      </c>
      <c r="B9" s="644" t="s">
        <v>527</v>
      </c>
      <c r="C9" s="645" t="s">
        <v>155</v>
      </c>
      <c r="D9" s="673">
        <v>3150</v>
      </c>
      <c r="E9" s="674"/>
      <c r="F9" s="909"/>
      <c r="G9" s="663"/>
      <c r="H9" s="662">
        <f>F9*D9</f>
        <v>0</v>
      </c>
    </row>
    <row r="10" spans="1:12" s="624" customFormat="1">
      <c r="A10" s="643"/>
      <c r="B10" s="798"/>
      <c r="C10" s="799"/>
      <c r="D10" s="800"/>
      <c r="E10" s="801"/>
      <c r="F10" s="919"/>
      <c r="G10" s="663"/>
      <c r="H10" s="663"/>
    </row>
    <row r="11" spans="1:12" s="624" customFormat="1" ht="15.75">
      <c r="A11" s="727" t="s">
        <v>528</v>
      </c>
      <c r="B11" s="727" t="s">
        <v>529</v>
      </c>
      <c r="C11" s="802"/>
      <c r="D11" s="695"/>
      <c r="E11" s="803"/>
      <c r="F11" s="910"/>
      <c r="G11" s="664"/>
      <c r="H11" s="664"/>
    </row>
    <row r="12" spans="1:12" s="624" customFormat="1" ht="15.75">
      <c r="A12" s="727"/>
      <c r="B12" s="727"/>
      <c r="C12" s="802"/>
      <c r="D12" s="695"/>
      <c r="E12" s="803"/>
      <c r="F12" s="910"/>
      <c r="G12" s="664"/>
      <c r="H12" s="664"/>
    </row>
    <row r="13" spans="1:12" s="624" customFormat="1" ht="59.25" customHeight="1">
      <c r="A13" s="643" t="s">
        <v>530</v>
      </c>
      <c r="B13" s="644" t="s">
        <v>531</v>
      </c>
      <c r="C13" s="799" t="s">
        <v>158</v>
      </c>
      <c r="D13" s="673">
        <v>4974</v>
      </c>
      <c r="E13" s="801"/>
      <c r="F13" s="152"/>
      <c r="G13" s="696"/>
      <c r="H13" s="653">
        <f>F13*D13</f>
        <v>0</v>
      </c>
    </row>
    <row r="14" spans="1:12" s="624" customFormat="1">
      <c r="A14" s="643"/>
      <c r="B14" s="644"/>
      <c r="C14" s="799"/>
      <c r="D14" s="800"/>
      <c r="E14" s="801"/>
      <c r="F14" s="914"/>
      <c r="G14" s="696"/>
      <c r="H14" s="697"/>
    </row>
    <row r="15" spans="1:12" s="624" customFormat="1" ht="15.75">
      <c r="A15" s="648" t="s">
        <v>532</v>
      </c>
      <c r="B15" s="798"/>
      <c r="C15" s="799"/>
      <c r="D15" s="800"/>
      <c r="E15" s="801"/>
      <c r="F15" s="919"/>
      <c r="G15" s="663"/>
      <c r="H15" s="663"/>
    </row>
    <row r="16" spans="1:12" s="624" customFormat="1" ht="15.75">
      <c r="A16" s="648"/>
      <c r="B16" s="798"/>
      <c r="C16" s="799"/>
      <c r="D16" s="800"/>
      <c r="E16" s="801"/>
      <c r="F16" s="919"/>
      <c r="G16" s="663"/>
      <c r="H16" s="663"/>
    </row>
    <row r="17" spans="1:8" s="624" customFormat="1" ht="38.25">
      <c r="A17" s="643" t="s">
        <v>533</v>
      </c>
      <c r="B17" s="672" t="s">
        <v>534</v>
      </c>
      <c r="C17" s="624" t="s">
        <v>158</v>
      </c>
      <c r="D17" s="673">
        <v>4599</v>
      </c>
      <c r="E17" s="801"/>
      <c r="F17" s="909"/>
      <c r="G17" s="663"/>
      <c r="H17" s="662">
        <f>F17*D17</f>
        <v>0</v>
      </c>
    </row>
    <row r="18" spans="1:8" s="624" customFormat="1" ht="15.75">
      <c r="A18" s="648"/>
      <c r="B18" s="798"/>
      <c r="C18" s="799"/>
      <c r="D18" s="800"/>
      <c r="E18" s="801"/>
      <c r="F18" s="919"/>
      <c r="G18" s="663"/>
      <c r="H18" s="663"/>
    </row>
    <row r="19" spans="1:8" s="624" customFormat="1" ht="38.25">
      <c r="A19" s="643" t="s">
        <v>535</v>
      </c>
      <c r="B19" s="672" t="s">
        <v>536</v>
      </c>
      <c r="C19" s="624" t="s">
        <v>158</v>
      </c>
      <c r="D19" s="673">
        <v>2954</v>
      </c>
      <c r="E19" s="801"/>
      <c r="F19" s="909"/>
      <c r="G19" s="663"/>
      <c r="H19" s="662">
        <f>F19*D19</f>
        <v>0</v>
      </c>
    </row>
    <row r="20" spans="1:8" s="624" customFormat="1">
      <c r="A20" s="643"/>
      <c r="B20" s="672"/>
      <c r="E20" s="801"/>
      <c r="F20" s="919"/>
      <c r="G20" s="663"/>
      <c r="H20" s="663"/>
    </row>
    <row r="21" spans="1:8" s="624" customFormat="1" ht="51">
      <c r="A21" s="643" t="s">
        <v>537</v>
      </c>
      <c r="B21" s="804" t="s">
        <v>538</v>
      </c>
      <c r="C21" s="645" t="s">
        <v>125</v>
      </c>
      <c r="D21" s="673">
        <v>430</v>
      </c>
      <c r="E21" s="801"/>
      <c r="F21" s="909"/>
      <c r="G21" s="663"/>
      <c r="H21" s="662">
        <f>F21*D21</f>
        <v>0</v>
      </c>
    </row>
    <row r="22" spans="1:8" s="624" customFormat="1">
      <c r="A22" s="643"/>
      <c r="B22" s="804"/>
      <c r="C22" s="645"/>
      <c r="E22" s="801"/>
      <c r="F22" s="919"/>
      <c r="G22" s="663"/>
      <c r="H22" s="663"/>
    </row>
    <row r="23" spans="1:8" s="624" customFormat="1" ht="15.75">
      <c r="A23" s="648" t="s">
        <v>539</v>
      </c>
      <c r="B23" s="694"/>
      <c r="C23" s="802"/>
      <c r="D23" s="695"/>
      <c r="E23" s="803"/>
      <c r="F23" s="910"/>
      <c r="G23" s="664"/>
      <c r="H23" s="664"/>
    </row>
    <row r="24" spans="1:8" s="624" customFormat="1">
      <c r="A24" s="643"/>
      <c r="B24" s="644"/>
      <c r="C24" s="645"/>
      <c r="D24" s="673"/>
      <c r="E24" s="674"/>
      <c r="F24" s="910"/>
      <c r="G24" s="664"/>
      <c r="H24" s="664"/>
    </row>
    <row r="25" spans="1:8" s="624" customFormat="1" ht="25.5">
      <c r="A25" s="643" t="s">
        <v>540</v>
      </c>
      <c r="B25" s="644" t="s">
        <v>541</v>
      </c>
      <c r="C25" s="645" t="s">
        <v>158</v>
      </c>
      <c r="D25" s="673">
        <v>50</v>
      </c>
      <c r="E25" s="674"/>
      <c r="F25" s="909"/>
      <c r="G25" s="663"/>
      <c r="H25" s="662">
        <f>F25*D25</f>
        <v>0</v>
      </c>
    </row>
    <row r="26" spans="1:8" s="624" customFormat="1">
      <c r="A26" s="643"/>
      <c r="B26" s="644"/>
      <c r="C26" s="645"/>
      <c r="D26" s="673"/>
      <c r="E26" s="674"/>
      <c r="F26" s="919"/>
      <c r="G26" s="663"/>
      <c r="H26" s="663"/>
    </row>
    <row r="27" spans="1:8" s="624" customFormat="1" ht="63.75">
      <c r="A27" s="665" t="s">
        <v>542</v>
      </c>
      <c r="B27" s="666" t="s">
        <v>543</v>
      </c>
      <c r="C27" s="667" t="s">
        <v>125</v>
      </c>
      <c r="D27" s="805">
        <v>2000</v>
      </c>
      <c r="E27" s="806"/>
      <c r="F27" s="909"/>
      <c r="G27" s="669"/>
      <c r="H27" s="670">
        <f>F27*D27</f>
        <v>0</v>
      </c>
    </row>
    <row r="28" spans="1:8" s="624" customFormat="1">
      <c r="A28" s="665"/>
      <c r="B28" s="666"/>
      <c r="C28" s="667"/>
      <c r="D28" s="805"/>
      <c r="E28" s="806"/>
      <c r="F28" s="919"/>
      <c r="G28" s="669"/>
      <c r="H28" s="669"/>
    </row>
    <row r="29" spans="1:8" s="784" customFormat="1" ht="15.75">
      <c r="A29" s="807" t="s">
        <v>1358</v>
      </c>
      <c r="B29" s="808"/>
      <c r="C29" s="809"/>
      <c r="D29" s="810"/>
      <c r="E29" s="811"/>
      <c r="F29" s="911"/>
      <c r="G29" s="671"/>
      <c r="H29" s="671"/>
    </row>
    <row r="30" spans="1:8" s="784" customFormat="1" ht="15.75">
      <c r="A30" s="807"/>
      <c r="B30" s="808"/>
      <c r="C30" s="809"/>
      <c r="D30" s="810"/>
      <c r="E30" s="811"/>
      <c r="F30" s="911"/>
      <c r="G30" s="671"/>
      <c r="H30" s="671"/>
    </row>
    <row r="31" spans="1:8" s="784" customFormat="1" ht="25.5">
      <c r="A31" s="812" t="s">
        <v>1359</v>
      </c>
      <c r="B31" s="808" t="s">
        <v>1360</v>
      </c>
      <c r="C31" s="784" t="s">
        <v>158</v>
      </c>
      <c r="D31" s="810">
        <v>155</v>
      </c>
      <c r="E31" s="811"/>
      <c r="F31" s="152"/>
      <c r="G31" s="696"/>
      <c r="H31" s="653">
        <f>F31*D31</f>
        <v>0</v>
      </c>
    </row>
    <row r="32" spans="1:8" s="815" customFormat="1">
      <c r="A32" s="813"/>
      <c r="B32" s="814"/>
      <c r="D32" s="816"/>
      <c r="E32" s="817"/>
      <c r="F32" s="932"/>
      <c r="G32" s="785"/>
      <c r="H32" s="818"/>
    </row>
    <row r="33" spans="1:8" s="624" customFormat="1" ht="15.75">
      <c r="A33" s="727" t="s">
        <v>544</v>
      </c>
      <c r="B33" s="644"/>
      <c r="C33" s="645"/>
      <c r="D33" s="673"/>
      <c r="E33" s="674"/>
      <c r="F33" s="153"/>
      <c r="G33" s="696"/>
      <c r="H33" s="696"/>
    </row>
    <row r="34" spans="1:8" s="624" customFormat="1" ht="15.75">
      <c r="A34" s="727"/>
      <c r="B34" s="644"/>
      <c r="C34" s="645"/>
      <c r="D34" s="673"/>
      <c r="E34" s="674"/>
      <c r="F34" s="153"/>
      <c r="G34" s="696"/>
      <c r="H34" s="696"/>
    </row>
    <row r="35" spans="1:8" s="624" customFormat="1" ht="51">
      <c r="A35" s="643" t="s">
        <v>545</v>
      </c>
      <c r="B35" s="644" t="s">
        <v>546</v>
      </c>
      <c r="C35" s="624" t="s">
        <v>158</v>
      </c>
      <c r="D35" s="673">
        <v>50</v>
      </c>
      <c r="E35" s="674"/>
      <c r="F35" s="152"/>
      <c r="G35" s="696"/>
      <c r="H35" s="653">
        <f>F35*D35</f>
        <v>0</v>
      </c>
    </row>
    <row r="36" spans="1:8" s="624" customFormat="1">
      <c r="A36" s="643"/>
      <c r="B36" s="644"/>
      <c r="D36" s="673"/>
      <c r="E36" s="674"/>
      <c r="F36" s="153"/>
      <c r="G36" s="696"/>
      <c r="H36" s="696"/>
    </row>
    <row r="37" spans="1:8" s="624" customFormat="1" ht="76.5">
      <c r="A37" s="643" t="s">
        <v>547</v>
      </c>
      <c r="B37" s="644" t="s">
        <v>548</v>
      </c>
      <c r="C37" s="624" t="s">
        <v>158</v>
      </c>
      <c r="D37" s="645">
        <v>155</v>
      </c>
      <c r="F37" s="152"/>
      <c r="H37" s="653">
        <f>D37*F37</f>
        <v>0</v>
      </c>
    </row>
    <row r="38" spans="1:8" s="624" customFormat="1">
      <c r="A38" s="643"/>
      <c r="B38" s="644"/>
      <c r="D38" s="645"/>
      <c r="F38" s="153"/>
      <c r="H38" s="696"/>
    </row>
    <row r="39" spans="1:8" s="624" customFormat="1" ht="165.75">
      <c r="A39" s="643" t="s">
        <v>549</v>
      </c>
      <c r="B39" s="644" t="s">
        <v>550</v>
      </c>
      <c r="C39" s="624" t="s">
        <v>158</v>
      </c>
      <c r="D39" s="645">
        <v>6.48</v>
      </c>
      <c r="F39" s="152"/>
      <c r="H39" s="653">
        <f>D39*F39</f>
        <v>0</v>
      </c>
    </row>
    <row r="40" spans="1:8" s="624" customFormat="1">
      <c r="F40" s="933"/>
    </row>
    <row r="41" spans="1:8" s="624" customFormat="1" ht="15.75">
      <c r="A41" s="727" t="s">
        <v>551</v>
      </c>
      <c r="B41" s="727"/>
      <c r="C41" s="645"/>
      <c r="D41" s="673"/>
      <c r="E41" s="674"/>
      <c r="F41" s="910"/>
      <c r="G41" s="664"/>
      <c r="H41" s="664"/>
    </row>
    <row r="42" spans="1:8" s="624" customFormat="1">
      <c r="A42" s="643" t="s">
        <v>356</v>
      </c>
      <c r="B42" s="644"/>
      <c r="C42" s="645"/>
      <c r="D42" s="673"/>
      <c r="E42" s="674"/>
      <c r="F42" s="910"/>
      <c r="G42" s="664"/>
      <c r="H42" s="664"/>
    </row>
    <row r="43" spans="1:8" s="624" customFormat="1" ht="15.75">
      <c r="A43" s="648" t="s">
        <v>552</v>
      </c>
      <c r="B43" s="644"/>
      <c r="C43" s="645"/>
      <c r="D43" s="673"/>
      <c r="E43" s="674"/>
      <c r="F43" s="910"/>
      <c r="G43" s="664"/>
      <c r="H43" s="664"/>
    </row>
    <row r="44" spans="1:8" s="624" customFormat="1" ht="15.75">
      <c r="A44" s="648"/>
      <c r="B44" s="644"/>
      <c r="C44" s="645"/>
      <c r="D44" s="673"/>
      <c r="E44" s="674"/>
      <c r="F44" s="910"/>
      <c r="G44" s="664"/>
      <c r="H44" s="664"/>
    </row>
    <row r="45" spans="1:8" s="624" customFormat="1" ht="51">
      <c r="A45" s="643" t="s">
        <v>553</v>
      </c>
      <c r="B45" s="644" t="s">
        <v>554</v>
      </c>
      <c r="C45" s="645" t="s">
        <v>125</v>
      </c>
      <c r="D45" s="673">
        <v>1626.5</v>
      </c>
      <c r="E45" s="674"/>
      <c r="F45" s="909"/>
      <c r="G45" s="663"/>
      <c r="H45" s="662">
        <f>F45*D45</f>
        <v>0</v>
      </c>
    </row>
    <row r="46" spans="1:8" s="624" customFormat="1">
      <c r="A46" s="643"/>
      <c r="B46" s="644"/>
      <c r="C46" s="645"/>
      <c r="D46" s="673"/>
      <c r="E46" s="674"/>
      <c r="F46" s="919"/>
      <c r="G46" s="663"/>
      <c r="H46" s="663"/>
    </row>
    <row r="47" spans="1:8" s="624" customFormat="1" ht="51">
      <c r="A47" s="643" t="s">
        <v>555</v>
      </c>
      <c r="B47" s="644" t="s">
        <v>556</v>
      </c>
      <c r="C47" s="645" t="s">
        <v>125</v>
      </c>
      <c r="D47" s="673">
        <v>364.5</v>
      </c>
      <c r="E47" s="674"/>
      <c r="F47" s="152"/>
      <c r="G47" s="696"/>
      <c r="H47" s="653">
        <f>F47*D47</f>
        <v>0</v>
      </c>
    </row>
    <row r="48" spans="1:8" s="624" customFormat="1">
      <c r="A48" s="643"/>
      <c r="B48" s="644"/>
      <c r="C48" s="645"/>
      <c r="D48" s="673"/>
      <c r="E48" s="674"/>
      <c r="F48" s="153"/>
      <c r="G48" s="696"/>
      <c r="H48" s="696"/>
    </row>
    <row r="49" spans="1:15" s="624" customFormat="1" ht="38.25">
      <c r="A49" s="643" t="s">
        <v>557</v>
      </c>
      <c r="B49" s="644" t="s">
        <v>558</v>
      </c>
      <c r="C49" s="645" t="s">
        <v>125</v>
      </c>
      <c r="D49" s="673">
        <v>80</v>
      </c>
      <c r="E49" s="674"/>
      <c r="F49" s="152"/>
      <c r="G49" s="696"/>
      <c r="H49" s="653">
        <f>F49*D49</f>
        <v>0</v>
      </c>
    </row>
    <row r="50" spans="1:15" s="624" customFormat="1">
      <c r="A50" s="643"/>
      <c r="B50" s="644"/>
      <c r="C50" s="645"/>
      <c r="D50" s="673"/>
      <c r="E50" s="674"/>
      <c r="F50" s="153"/>
      <c r="G50" s="696"/>
      <c r="H50" s="696"/>
    </row>
    <row r="51" spans="1:15" s="624" customFormat="1">
      <c r="A51" s="665" t="s">
        <v>559</v>
      </c>
      <c r="B51" s="666" t="s">
        <v>560</v>
      </c>
      <c r="C51" s="667" t="s">
        <v>125</v>
      </c>
      <c r="D51" s="805">
        <v>45</v>
      </c>
      <c r="E51" s="806"/>
      <c r="F51" s="152"/>
      <c r="G51" s="696"/>
      <c r="H51" s="653">
        <f>F51*D51</f>
        <v>0</v>
      </c>
    </row>
    <row r="52" spans="1:15">
      <c r="F52" s="934"/>
      <c r="G52" s="819"/>
      <c r="H52" s="819"/>
    </row>
    <row r="53" spans="1:15" s="624" customFormat="1" ht="15.75">
      <c r="A53" s="648" t="s">
        <v>561</v>
      </c>
      <c r="B53" s="644"/>
      <c r="D53" s="673"/>
      <c r="E53" s="674"/>
      <c r="F53" s="919"/>
      <c r="G53" s="663"/>
      <c r="H53" s="663"/>
    </row>
    <row r="54" spans="1:15" s="624" customFormat="1" ht="15.75">
      <c r="A54" s="648"/>
      <c r="B54" s="644"/>
      <c r="D54" s="673"/>
      <c r="E54" s="674"/>
      <c r="F54" s="919"/>
      <c r="G54" s="663"/>
      <c r="H54" s="663"/>
    </row>
    <row r="55" spans="1:15" s="624" customFormat="1" ht="38.25">
      <c r="A55" s="643" t="s">
        <v>562</v>
      </c>
      <c r="B55" s="644" t="s">
        <v>563</v>
      </c>
      <c r="C55" s="645" t="s">
        <v>125</v>
      </c>
      <c r="D55" s="673">
        <v>1930</v>
      </c>
      <c r="E55" s="674"/>
      <c r="F55" s="152"/>
      <c r="G55" s="696"/>
      <c r="H55" s="653">
        <f>F55*D55</f>
        <v>0</v>
      </c>
    </row>
    <row r="56" spans="1:15" s="624" customFormat="1">
      <c r="A56" s="643"/>
      <c r="B56" s="644"/>
      <c r="C56" s="645"/>
      <c r="D56" s="673"/>
      <c r="E56" s="674"/>
      <c r="F56" s="153"/>
      <c r="G56" s="696"/>
      <c r="H56" s="696"/>
    </row>
    <row r="57" spans="1:15" s="624" customFormat="1" ht="15.75">
      <c r="A57" s="648" t="s">
        <v>564</v>
      </c>
      <c r="B57" s="630"/>
      <c r="C57" s="645"/>
      <c r="D57" s="673"/>
      <c r="E57" s="674"/>
      <c r="F57" s="910"/>
      <c r="G57" s="664"/>
      <c r="H57" s="664"/>
    </row>
    <row r="58" spans="1:15" s="624" customFormat="1">
      <c r="A58" s="643"/>
      <c r="B58" s="644"/>
      <c r="C58" s="645"/>
      <c r="D58" s="673"/>
      <c r="E58" s="674"/>
      <c r="F58" s="910"/>
      <c r="G58" s="664"/>
      <c r="H58" s="664"/>
    </row>
    <row r="59" spans="1:15" s="624" customFormat="1" ht="38.25">
      <c r="A59" s="643" t="s">
        <v>565</v>
      </c>
      <c r="B59" s="644" t="s">
        <v>566</v>
      </c>
      <c r="C59" s="645" t="s">
        <v>158</v>
      </c>
      <c r="D59" s="673">
        <v>96</v>
      </c>
      <c r="E59" s="674"/>
      <c r="F59" s="904"/>
      <c r="G59" s="664"/>
      <c r="H59" s="631">
        <f>F59*D59</f>
        <v>0</v>
      </c>
    </row>
    <row r="60" spans="1:15" s="624" customFormat="1">
      <c r="A60" s="643"/>
      <c r="B60" s="644"/>
      <c r="C60" s="645"/>
      <c r="D60" s="673"/>
      <c r="E60" s="674"/>
      <c r="F60" s="906"/>
      <c r="G60" s="664"/>
      <c r="H60" s="652"/>
    </row>
    <row r="61" spans="1:15" s="624" customFormat="1" ht="38.25">
      <c r="A61" s="643" t="s">
        <v>567</v>
      </c>
      <c r="B61" s="644" t="s">
        <v>568</v>
      </c>
      <c r="C61" s="645" t="s">
        <v>158</v>
      </c>
      <c r="D61" s="673">
        <v>573</v>
      </c>
      <c r="E61" s="674"/>
      <c r="F61" s="904"/>
      <c r="G61" s="664"/>
      <c r="H61" s="631">
        <f>F61*D61</f>
        <v>0</v>
      </c>
    </row>
    <row r="62" spans="1:15" s="624" customFormat="1">
      <c r="A62" s="643"/>
      <c r="B62" s="644"/>
      <c r="C62" s="645"/>
      <c r="D62" s="673"/>
      <c r="E62" s="674"/>
      <c r="F62" s="906"/>
      <c r="G62" s="664"/>
      <c r="H62" s="652"/>
    </row>
    <row r="63" spans="1:15" s="624" customFormat="1" ht="38.25">
      <c r="A63" s="643" t="s">
        <v>569</v>
      </c>
      <c r="B63" s="644" t="s">
        <v>570</v>
      </c>
      <c r="C63" s="645" t="s">
        <v>158</v>
      </c>
      <c r="D63" s="673">
        <v>1009</v>
      </c>
      <c r="E63" s="674"/>
      <c r="F63" s="908"/>
      <c r="G63" s="671"/>
      <c r="H63" s="631">
        <f>F63*D63</f>
        <v>0</v>
      </c>
      <c r="O63" s="644"/>
    </row>
    <row r="64" spans="1:15" s="624" customFormat="1">
      <c r="A64" s="643"/>
      <c r="B64" s="644"/>
      <c r="C64" s="645"/>
      <c r="D64" s="673"/>
      <c r="E64" s="674"/>
      <c r="F64" s="671"/>
      <c r="G64" s="671"/>
      <c r="H64" s="671"/>
      <c r="O64" s="644"/>
    </row>
    <row r="65" spans="1:8" s="411" customFormat="1" ht="25.5">
      <c r="A65" s="406"/>
      <c r="B65" s="407" t="s">
        <v>571</v>
      </c>
      <c r="C65" s="408"/>
      <c r="D65" s="409"/>
      <c r="E65" s="409"/>
      <c r="F65" s="410"/>
      <c r="G65" s="410"/>
      <c r="H65" s="675">
        <f>SUM(H9:H63)*0.1</f>
        <v>0</v>
      </c>
    </row>
    <row r="66" spans="1:8" ht="13.5" thickBot="1">
      <c r="A66" s="676"/>
      <c r="B66" s="677"/>
      <c r="C66" s="678"/>
      <c r="D66" s="786"/>
      <c r="E66" s="787"/>
      <c r="F66" s="680"/>
      <c r="G66" s="680"/>
      <c r="H66" s="680"/>
    </row>
    <row r="67" spans="1:8" ht="16.5" thickBot="1">
      <c r="F67" s="681" t="s">
        <v>475</v>
      </c>
      <c r="G67" s="682"/>
      <c r="H67" s="681">
        <f>SUM(H6:H65)</f>
        <v>0</v>
      </c>
    </row>
  </sheetData>
  <sheetProtection selectLockedCells="1"/>
  <conditionalFormatting sqref="D37:D39 D41:E64754">
    <cfRule type="cellIs" dxfId="147" priority="6" stopIfTrue="1" operator="equal">
      <formula>0</formula>
    </cfRule>
  </conditionalFormatting>
  <conditionalFormatting sqref="D1:E36">
    <cfRule type="cellIs" dxfId="146" priority="1" stopIfTrue="1" operator="equal">
      <formula>0</formula>
    </cfRule>
  </conditionalFormatting>
  <conditionalFormatting sqref="F1:H39 F41:H64754">
    <cfRule type="cellIs" dxfId="145" priority="2" stopIfTrue="1" operator="equal">
      <formula>0</formula>
    </cfRule>
  </conditionalFormatting>
  <pageMargins left="0.70866141732283472" right="0.70866141732283472" top="0.74803149606299213" bottom="0.74803149606299213" header="0.31496062992125984" footer="0.31496062992125984"/>
  <pageSetup paperSize="9" firstPageNumber="7" orientation="portrait" r:id="rId1"/>
  <headerFooter>
    <oddFooter>&amp;R&amp;P/&amp;N</oddFooter>
  </headerFooter>
  <rowBreaks count="1" manualBreakCount="1">
    <brk id="32" max="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L63"/>
  <sheetViews>
    <sheetView view="pageBreakPreview" topLeftCell="A52" zoomScaleNormal="100" zoomScaleSheetLayoutView="100" workbookViewId="0">
      <selection activeCell="B15" sqref="B15"/>
    </sheetView>
  </sheetViews>
  <sheetFormatPr defaultRowHeight="12.75"/>
  <cols>
    <col min="1" max="1" width="6.77734375" style="655" customWidth="1"/>
    <col min="2" max="2" width="22.33203125" style="656" customWidth="1"/>
    <col min="3" max="3" width="5.21875" style="657" customWidth="1"/>
    <col min="4" max="4" width="8.33203125" style="702" customWidth="1"/>
    <col min="5" max="5" width="1.33203125" style="703" customWidth="1"/>
    <col min="6" max="6" width="9.109375" style="683" customWidth="1"/>
    <col min="7" max="7" width="1.33203125" style="683" customWidth="1"/>
    <col min="8" max="8" width="12.21875" style="683" customWidth="1"/>
    <col min="9" max="9" width="9.109375" style="626" customWidth="1"/>
    <col min="10" max="11" width="8.88671875" style="626"/>
    <col min="12" max="12" width="22.33203125" style="626" customWidth="1"/>
    <col min="13" max="256" width="8.88671875" style="626"/>
    <col min="257" max="257" width="6.77734375" style="626" customWidth="1"/>
    <col min="258" max="258" width="22.3320312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265" width="9.109375" style="626" customWidth="1"/>
    <col min="266" max="267" width="8.88671875" style="626"/>
    <col min="268" max="268" width="22.33203125" style="626" customWidth="1"/>
    <col min="269" max="512" width="8.88671875" style="626"/>
    <col min="513" max="513" width="6.77734375" style="626" customWidth="1"/>
    <col min="514" max="514" width="22.3320312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521" width="9.109375" style="626" customWidth="1"/>
    <col min="522" max="523" width="8.88671875" style="626"/>
    <col min="524" max="524" width="22.33203125" style="626" customWidth="1"/>
    <col min="525" max="768" width="8.88671875" style="626"/>
    <col min="769" max="769" width="6.77734375" style="626" customWidth="1"/>
    <col min="770" max="770" width="22.3320312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777" width="9.109375" style="626" customWidth="1"/>
    <col min="778" max="779" width="8.88671875" style="626"/>
    <col min="780" max="780" width="22.33203125" style="626" customWidth="1"/>
    <col min="781" max="1024" width="8.88671875" style="626"/>
    <col min="1025" max="1025" width="6.77734375" style="626" customWidth="1"/>
    <col min="1026" max="1026" width="22.3320312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033" width="9.109375" style="626" customWidth="1"/>
    <col min="1034" max="1035" width="8.88671875" style="626"/>
    <col min="1036" max="1036" width="22.33203125" style="626" customWidth="1"/>
    <col min="1037" max="1280" width="8.88671875" style="626"/>
    <col min="1281" max="1281" width="6.77734375" style="626" customWidth="1"/>
    <col min="1282" max="1282" width="22.3320312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289" width="9.109375" style="626" customWidth="1"/>
    <col min="1290" max="1291" width="8.88671875" style="626"/>
    <col min="1292" max="1292" width="22.33203125" style="626" customWidth="1"/>
    <col min="1293" max="1536" width="8.88671875" style="626"/>
    <col min="1537" max="1537" width="6.77734375" style="626" customWidth="1"/>
    <col min="1538" max="1538" width="22.3320312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545" width="9.109375" style="626" customWidth="1"/>
    <col min="1546" max="1547" width="8.88671875" style="626"/>
    <col min="1548" max="1548" width="22.33203125" style="626" customWidth="1"/>
    <col min="1549" max="1792" width="8.88671875" style="626"/>
    <col min="1793" max="1793" width="6.77734375" style="626" customWidth="1"/>
    <col min="1794" max="1794" width="22.3320312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1801" width="9.109375" style="626" customWidth="1"/>
    <col min="1802" max="1803" width="8.88671875" style="626"/>
    <col min="1804" max="1804" width="22.33203125" style="626" customWidth="1"/>
    <col min="1805" max="2048" width="8.88671875" style="626"/>
    <col min="2049" max="2049" width="6.77734375" style="626" customWidth="1"/>
    <col min="2050" max="2050" width="22.3320312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057" width="9.109375" style="626" customWidth="1"/>
    <col min="2058" max="2059" width="8.88671875" style="626"/>
    <col min="2060" max="2060" width="22.33203125" style="626" customWidth="1"/>
    <col min="2061" max="2304" width="8.88671875" style="626"/>
    <col min="2305" max="2305" width="6.77734375" style="626" customWidth="1"/>
    <col min="2306" max="2306" width="22.3320312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313" width="9.109375" style="626" customWidth="1"/>
    <col min="2314" max="2315" width="8.88671875" style="626"/>
    <col min="2316" max="2316" width="22.33203125" style="626" customWidth="1"/>
    <col min="2317" max="2560" width="8.88671875" style="626"/>
    <col min="2561" max="2561" width="6.77734375" style="626" customWidth="1"/>
    <col min="2562" max="2562" width="22.3320312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569" width="9.109375" style="626" customWidth="1"/>
    <col min="2570" max="2571" width="8.88671875" style="626"/>
    <col min="2572" max="2572" width="22.33203125" style="626" customWidth="1"/>
    <col min="2573" max="2816" width="8.88671875" style="626"/>
    <col min="2817" max="2817" width="6.77734375" style="626" customWidth="1"/>
    <col min="2818" max="2818" width="22.3320312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2825" width="9.109375" style="626" customWidth="1"/>
    <col min="2826" max="2827" width="8.88671875" style="626"/>
    <col min="2828" max="2828" width="22.33203125" style="626" customWidth="1"/>
    <col min="2829" max="3072" width="8.88671875" style="626"/>
    <col min="3073" max="3073" width="6.77734375" style="626" customWidth="1"/>
    <col min="3074" max="3074" width="22.3320312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081" width="9.109375" style="626" customWidth="1"/>
    <col min="3082" max="3083" width="8.88671875" style="626"/>
    <col min="3084" max="3084" width="22.33203125" style="626" customWidth="1"/>
    <col min="3085" max="3328" width="8.88671875" style="626"/>
    <col min="3329" max="3329" width="6.77734375" style="626" customWidth="1"/>
    <col min="3330" max="3330" width="22.3320312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337" width="9.109375" style="626" customWidth="1"/>
    <col min="3338" max="3339" width="8.88671875" style="626"/>
    <col min="3340" max="3340" width="22.33203125" style="626" customWidth="1"/>
    <col min="3341" max="3584" width="8.88671875" style="626"/>
    <col min="3585" max="3585" width="6.77734375" style="626" customWidth="1"/>
    <col min="3586" max="3586" width="22.3320312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593" width="9.109375" style="626" customWidth="1"/>
    <col min="3594" max="3595" width="8.88671875" style="626"/>
    <col min="3596" max="3596" width="22.33203125" style="626" customWidth="1"/>
    <col min="3597" max="3840" width="8.88671875" style="626"/>
    <col min="3841" max="3841" width="6.77734375" style="626" customWidth="1"/>
    <col min="3842" max="3842" width="22.3320312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3849" width="9.109375" style="626" customWidth="1"/>
    <col min="3850" max="3851" width="8.88671875" style="626"/>
    <col min="3852" max="3852" width="22.33203125" style="626" customWidth="1"/>
    <col min="3853" max="4096" width="8.88671875" style="626"/>
    <col min="4097" max="4097" width="6.77734375" style="626" customWidth="1"/>
    <col min="4098" max="4098" width="22.3320312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105" width="9.109375" style="626" customWidth="1"/>
    <col min="4106" max="4107" width="8.88671875" style="626"/>
    <col min="4108" max="4108" width="22.33203125" style="626" customWidth="1"/>
    <col min="4109" max="4352" width="8.88671875" style="626"/>
    <col min="4353" max="4353" width="6.77734375" style="626" customWidth="1"/>
    <col min="4354" max="4354" width="22.3320312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361" width="9.109375" style="626" customWidth="1"/>
    <col min="4362" max="4363" width="8.88671875" style="626"/>
    <col min="4364" max="4364" width="22.33203125" style="626" customWidth="1"/>
    <col min="4365" max="4608" width="8.88671875" style="626"/>
    <col min="4609" max="4609" width="6.77734375" style="626" customWidth="1"/>
    <col min="4610" max="4610" width="22.3320312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617" width="9.109375" style="626" customWidth="1"/>
    <col min="4618" max="4619" width="8.88671875" style="626"/>
    <col min="4620" max="4620" width="22.33203125" style="626" customWidth="1"/>
    <col min="4621" max="4864" width="8.88671875" style="626"/>
    <col min="4865" max="4865" width="6.77734375" style="626" customWidth="1"/>
    <col min="4866" max="4866" width="22.3320312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4873" width="9.109375" style="626" customWidth="1"/>
    <col min="4874" max="4875" width="8.88671875" style="626"/>
    <col min="4876" max="4876" width="22.33203125" style="626" customWidth="1"/>
    <col min="4877" max="5120" width="8.88671875" style="626"/>
    <col min="5121" max="5121" width="6.77734375" style="626" customWidth="1"/>
    <col min="5122" max="5122" width="22.3320312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129" width="9.109375" style="626" customWidth="1"/>
    <col min="5130" max="5131" width="8.88671875" style="626"/>
    <col min="5132" max="5132" width="22.33203125" style="626" customWidth="1"/>
    <col min="5133" max="5376" width="8.88671875" style="626"/>
    <col min="5377" max="5377" width="6.77734375" style="626" customWidth="1"/>
    <col min="5378" max="5378" width="22.3320312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385" width="9.109375" style="626" customWidth="1"/>
    <col min="5386" max="5387" width="8.88671875" style="626"/>
    <col min="5388" max="5388" width="22.33203125" style="626" customWidth="1"/>
    <col min="5389" max="5632" width="8.88671875" style="626"/>
    <col min="5633" max="5633" width="6.77734375" style="626" customWidth="1"/>
    <col min="5634" max="5634" width="22.3320312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641" width="9.109375" style="626" customWidth="1"/>
    <col min="5642" max="5643" width="8.88671875" style="626"/>
    <col min="5644" max="5644" width="22.33203125" style="626" customWidth="1"/>
    <col min="5645" max="5888" width="8.88671875" style="626"/>
    <col min="5889" max="5889" width="6.77734375" style="626" customWidth="1"/>
    <col min="5890" max="5890" width="22.3320312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5897" width="9.109375" style="626" customWidth="1"/>
    <col min="5898" max="5899" width="8.88671875" style="626"/>
    <col min="5900" max="5900" width="22.33203125" style="626" customWidth="1"/>
    <col min="5901" max="6144" width="8.88671875" style="626"/>
    <col min="6145" max="6145" width="6.77734375" style="626" customWidth="1"/>
    <col min="6146" max="6146" width="22.3320312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153" width="9.109375" style="626" customWidth="1"/>
    <col min="6154" max="6155" width="8.88671875" style="626"/>
    <col min="6156" max="6156" width="22.33203125" style="626" customWidth="1"/>
    <col min="6157" max="6400" width="8.88671875" style="626"/>
    <col min="6401" max="6401" width="6.77734375" style="626" customWidth="1"/>
    <col min="6402" max="6402" width="22.3320312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409" width="9.109375" style="626" customWidth="1"/>
    <col min="6410" max="6411" width="8.88671875" style="626"/>
    <col min="6412" max="6412" width="22.33203125" style="626" customWidth="1"/>
    <col min="6413" max="6656" width="8.88671875" style="626"/>
    <col min="6657" max="6657" width="6.77734375" style="626" customWidth="1"/>
    <col min="6658" max="6658" width="22.3320312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665" width="9.109375" style="626" customWidth="1"/>
    <col min="6666" max="6667" width="8.88671875" style="626"/>
    <col min="6668" max="6668" width="22.33203125" style="626" customWidth="1"/>
    <col min="6669" max="6912" width="8.88671875" style="626"/>
    <col min="6913" max="6913" width="6.77734375" style="626" customWidth="1"/>
    <col min="6914" max="6914" width="22.3320312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6921" width="9.109375" style="626" customWidth="1"/>
    <col min="6922" max="6923" width="8.88671875" style="626"/>
    <col min="6924" max="6924" width="22.33203125" style="626" customWidth="1"/>
    <col min="6925" max="7168" width="8.88671875" style="626"/>
    <col min="7169" max="7169" width="6.77734375" style="626" customWidth="1"/>
    <col min="7170" max="7170" width="22.3320312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177" width="9.109375" style="626" customWidth="1"/>
    <col min="7178" max="7179" width="8.88671875" style="626"/>
    <col min="7180" max="7180" width="22.33203125" style="626" customWidth="1"/>
    <col min="7181" max="7424" width="8.88671875" style="626"/>
    <col min="7425" max="7425" width="6.77734375" style="626" customWidth="1"/>
    <col min="7426" max="7426" width="22.3320312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433" width="9.109375" style="626" customWidth="1"/>
    <col min="7434" max="7435" width="8.88671875" style="626"/>
    <col min="7436" max="7436" width="22.33203125" style="626" customWidth="1"/>
    <col min="7437" max="7680" width="8.88671875" style="626"/>
    <col min="7681" max="7681" width="6.77734375" style="626" customWidth="1"/>
    <col min="7682" max="7682" width="22.3320312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689" width="9.109375" style="626" customWidth="1"/>
    <col min="7690" max="7691" width="8.88671875" style="626"/>
    <col min="7692" max="7692" width="22.33203125" style="626" customWidth="1"/>
    <col min="7693" max="7936" width="8.88671875" style="626"/>
    <col min="7937" max="7937" width="6.77734375" style="626" customWidth="1"/>
    <col min="7938" max="7938" width="22.3320312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7945" width="9.109375" style="626" customWidth="1"/>
    <col min="7946" max="7947" width="8.88671875" style="626"/>
    <col min="7948" max="7948" width="22.33203125" style="626" customWidth="1"/>
    <col min="7949" max="8192" width="8.88671875" style="626"/>
    <col min="8193" max="8193" width="6.77734375" style="626" customWidth="1"/>
    <col min="8194" max="8194" width="22.3320312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201" width="9.109375" style="626" customWidth="1"/>
    <col min="8202" max="8203" width="8.88671875" style="626"/>
    <col min="8204" max="8204" width="22.33203125" style="626" customWidth="1"/>
    <col min="8205" max="8448" width="8.88671875" style="626"/>
    <col min="8449" max="8449" width="6.77734375" style="626" customWidth="1"/>
    <col min="8450" max="8450" width="22.3320312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457" width="9.109375" style="626" customWidth="1"/>
    <col min="8458" max="8459" width="8.88671875" style="626"/>
    <col min="8460" max="8460" width="22.33203125" style="626" customWidth="1"/>
    <col min="8461" max="8704" width="8.88671875" style="626"/>
    <col min="8705" max="8705" width="6.77734375" style="626" customWidth="1"/>
    <col min="8706" max="8706" width="22.3320312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713" width="9.109375" style="626" customWidth="1"/>
    <col min="8714" max="8715" width="8.88671875" style="626"/>
    <col min="8716" max="8716" width="22.33203125" style="626" customWidth="1"/>
    <col min="8717" max="8960" width="8.88671875" style="626"/>
    <col min="8961" max="8961" width="6.77734375" style="626" customWidth="1"/>
    <col min="8962" max="8962" width="22.3320312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8969" width="9.109375" style="626" customWidth="1"/>
    <col min="8970" max="8971" width="8.88671875" style="626"/>
    <col min="8972" max="8972" width="22.33203125" style="626" customWidth="1"/>
    <col min="8973" max="9216" width="8.88671875" style="626"/>
    <col min="9217" max="9217" width="6.77734375" style="626" customWidth="1"/>
    <col min="9218" max="9218" width="22.3320312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225" width="9.109375" style="626" customWidth="1"/>
    <col min="9226" max="9227" width="8.88671875" style="626"/>
    <col min="9228" max="9228" width="22.33203125" style="626" customWidth="1"/>
    <col min="9229" max="9472" width="8.88671875" style="626"/>
    <col min="9473" max="9473" width="6.77734375" style="626" customWidth="1"/>
    <col min="9474" max="9474" width="22.3320312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481" width="9.109375" style="626" customWidth="1"/>
    <col min="9482" max="9483" width="8.88671875" style="626"/>
    <col min="9484" max="9484" width="22.33203125" style="626" customWidth="1"/>
    <col min="9485" max="9728" width="8.88671875" style="626"/>
    <col min="9729" max="9729" width="6.77734375" style="626" customWidth="1"/>
    <col min="9730" max="9730" width="22.3320312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737" width="9.109375" style="626" customWidth="1"/>
    <col min="9738" max="9739" width="8.88671875" style="626"/>
    <col min="9740" max="9740" width="22.33203125" style="626" customWidth="1"/>
    <col min="9741" max="9984" width="8.88671875" style="626"/>
    <col min="9985" max="9985" width="6.77734375" style="626" customWidth="1"/>
    <col min="9986" max="9986" width="22.3320312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9993" width="9.109375" style="626" customWidth="1"/>
    <col min="9994" max="9995" width="8.88671875" style="626"/>
    <col min="9996" max="9996" width="22.33203125" style="626" customWidth="1"/>
    <col min="9997" max="10240" width="8.88671875" style="626"/>
    <col min="10241" max="10241" width="6.77734375" style="626" customWidth="1"/>
    <col min="10242" max="10242" width="22.3320312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249" width="9.109375" style="626" customWidth="1"/>
    <col min="10250" max="10251" width="8.88671875" style="626"/>
    <col min="10252" max="10252" width="22.33203125" style="626" customWidth="1"/>
    <col min="10253" max="10496" width="8.88671875" style="626"/>
    <col min="10497" max="10497" width="6.77734375" style="626" customWidth="1"/>
    <col min="10498" max="10498" width="22.3320312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505" width="9.109375" style="626" customWidth="1"/>
    <col min="10506" max="10507" width="8.88671875" style="626"/>
    <col min="10508" max="10508" width="22.33203125" style="626" customWidth="1"/>
    <col min="10509" max="10752" width="8.88671875" style="626"/>
    <col min="10753" max="10753" width="6.77734375" style="626" customWidth="1"/>
    <col min="10754" max="10754" width="22.3320312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0761" width="9.109375" style="626" customWidth="1"/>
    <col min="10762" max="10763" width="8.88671875" style="626"/>
    <col min="10764" max="10764" width="22.33203125" style="626" customWidth="1"/>
    <col min="10765" max="11008" width="8.88671875" style="626"/>
    <col min="11009" max="11009" width="6.77734375" style="626" customWidth="1"/>
    <col min="11010" max="11010" width="22.3320312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017" width="9.109375" style="626" customWidth="1"/>
    <col min="11018" max="11019" width="8.88671875" style="626"/>
    <col min="11020" max="11020" width="22.33203125" style="626" customWidth="1"/>
    <col min="11021" max="11264" width="8.88671875" style="626"/>
    <col min="11265" max="11265" width="6.77734375" style="626" customWidth="1"/>
    <col min="11266" max="11266" width="22.3320312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273" width="9.109375" style="626" customWidth="1"/>
    <col min="11274" max="11275" width="8.88671875" style="626"/>
    <col min="11276" max="11276" width="22.33203125" style="626" customWidth="1"/>
    <col min="11277" max="11520" width="8.88671875" style="626"/>
    <col min="11521" max="11521" width="6.77734375" style="626" customWidth="1"/>
    <col min="11522" max="11522" width="22.3320312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529" width="9.109375" style="626" customWidth="1"/>
    <col min="11530" max="11531" width="8.88671875" style="626"/>
    <col min="11532" max="11532" width="22.33203125" style="626" customWidth="1"/>
    <col min="11533" max="11776" width="8.88671875" style="626"/>
    <col min="11777" max="11777" width="6.77734375" style="626" customWidth="1"/>
    <col min="11778" max="11778" width="22.3320312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1785" width="9.109375" style="626" customWidth="1"/>
    <col min="11786" max="11787" width="8.88671875" style="626"/>
    <col min="11788" max="11788" width="22.33203125" style="626" customWidth="1"/>
    <col min="11789" max="12032" width="8.88671875" style="626"/>
    <col min="12033" max="12033" width="6.77734375" style="626" customWidth="1"/>
    <col min="12034" max="12034" width="22.3320312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041" width="9.109375" style="626" customWidth="1"/>
    <col min="12042" max="12043" width="8.88671875" style="626"/>
    <col min="12044" max="12044" width="22.33203125" style="626" customWidth="1"/>
    <col min="12045" max="12288" width="8.88671875" style="626"/>
    <col min="12289" max="12289" width="6.77734375" style="626" customWidth="1"/>
    <col min="12290" max="12290" width="22.3320312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297" width="9.109375" style="626" customWidth="1"/>
    <col min="12298" max="12299" width="8.88671875" style="626"/>
    <col min="12300" max="12300" width="22.33203125" style="626" customWidth="1"/>
    <col min="12301" max="12544" width="8.88671875" style="626"/>
    <col min="12545" max="12545" width="6.77734375" style="626" customWidth="1"/>
    <col min="12546" max="12546" width="22.3320312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553" width="9.109375" style="626" customWidth="1"/>
    <col min="12554" max="12555" width="8.88671875" style="626"/>
    <col min="12556" max="12556" width="22.33203125" style="626" customWidth="1"/>
    <col min="12557" max="12800" width="8.88671875" style="626"/>
    <col min="12801" max="12801" width="6.77734375" style="626" customWidth="1"/>
    <col min="12802" max="12802" width="22.3320312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2809" width="9.109375" style="626" customWidth="1"/>
    <col min="12810" max="12811" width="8.88671875" style="626"/>
    <col min="12812" max="12812" width="22.33203125" style="626" customWidth="1"/>
    <col min="12813" max="13056" width="8.88671875" style="626"/>
    <col min="13057" max="13057" width="6.77734375" style="626" customWidth="1"/>
    <col min="13058" max="13058" width="22.3320312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065" width="9.109375" style="626" customWidth="1"/>
    <col min="13066" max="13067" width="8.88671875" style="626"/>
    <col min="13068" max="13068" width="22.33203125" style="626" customWidth="1"/>
    <col min="13069" max="13312" width="8.88671875" style="626"/>
    <col min="13313" max="13313" width="6.77734375" style="626" customWidth="1"/>
    <col min="13314" max="13314" width="22.3320312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321" width="9.109375" style="626" customWidth="1"/>
    <col min="13322" max="13323" width="8.88671875" style="626"/>
    <col min="13324" max="13324" width="22.33203125" style="626" customWidth="1"/>
    <col min="13325" max="13568" width="8.88671875" style="626"/>
    <col min="13569" max="13569" width="6.77734375" style="626" customWidth="1"/>
    <col min="13570" max="13570" width="22.3320312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577" width="9.109375" style="626" customWidth="1"/>
    <col min="13578" max="13579" width="8.88671875" style="626"/>
    <col min="13580" max="13580" width="22.33203125" style="626" customWidth="1"/>
    <col min="13581" max="13824" width="8.88671875" style="626"/>
    <col min="13825" max="13825" width="6.77734375" style="626" customWidth="1"/>
    <col min="13826" max="13826" width="22.3320312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3833" width="9.109375" style="626" customWidth="1"/>
    <col min="13834" max="13835" width="8.88671875" style="626"/>
    <col min="13836" max="13836" width="22.33203125" style="626" customWidth="1"/>
    <col min="13837" max="14080" width="8.88671875" style="626"/>
    <col min="14081" max="14081" width="6.77734375" style="626" customWidth="1"/>
    <col min="14082" max="14082" width="22.3320312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089" width="9.109375" style="626" customWidth="1"/>
    <col min="14090" max="14091" width="8.88671875" style="626"/>
    <col min="14092" max="14092" width="22.33203125" style="626" customWidth="1"/>
    <col min="14093" max="14336" width="8.88671875" style="626"/>
    <col min="14337" max="14337" width="6.77734375" style="626" customWidth="1"/>
    <col min="14338" max="14338" width="22.3320312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345" width="9.109375" style="626" customWidth="1"/>
    <col min="14346" max="14347" width="8.88671875" style="626"/>
    <col min="14348" max="14348" width="22.33203125" style="626" customWidth="1"/>
    <col min="14349" max="14592" width="8.88671875" style="626"/>
    <col min="14593" max="14593" width="6.77734375" style="626" customWidth="1"/>
    <col min="14594" max="14594" width="22.3320312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601" width="9.109375" style="626" customWidth="1"/>
    <col min="14602" max="14603" width="8.88671875" style="626"/>
    <col min="14604" max="14604" width="22.33203125" style="626" customWidth="1"/>
    <col min="14605" max="14848" width="8.88671875" style="626"/>
    <col min="14849" max="14849" width="6.77734375" style="626" customWidth="1"/>
    <col min="14850" max="14850" width="22.3320312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4857" width="9.109375" style="626" customWidth="1"/>
    <col min="14858" max="14859" width="8.88671875" style="626"/>
    <col min="14860" max="14860" width="22.33203125" style="626" customWidth="1"/>
    <col min="14861" max="15104" width="8.88671875" style="626"/>
    <col min="15105" max="15105" width="6.77734375" style="626" customWidth="1"/>
    <col min="15106" max="15106" width="22.3320312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113" width="9.109375" style="626" customWidth="1"/>
    <col min="15114" max="15115" width="8.88671875" style="626"/>
    <col min="15116" max="15116" width="22.33203125" style="626" customWidth="1"/>
    <col min="15117" max="15360" width="8.88671875" style="626"/>
    <col min="15361" max="15361" width="6.77734375" style="626" customWidth="1"/>
    <col min="15362" max="15362" width="22.3320312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369" width="9.109375" style="626" customWidth="1"/>
    <col min="15370" max="15371" width="8.88671875" style="626"/>
    <col min="15372" max="15372" width="22.33203125" style="626" customWidth="1"/>
    <col min="15373" max="15616" width="8.88671875" style="626"/>
    <col min="15617" max="15617" width="6.77734375" style="626" customWidth="1"/>
    <col min="15618" max="15618" width="22.3320312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625" width="9.109375" style="626" customWidth="1"/>
    <col min="15626" max="15627" width="8.88671875" style="626"/>
    <col min="15628" max="15628" width="22.33203125" style="626" customWidth="1"/>
    <col min="15629" max="15872" width="8.88671875" style="626"/>
    <col min="15873" max="15873" width="6.77734375" style="626" customWidth="1"/>
    <col min="15874" max="15874" width="22.3320312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5881" width="9.109375" style="626" customWidth="1"/>
    <col min="15882" max="15883" width="8.88671875" style="626"/>
    <col min="15884" max="15884" width="22.33203125" style="626" customWidth="1"/>
    <col min="15885" max="16128" width="8.88671875" style="626"/>
    <col min="16129" max="16129" width="6.77734375" style="626" customWidth="1"/>
    <col min="16130" max="16130" width="22.3320312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137" width="9.109375" style="626" customWidth="1"/>
    <col min="16138" max="16139" width="8.88671875" style="626"/>
    <col min="16140" max="16140" width="22.33203125" style="626" customWidth="1"/>
    <col min="16141" max="16384" width="8.88671875" style="626"/>
  </cols>
  <sheetData>
    <row r="1" spans="1:8">
      <c r="A1" s="643"/>
      <c r="B1" s="644"/>
      <c r="C1" s="645"/>
      <c r="D1" s="673"/>
      <c r="E1" s="674"/>
      <c r="F1" s="632"/>
      <c r="G1" s="632"/>
      <c r="H1" s="632"/>
    </row>
    <row r="2" spans="1:8" ht="18">
      <c r="A2" s="647" t="s">
        <v>572</v>
      </c>
      <c r="B2" s="644"/>
      <c r="C2" s="645"/>
      <c r="D2" s="673"/>
      <c r="E2" s="674"/>
      <c r="F2" s="632"/>
      <c r="G2" s="632"/>
      <c r="H2" s="632"/>
    </row>
    <row r="3" spans="1:8" ht="12.75" customHeight="1">
      <c r="A3" s="643"/>
      <c r="B3" s="644"/>
      <c r="C3" s="645"/>
      <c r="D3" s="673"/>
      <c r="E3" s="674"/>
      <c r="F3" s="632"/>
      <c r="G3" s="632"/>
      <c r="H3" s="632"/>
    </row>
    <row r="4" spans="1:8" ht="12.75" customHeight="1" thickBot="1">
      <c r="A4" s="648"/>
      <c r="B4" s="727"/>
      <c r="C4" s="645"/>
      <c r="D4" s="673"/>
      <c r="E4" s="674"/>
      <c r="F4" s="632"/>
      <c r="G4" s="632"/>
      <c r="H4" s="632"/>
    </row>
    <row r="5" spans="1:8" ht="26.25" thickBot="1">
      <c r="A5" s="649" t="s">
        <v>116</v>
      </c>
      <c r="B5" s="649" t="s">
        <v>117</v>
      </c>
      <c r="C5" s="650" t="s">
        <v>118</v>
      </c>
      <c r="D5" s="687" t="s">
        <v>119</v>
      </c>
      <c r="E5" s="687"/>
      <c r="F5" s="649" t="s">
        <v>120</v>
      </c>
      <c r="G5" s="649"/>
      <c r="H5" s="649" t="s">
        <v>121</v>
      </c>
    </row>
    <row r="6" spans="1:8">
      <c r="A6" s="770"/>
      <c r="B6" s="771"/>
      <c r="C6" s="772"/>
      <c r="D6" s="773"/>
      <c r="E6" s="773"/>
      <c r="F6" s="772"/>
      <c r="G6" s="772"/>
      <c r="H6" s="772"/>
    </row>
    <row r="7" spans="1:8" s="624" customFormat="1" ht="15.75">
      <c r="A7" s="774" t="s">
        <v>573</v>
      </c>
      <c r="B7" s="727"/>
      <c r="C7" s="645"/>
      <c r="D7" s="673"/>
      <c r="E7" s="674"/>
      <c r="F7" s="632"/>
      <c r="G7" s="632"/>
      <c r="H7" s="632"/>
    </row>
    <row r="8" spans="1:8" s="624" customFormat="1">
      <c r="A8" s="643"/>
      <c r="B8" s="644"/>
      <c r="C8" s="645"/>
      <c r="D8" s="673"/>
      <c r="E8" s="674"/>
      <c r="F8" s="663"/>
      <c r="G8" s="698"/>
      <c r="H8" s="663"/>
    </row>
    <row r="9" spans="1:8" s="624" customFormat="1" ht="76.5">
      <c r="A9" s="643" t="s">
        <v>574</v>
      </c>
      <c r="B9" s="644" t="s">
        <v>575</v>
      </c>
      <c r="C9" s="645" t="s">
        <v>125</v>
      </c>
      <c r="D9" s="673">
        <v>175</v>
      </c>
      <c r="E9" s="674"/>
      <c r="F9" s="152"/>
      <c r="G9" s="654"/>
      <c r="H9" s="653">
        <f>F9*D9</f>
        <v>0</v>
      </c>
    </row>
    <row r="10" spans="1:8" s="624" customFormat="1">
      <c r="A10" s="643"/>
      <c r="B10" s="644"/>
      <c r="C10" s="645"/>
      <c r="D10" s="673"/>
      <c r="E10" s="674"/>
      <c r="F10" s="914"/>
      <c r="G10" s="654"/>
      <c r="H10" s="697"/>
    </row>
    <row r="11" spans="1:8" s="624" customFormat="1" ht="76.5">
      <c r="A11" s="643" t="s">
        <v>576</v>
      </c>
      <c r="B11" s="644" t="s">
        <v>577</v>
      </c>
      <c r="C11" s="645" t="s">
        <v>125</v>
      </c>
      <c r="D11" s="673">
        <v>1050</v>
      </c>
      <c r="E11" s="674"/>
      <c r="F11" s="909"/>
      <c r="G11" s="698"/>
      <c r="H11" s="662">
        <f>F11*D11</f>
        <v>0</v>
      </c>
    </row>
    <row r="12" spans="1:8" s="624" customFormat="1">
      <c r="A12" s="643"/>
      <c r="B12" s="644"/>
      <c r="C12" s="645"/>
      <c r="D12" s="673"/>
      <c r="E12" s="674"/>
      <c r="F12" s="919"/>
      <c r="G12" s="698"/>
      <c r="H12" s="663"/>
    </row>
    <row r="13" spans="1:8" s="624" customFormat="1" ht="76.5">
      <c r="A13" s="643" t="s">
        <v>578</v>
      </c>
      <c r="B13" s="644" t="s">
        <v>579</v>
      </c>
      <c r="C13" s="645" t="s">
        <v>125</v>
      </c>
      <c r="D13" s="673">
        <v>345</v>
      </c>
      <c r="E13" s="674"/>
      <c r="F13" s="152"/>
      <c r="G13" s="654"/>
      <c r="H13" s="653">
        <f>F13*D13</f>
        <v>0</v>
      </c>
    </row>
    <row r="14" spans="1:8" s="624" customFormat="1">
      <c r="A14" s="643"/>
      <c r="B14" s="644"/>
      <c r="C14" s="645"/>
      <c r="D14" s="673"/>
      <c r="E14" s="674"/>
      <c r="F14" s="919"/>
      <c r="G14" s="698"/>
      <c r="H14" s="663"/>
    </row>
    <row r="15" spans="1:8" s="624" customFormat="1" ht="51">
      <c r="A15" s="643" t="s">
        <v>580</v>
      </c>
      <c r="B15" s="644" t="s">
        <v>581</v>
      </c>
      <c r="C15" s="645" t="s">
        <v>125</v>
      </c>
      <c r="D15" s="673">
        <v>1570</v>
      </c>
      <c r="E15" s="674"/>
      <c r="F15" s="904"/>
      <c r="G15" s="632"/>
      <c r="H15" s="631">
        <f>F15*D15</f>
        <v>0</v>
      </c>
    </row>
    <row r="16" spans="1:8" s="624" customFormat="1">
      <c r="A16" s="643"/>
      <c r="B16" s="644"/>
      <c r="C16" s="645"/>
      <c r="D16" s="673"/>
      <c r="E16" s="674"/>
      <c r="F16" s="910"/>
      <c r="G16" s="632"/>
      <c r="H16" s="664"/>
    </row>
    <row r="17" spans="1:12" s="624" customFormat="1" ht="15.75">
      <c r="A17" s="648" t="s">
        <v>582</v>
      </c>
      <c r="B17" s="644"/>
      <c r="C17" s="645"/>
      <c r="D17" s="673"/>
      <c r="E17" s="674"/>
      <c r="F17" s="905"/>
      <c r="G17" s="632"/>
      <c r="H17" s="632"/>
    </row>
    <row r="18" spans="1:12" s="624" customFormat="1" ht="15.75">
      <c r="A18" s="648"/>
      <c r="B18" s="644"/>
      <c r="C18" s="645"/>
      <c r="D18" s="673"/>
      <c r="E18" s="674"/>
      <c r="F18" s="905"/>
      <c r="G18" s="632"/>
      <c r="H18" s="632"/>
    </row>
    <row r="19" spans="1:12" s="624" customFormat="1" ht="153">
      <c r="A19" s="643" t="s">
        <v>583</v>
      </c>
      <c r="B19" s="644" t="s">
        <v>584</v>
      </c>
      <c r="C19" s="645" t="s">
        <v>125</v>
      </c>
      <c r="D19" s="673">
        <v>65</v>
      </c>
      <c r="E19" s="674"/>
      <c r="F19" s="152"/>
      <c r="G19" s="654"/>
      <c r="H19" s="653">
        <f>F19*D19</f>
        <v>0</v>
      </c>
      <c r="L19" s="644"/>
    </row>
    <row r="20" spans="1:12" s="624" customFormat="1">
      <c r="A20" s="643"/>
      <c r="B20" s="644"/>
      <c r="C20" s="645"/>
      <c r="D20" s="673"/>
      <c r="E20" s="674"/>
      <c r="F20" s="153"/>
      <c r="G20" s="654"/>
      <c r="H20" s="696"/>
    </row>
    <row r="21" spans="1:12" s="624" customFormat="1" ht="153">
      <c r="A21" s="643" t="s">
        <v>585</v>
      </c>
      <c r="B21" s="644" t="s">
        <v>586</v>
      </c>
      <c r="C21" s="645" t="s">
        <v>125</v>
      </c>
      <c r="D21" s="673">
        <v>100</v>
      </c>
      <c r="E21" s="674"/>
      <c r="F21" s="152"/>
      <c r="G21" s="654"/>
      <c r="H21" s="653">
        <f>F21*D21</f>
        <v>0</v>
      </c>
    </row>
    <row r="22" spans="1:12" s="624" customFormat="1">
      <c r="A22" s="643"/>
      <c r="B22" s="644"/>
      <c r="C22" s="645"/>
      <c r="D22" s="673"/>
      <c r="E22" s="674"/>
      <c r="F22" s="919"/>
      <c r="G22" s="698"/>
      <c r="H22" s="663"/>
    </row>
    <row r="23" spans="1:12" s="624" customFormat="1" ht="51">
      <c r="A23" s="643" t="s">
        <v>587</v>
      </c>
      <c r="B23" s="644" t="s">
        <v>588</v>
      </c>
      <c r="C23" s="645" t="s">
        <v>125</v>
      </c>
      <c r="D23" s="673">
        <v>65</v>
      </c>
      <c r="E23" s="674"/>
      <c r="F23" s="152"/>
      <c r="G23" s="654"/>
      <c r="H23" s="653">
        <f>F23*D23</f>
        <v>0</v>
      </c>
    </row>
    <row r="24" spans="1:12" s="624" customFormat="1">
      <c r="A24" s="643"/>
      <c r="B24" s="644"/>
      <c r="C24" s="645"/>
      <c r="D24" s="673"/>
      <c r="E24" s="674"/>
      <c r="F24" s="919"/>
      <c r="G24" s="698"/>
      <c r="H24" s="663"/>
    </row>
    <row r="25" spans="1:12" s="624" customFormat="1" ht="51">
      <c r="A25" s="643" t="s">
        <v>589</v>
      </c>
      <c r="B25" s="644" t="s">
        <v>590</v>
      </c>
      <c r="C25" s="645" t="s">
        <v>125</v>
      </c>
      <c r="D25" s="673">
        <v>100</v>
      </c>
      <c r="E25" s="674"/>
      <c r="F25" s="152"/>
      <c r="G25" s="654"/>
      <c r="H25" s="653">
        <f>F25*D25</f>
        <v>0</v>
      </c>
    </row>
    <row r="26" spans="1:12" s="624" customFormat="1">
      <c r="A26" s="643"/>
      <c r="B26" s="644"/>
      <c r="C26" s="645"/>
      <c r="D26" s="673"/>
      <c r="E26" s="674"/>
      <c r="F26" s="919"/>
      <c r="G26" s="698"/>
      <c r="H26" s="663"/>
    </row>
    <row r="27" spans="1:12" s="624" customFormat="1" ht="25.5">
      <c r="A27" s="643" t="s">
        <v>591</v>
      </c>
      <c r="B27" s="644" t="s">
        <v>592</v>
      </c>
      <c r="C27" s="645" t="s">
        <v>125</v>
      </c>
      <c r="D27" s="673">
        <v>65</v>
      </c>
      <c r="E27" s="674"/>
      <c r="F27" s="904"/>
      <c r="G27" s="632"/>
      <c r="H27" s="631">
        <f>F27*D27</f>
        <v>0</v>
      </c>
    </row>
    <row r="28" spans="1:12" s="624" customFormat="1">
      <c r="A28" s="643"/>
      <c r="B28" s="644"/>
      <c r="C28" s="645"/>
      <c r="D28" s="673"/>
      <c r="E28" s="674"/>
      <c r="F28" s="910"/>
      <c r="G28" s="632"/>
      <c r="H28" s="664"/>
    </row>
    <row r="29" spans="1:12" s="624" customFormat="1" ht="25.5">
      <c r="A29" s="643" t="s">
        <v>593</v>
      </c>
      <c r="B29" s="644" t="s">
        <v>594</v>
      </c>
      <c r="C29" s="645" t="s">
        <v>125</v>
      </c>
      <c r="D29" s="673">
        <v>100</v>
      </c>
      <c r="E29" s="674"/>
      <c r="F29" s="904"/>
      <c r="G29" s="632"/>
      <c r="H29" s="631">
        <f>F29*D29</f>
        <v>0</v>
      </c>
    </row>
    <row r="30" spans="1:12" s="624" customFormat="1" ht="15.75">
      <c r="A30" s="643"/>
      <c r="B30" s="644"/>
      <c r="C30" s="645"/>
      <c r="D30" s="673"/>
      <c r="E30" s="674"/>
      <c r="F30" s="910"/>
      <c r="G30" s="632"/>
      <c r="H30" s="664"/>
      <c r="I30" s="727"/>
      <c r="J30" s="727"/>
      <c r="K30" s="727"/>
      <c r="L30" s="727"/>
    </row>
    <row r="31" spans="1:12" s="624" customFormat="1" ht="15.75">
      <c r="A31" s="648" t="s">
        <v>595</v>
      </c>
      <c r="B31" s="775"/>
      <c r="C31" s="699"/>
      <c r="D31" s="776"/>
      <c r="E31" s="777"/>
      <c r="F31" s="905"/>
      <c r="G31" s="632"/>
      <c r="H31" s="632"/>
      <c r="I31" s="727"/>
      <c r="J31" s="727"/>
      <c r="K31" s="727"/>
      <c r="L31" s="727"/>
    </row>
    <row r="32" spans="1:12" s="624" customFormat="1" ht="15.75">
      <c r="A32" s="648"/>
      <c r="B32" s="775"/>
      <c r="C32" s="699"/>
      <c r="D32" s="776"/>
      <c r="E32" s="777"/>
      <c r="F32" s="905"/>
      <c r="G32" s="632"/>
      <c r="H32" s="632"/>
      <c r="I32" s="727"/>
      <c r="J32" s="727"/>
      <c r="K32" s="727"/>
      <c r="L32" s="727"/>
    </row>
    <row r="33" spans="1:8" s="624" customFormat="1" ht="127.5">
      <c r="A33" s="643" t="s">
        <v>596</v>
      </c>
      <c r="B33" s="644" t="s">
        <v>597</v>
      </c>
      <c r="C33" s="645"/>
      <c r="D33" s="673"/>
      <c r="E33" s="674"/>
      <c r="F33" s="919"/>
      <c r="G33" s="698"/>
      <c r="H33" s="663"/>
    </row>
    <row r="34" spans="1:8" s="624" customFormat="1">
      <c r="A34" s="643"/>
      <c r="B34" s="778" t="s">
        <v>598</v>
      </c>
      <c r="C34" s="645" t="s">
        <v>338</v>
      </c>
      <c r="D34" s="673">
        <v>13</v>
      </c>
      <c r="E34" s="674"/>
      <c r="F34" s="917"/>
      <c r="G34" s="701"/>
      <c r="H34" s="670">
        <f>F34*D34</f>
        <v>0</v>
      </c>
    </row>
    <row r="35" spans="1:8" s="624" customFormat="1">
      <c r="A35" s="643"/>
      <c r="B35" s="778" t="s">
        <v>599</v>
      </c>
      <c r="C35" s="645" t="s">
        <v>338</v>
      </c>
      <c r="D35" s="673">
        <v>66</v>
      </c>
      <c r="E35" s="674"/>
      <c r="F35" s="917"/>
      <c r="G35" s="701"/>
      <c r="H35" s="670">
        <f>F35*D35</f>
        <v>0</v>
      </c>
    </row>
    <row r="36" spans="1:8" s="624" customFormat="1">
      <c r="A36" s="643"/>
      <c r="B36" s="778" t="s">
        <v>600</v>
      </c>
      <c r="C36" s="645" t="s">
        <v>338</v>
      </c>
      <c r="D36" s="673">
        <v>3</v>
      </c>
      <c r="E36" s="674"/>
      <c r="F36" s="917"/>
      <c r="G36" s="701"/>
      <c r="H36" s="670">
        <f>F36*D36</f>
        <v>0</v>
      </c>
    </row>
    <row r="37" spans="1:8">
      <c r="F37" s="931"/>
      <c r="G37" s="713"/>
      <c r="H37" s="712"/>
    </row>
    <row r="38" spans="1:8" s="624" customFormat="1" ht="127.5">
      <c r="A38" s="643" t="s">
        <v>601</v>
      </c>
      <c r="B38" s="644" t="s">
        <v>602</v>
      </c>
      <c r="C38" s="645"/>
      <c r="D38" s="673"/>
      <c r="E38" s="674"/>
      <c r="F38" s="919"/>
      <c r="G38" s="698"/>
      <c r="H38" s="663"/>
    </row>
    <row r="39" spans="1:8" s="624" customFormat="1">
      <c r="A39" s="643"/>
      <c r="B39" s="778" t="s">
        <v>598</v>
      </c>
      <c r="C39" s="645" t="s">
        <v>338</v>
      </c>
      <c r="D39" s="673">
        <v>11</v>
      </c>
      <c r="E39" s="674"/>
      <c r="F39" s="917"/>
      <c r="G39" s="701"/>
      <c r="H39" s="670">
        <f>F39*D39</f>
        <v>0</v>
      </c>
    </row>
    <row r="40" spans="1:8" s="624" customFormat="1">
      <c r="A40" s="643"/>
      <c r="B40" s="778" t="s">
        <v>599</v>
      </c>
      <c r="C40" s="645" t="s">
        <v>338</v>
      </c>
      <c r="D40" s="673">
        <v>31</v>
      </c>
      <c r="E40" s="674"/>
      <c r="F40" s="917"/>
      <c r="G40" s="701"/>
      <c r="H40" s="670">
        <f>F40*D40</f>
        <v>0</v>
      </c>
    </row>
    <row r="41" spans="1:8" s="624" customFormat="1">
      <c r="A41" s="643"/>
      <c r="B41" s="778" t="s">
        <v>600</v>
      </c>
      <c r="C41" s="645" t="s">
        <v>338</v>
      </c>
      <c r="D41" s="673">
        <v>4</v>
      </c>
      <c r="E41" s="674"/>
      <c r="F41" s="917"/>
      <c r="G41" s="701"/>
      <c r="H41" s="670">
        <f>F41*D41</f>
        <v>0</v>
      </c>
    </row>
    <row r="42" spans="1:8">
      <c r="F42" s="931"/>
      <c r="G42" s="713"/>
      <c r="H42" s="712"/>
    </row>
    <row r="43" spans="1:8" s="624" customFormat="1" ht="25.5">
      <c r="A43" s="643" t="s">
        <v>603</v>
      </c>
      <c r="B43" s="644" t="s">
        <v>604</v>
      </c>
      <c r="C43" s="645" t="s">
        <v>338</v>
      </c>
      <c r="D43" s="673">
        <v>82</v>
      </c>
      <c r="E43" s="674"/>
      <c r="F43" s="904"/>
      <c r="G43" s="632"/>
      <c r="H43" s="631">
        <f>F43*D43</f>
        <v>0</v>
      </c>
    </row>
    <row r="44" spans="1:8" s="624" customFormat="1">
      <c r="A44" s="643"/>
      <c r="B44" s="644"/>
      <c r="C44" s="645"/>
      <c r="D44" s="673"/>
      <c r="E44" s="674"/>
      <c r="F44" s="910"/>
      <c r="G44" s="632"/>
      <c r="H44" s="664"/>
    </row>
    <row r="45" spans="1:8" s="624" customFormat="1" ht="25.5">
      <c r="A45" s="643" t="s">
        <v>605</v>
      </c>
      <c r="B45" s="644" t="s">
        <v>606</v>
      </c>
      <c r="C45" s="645" t="s">
        <v>338</v>
      </c>
      <c r="D45" s="673">
        <v>46</v>
      </c>
      <c r="E45" s="674"/>
      <c r="F45" s="904"/>
      <c r="G45" s="632"/>
      <c r="H45" s="631">
        <f>F45*D45</f>
        <v>0</v>
      </c>
    </row>
    <row r="46" spans="1:8" s="624" customFormat="1">
      <c r="A46" s="643"/>
      <c r="B46" s="644"/>
      <c r="C46" s="645"/>
      <c r="D46" s="673"/>
      <c r="E46" s="674"/>
      <c r="F46" s="910"/>
      <c r="G46" s="632"/>
      <c r="H46" s="664"/>
    </row>
    <row r="47" spans="1:8" s="624" customFormat="1" ht="89.25">
      <c r="A47" s="643" t="s">
        <v>607</v>
      </c>
      <c r="B47" s="644" t="s">
        <v>608</v>
      </c>
      <c r="C47" s="645" t="s">
        <v>338</v>
      </c>
      <c r="D47" s="673">
        <v>40</v>
      </c>
      <c r="E47" s="674"/>
      <c r="F47" s="909"/>
      <c r="G47" s="698"/>
      <c r="H47" s="662">
        <f>F47*D47</f>
        <v>0</v>
      </c>
    </row>
    <row r="48" spans="1:8" s="624" customFormat="1">
      <c r="A48" s="643"/>
      <c r="B48" s="644"/>
      <c r="C48" s="645"/>
      <c r="D48" s="673"/>
      <c r="E48" s="674"/>
      <c r="F48" s="916"/>
      <c r="G48" s="698"/>
      <c r="H48" s="700"/>
    </row>
    <row r="49" spans="1:8" s="624" customFormat="1" ht="110.45" customHeight="1">
      <c r="A49" s="643" t="s">
        <v>609</v>
      </c>
      <c r="B49" s="644" t="s">
        <v>610</v>
      </c>
      <c r="C49" s="645" t="s">
        <v>338</v>
      </c>
      <c r="D49" s="673">
        <v>98</v>
      </c>
      <c r="E49" s="674"/>
      <c r="F49" s="909"/>
      <c r="G49" s="698"/>
      <c r="H49" s="662">
        <f>F49*D49</f>
        <v>0</v>
      </c>
    </row>
    <row r="50" spans="1:8" s="624" customFormat="1" ht="12.75" customHeight="1">
      <c r="A50" s="643"/>
      <c r="B50" s="644"/>
      <c r="C50" s="645"/>
      <c r="D50" s="673"/>
      <c r="E50" s="674"/>
      <c r="F50" s="916"/>
      <c r="G50" s="698"/>
      <c r="H50" s="700"/>
    </row>
    <row r="51" spans="1:8" s="624" customFormat="1" ht="15.75">
      <c r="A51" s="648" t="s">
        <v>611</v>
      </c>
      <c r="B51" s="644"/>
      <c r="C51" s="645"/>
      <c r="D51" s="673"/>
      <c r="E51" s="674"/>
      <c r="F51" s="910"/>
      <c r="G51" s="632"/>
      <c r="H51" s="664"/>
    </row>
    <row r="52" spans="1:8" s="624" customFormat="1">
      <c r="A52" s="643"/>
      <c r="B52" s="644"/>
      <c r="C52" s="645"/>
      <c r="D52" s="673"/>
      <c r="E52" s="674"/>
      <c r="F52" s="910"/>
      <c r="G52" s="632"/>
      <c r="H52" s="664"/>
    </row>
    <row r="53" spans="1:8" s="624" customFormat="1" ht="76.5">
      <c r="A53" s="643" t="s">
        <v>612</v>
      </c>
      <c r="B53" s="644" t="s">
        <v>613</v>
      </c>
      <c r="C53" s="645" t="s">
        <v>338</v>
      </c>
      <c r="D53" s="673">
        <v>1</v>
      </c>
      <c r="E53" s="674"/>
      <c r="F53" s="152"/>
      <c r="G53" s="696"/>
      <c r="H53" s="653">
        <f>F53*D53</f>
        <v>0</v>
      </c>
    </row>
    <row r="54" spans="1:8" s="624" customFormat="1">
      <c r="A54" s="643"/>
      <c r="B54" s="644"/>
      <c r="C54" s="645"/>
      <c r="D54" s="673"/>
      <c r="E54" s="674"/>
      <c r="F54" s="910"/>
      <c r="G54" s="632"/>
      <c r="H54" s="664"/>
    </row>
    <row r="55" spans="1:8" s="624" customFormat="1" ht="76.5">
      <c r="A55" s="643" t="s">
        <v>614</v>
      </c>
      <c r="B55" s="644" t="s">
        <v>615</v>
      </c>
      <c r="C55" s="645" t="s">
        <v>338</v>
      </c>
      <c r="D55" s="673">
        <v>2</v>
      </c>
      <c r="E55" s="674"/>
      <c r="F55" s="152"/>
      <c r="G55" s="696"/>
      <c r="H55" s="653">
        <f>F55*D55</f>
        <v>0</v>
      </c>
    </row>
    <row r="56" spans="1:8" s="624" customFormat="1">
      <c r="A56" s="643"/>
      <c r="B56" s="644"/>
      <c r="C56" s="645"/>
      <c r="D56" s="673"/>
      <c r="E56" s="674"/>
      <c r="F56" s="914"/>
      <c r="G56" s="696"/>
      <c r="H56" s="697"/>
    </row>
    <row r="57" spans="1:8" s="783" customFormat="1" ht="140.25">
      <c r="A57" s="779" t="s">
        <v>1361</v>
      </c>
      <c r="B57" s="780" t="s">
        <v>1362</v>
      </c>
      <c r="C57" s="301" t="s">
        <v>133</v>
      </c>
      <c r="D57" s="781">
        <v>1</v>
      </c>
      <c r="E57" s="782"/>
      <c r="F57" s="152"/>
      <c r="G57" s="696"/>
      <c r="H57" s="653">
        <f>D57*F57</f>
        <v>0</v>
      </c>
    </row>
    <row r="58" spans="1:8" s="784" customFormat="1">
      <c r="A58" s="779"/>
      <c r="B58" s="780"/>
      <c r="C58" s="301"/>
      <c r="D58" s="781"/>
      <c r="E58" s="782"/>
      <c r="F58" s="153"/>
      <c r="G58" s="696"/>
      <c r="H58" s="696"/>
    </row>
    <row r="59" spans="1:8" s="624" customFormat="1" ht="140.25">
      <c r="A59" s="643" t="s">
        <v>616</v>
      </c>
      <c r="B59" s="644" t="s">
        <v>617</v>
      </c>
      <c r="C59" s="645" t="s">
        <v>338</v>
      </c>
      <c r="D59" s="673">
        <v>15</v>
      </c>
      <c r="E59" s="674"/>
      <c r="F59" s="152"/>
      <c r="G59" s="696"/>
      <c r="H59" s="653">
        <f>F59*D59</f>
        <v>0</v>
      </c>
    </row>
    <row r="60" spans="1:8">
      <c r="F60" s="785"/>
      <c r="G60" s="785"/>
      <c r="H60" s="785"/>
    </row>
    <row r="61" spans="1:8" s="411" customFormat="1" ht="25.5">
      <c r="A61" s="406"/>
      <c r="B61" s="407" t="s">
        <v>618</v>
      </c>
      <c r="C61" s="408"/>
      <c r="D61" s="409"/>
      <c r="E61" s="409"/>
      <c r="F61" s="410"/>
      <c r="G61" s="410"/>
      <c r="H61" s="675">
        <f>SUM(H7:H60)*0.1</f>
        <v>0</v>
      </c>
    </row>
    <row r="62" spans="1:8" ht="13.5" thickBot="1">
      <c r="A62" s="676"/>
      <c r="B62" s="677"/>
      <c r="C62" s="678"/>
      <c r="D62" s="786"/>
      <c r="E62" s="787"/>
      <c r="F62" s="788"/>
      <c r="G62" s="788"/>
      <c r="H62" s="788"/>
    </row>
    <row r="63" spans="1:8" ht="16.5" thickBot="1">
      <c r="F63" s="681" t="s">
        <v>475</v>
      </c>
      <c r="G63" s="789"/>
      <c r="H63" s="681">
        <f>SUM(H7:H61)</f>
        <v>0</v>
      </c>
    </row>
  </sheetData>
  <sheetProtection selectLockedCells="1"/>
  <conditionalFormatting sqref="D1:E64928">
    <cfRule type="cellIs" dxfId="144" priority="1" stopIfTrue="1" operator="equal">
      <formula>0</formula>
    </cfRule>
  </conditionalFormatting>
  <conditionalFormatting sqref="F1:H64928">
    <cfRule type="cellIs" dxfId="143" priority="2" stopIfTrue="1" operator="equal">
      <formula>0</formula>
    </cfRule>
  </conditionalFormatting>
  <pageMargins left="0.70866141732283472" right="0.70866141732283472" top="0.74803149606299213" bottom="0.74803149606299213" header="0.31496062992125984" footer="0.31496062992125984"/>
  <pageSetup paperSize="9" firstPageNumber="8" orientation="portrait" r:id="rId1"/>
  <headerFooter>
    <oddFooter>&amp;R&amp;P/&amp;N</oddFooter>
  </headerFooter>
  <rowBreaks count="1" manualBreakCount="1">
    <brk id="37" max="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N70"/>
  <sheetViews>
    <sheetView view="pageBreakPreview" topLeftCell="A58" zoomScaleNormal="100" zoomScaleSheetLayoutView="100" workbookViewId="0">
      <selection activeCell="R13" sqref="R13"/>
    </sheetView>
  </sheetViews>
  <sheetFormatPr defaultRowHeight="12.75" outlineLevelRow="2"/>
  <cols>
    <col min="1" max="1" width="6.77734375" style="655" customWidth="1"/>
    <col min="2" max="2" width="23.88671875" style="656" customWidth="1"/>
    <col min="3" max="3" width="5.21875" style="764" customWidth="1"/>
    <col min="4" max="4" width="8.33203125" style="767" customWidth="1"/>
    <col min="5" max="5" width="1.33203125" style="768" customWidth="1"/>
    <col min="6" max="6" width="9.109375" style="769" customWidth="1"/>
    <col min="7" max="7" width="1.33203125" style="769" customWidth="1"/>
    <col min="8" max="8" width="12.21875" style="769" customWidth="1"/>
    <col min="9" max="9" width="9.109375" style="626" customWidth="1"/>
    <col min="10" max="256" width="8.88671875" style="626"/>
    <col min="257" max="257" width="6.77734375" style="626" customWidth="1"/>
    <col min="258" max="258" width="23.8867187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265" width="9.109375" style="626" customWidth="1"/>
    <col min="266" max="512" width="8.88671875" style="626"/>
    <col min="513" max="513" width="6.77734375" style="626" customWidth="1"/>
    <col min="514" max="514" width="23.8867187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521" width="9.109375" style="626" customWidth="1"/>
    <col min="522" max="768" width="8.88671875" style="626"/>
    <col min="769" max="769" width="6.77734375" style="626" customWidth="1"/>
    <col min="770" max="770" width="23.8867187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777" width="9.109375" style="626" customWidth="1"/>
    <col min="778" max="1024" width="8.88671875" style="626"/>
    <col min="1025" max="1025" width="6.77734375" style="626" customWidth="1"/>
    <col min="1026" max="1026" width="23.8867187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033" width="9.109375" style="626" customWidth="1"/>
    <col min="1034" max="1280" width="8.88671875" style="626"/>
    <col min="1281" max="1281" width="6.77734375" style="626" customWidth="1"/>
    <col min="1282" max="1282" width="23.8867187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289" width="9.109375" style="626" customWidth="1"/>
    <col min="1290" max="1536" width="8.88671875" style="626"/>
    <col min="1537" max="1537" width="6.77734375" style="626" customWidth="1"/>
    <col min="1538" max="1538" width="23.8867187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545" width="9.109375" style="626" customWidth="1"/>
    <col min="1546" max="1792" width="8.88671875" style="626"/>
    <col min="1793" max="1793" width="6.77734375" style="626" customWidth="1"/>
    <col min="1794" max="1794" width="23.8867187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1801" width="9.109375" style="626" customWidth="1"/>
    <col min="1802" max="2048" width="8.88671875" style="626"/>
    <col min="2049" max="2049" width="6.77734375" style="626" customWidth="1"/>
    <col min="2050" max="2050" width="23.8867187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057" width="9.109375" style="626" customWidth="1"/>
    <col min="2058" max="2304" width="8.88671875" style="626"/>
    <col min="2305" max="2305" width="6.77734375" style="626" customWidth="1"/>
    <col min="2306" max="2306" width="23.8867187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313" width="9.109375" style="626" customWidth="1"/>
    <col min="2314" max="2560" width="8.88671875" style="626"/>
    <col min="2561" max="2561" width="6.77734375" style="626" customWidth="1"/>
    <col min="2562" max="2562" width="23.8867187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569" width="9.109375" style="626" customWidth="1"/>
    <col min="2570" max="2816" width="8.88671875" style="626"/>
    <col min="2817" max="2817" width="6.77734375" style="626" customWidth="1"/>
    <col min="2818" max="2818" width="23.8867187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2825" width="9.109375" style="626" customWidth="1"/>
    <col min="2826" max="3072" width="8.88671875" style="626"/>
    <col min="3073" max="3073" width="6.77734375" style="626" customWidth="1"/>
    <col min="3074" max="3074" width="23.8867187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081" width="9.109375" style="626" customWidth="1"/>
    <col min="3082" max="3328" width="8.88671875" style="626"/>
    <col min="3329" max="3329" width="6.77734375" style="626" customWidth="1"/>
    <col min="3330" max="3330" width="23.8867187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337" width="9.109375" style="626" customWidth="1"/>
    <col min="3338" max="3584" width="8.88671875" style="626"/>
    <col min="3585" max="3585" width="6.77734375" style="626" customWidth="1"/>
    <col min="3586" max="3586" width="23.8867187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593" width="9.109375" style="626" customWidth="1"/>
    <col min="3594" max="3840" width="8.88671875" style="626"/>
    <col min="3841" max="3841" width="6.77734375" style="626" customWidth="1"/>
    <col min="3842" max="3842" width="23.8867187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3849" width="9.109375" style="626" customWidth="1"/>
    <col min="3850" max="4096" width="8.88671875" style="626"/>
    <col min="4097" max="4097" width="6.77734375" style="626" customWidth="1"/>
    <col min="4098" max="4098" width="23.8867187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105" width="9.109375" style="626" customWidth="1"/>
    <col min="4106" max="4352" width="8.88671875" style="626"/>
    <col min="4353" max="4353" width="6.77734375" style="626" customWidth="1"/>
    <col min="4354" max="4354" width="23.8867187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361" width="9.109375" style="626" customWidth="1"/>
    <col min="4362" max="4608" width="8.88671875" style="626"/>
    <col min="4609" max="4609" width="6.77734375" style="626" customWidth="1"/>
    <col min="4610" max="4610" width="23.8867187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617" width="9.109375" style="626" customWidth="1"/>
    <col min="4618" max="4864" width="8.88671875" style="626"/>
    <col min="4865" max="4865" width="6.77734375" style="626" customWidth="1"/>
    <col min="4866" max="4866" width="23.8867187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4873" width="9.109375" style="626" customWidth="1"/>
    <col min="4874" max="5120" width="8.88671875" style="626"/>
    <col min="5121" max="5121" width="6.77734375" style="626" customWidth="1"/>
    <col min="5122" max="5122" width="23.8867187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129" width="9.109375" style="626" customWidth="1"/>
    <col min="5130" max="5376" width="8.88671875" style="626"/>
    <col min="5377" max="5377" width="6.77734375" style="626" customWidth="1"/>
    <col min="5378" max="5378" width="23.8867187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385" width="9.109375" style="626" customWidth="1"/>
    <col min="5386" max="5632" width="8.88671875" style="626"/>
    <col min="5633" max="5633" width="6.77734375" style="626" customWidth="1"/>
    <col min="5634" max="5634" width="23.8867187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641" width="9.109375" style="626" customWidth="1"/>
    <col min="5642" max="5888" width="8.88671875" style="626"/>
    <col min="5889" max="5889" width="6.77734375" style="626" customWidth="1"/>
    <col min="5890" max="5890" width="23.8867187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5897" width="9.109375" style="626" customWidth="1"/>
    <col min="5898" max="6144" width="8.88671875" style="626"/>
    <col min="6145" max="6145" width="6.77734375" style="626" customWidth="1"/>
    <col min="6146" max="6146" width="23.8867187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153" width="9.109375" style="626" customWidth="1"/>
    <col min="6154" max="6400" width="8.88671875" style="626"/>
    <col min="6401" max="6401" width="6.77734375" style="626" customWidth="1"/>
    <col min="6402" max="6402" width="23.8867187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409" width="9.109375" style="626" customWidth="1"/>
    <col min="6410" max="6656" width="8.88671875" style="626"/>
    <col min="6657" max="6657" width="6.77734375" style="626" customWidth="1"/>
    <col min="6658" max="6658" width="23.8867187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665" width="9.109375" style="626" customWidth="1"/>
    <col min="6666" max="6912" width="8.88671875" style="626"/>
    <col min="6913" max="6913" width="6.77734375" style="626" customWidth="1"/>
    <col min="6914" max="6914" width="23.8867187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6921" width="9.109375" style="626" customWidth="1"/>
    <col min="6922" max="7168" width="8.88671875" style="626"/>
    <col min="7169" max="7169" width="6.77734375" style="626" customWidth="1"/>
    <col min="7170" max="7170" width="23.8867187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177" width="9.109375" style="626" customWidth="1"/>
    <col min="7178" max="7424" width="8.88671875" style="626"/>
    <col min="7425" max="7425" width="6.77734375" style="626" customWidth="1"/>
    <col min="7426" max="7426" width="23.8867187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433" width="9.109375" style="626" customWidth="1"/>
    <col min="7434" max="7680" width="8.88671875" style="626"/>
    <col min="7681" max="7681" width="6.77734375" style="626" customWidth="1"/>
    <col min="7682" max="7682" width="23.8867187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689" width="9.109375" style="626" customWidth="1"/>
    <col min="7690" max="7936" width="8.88671875" style="626"/>
    <col min="7937" max="7937" width="6.77734375" style="626" customWidth="1"/>
    <col min="7938" max="7938" width="23.8867187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7945" width="9.109375" style="626" customWidth="1"/>
    <col min="7946" max="8192" width="8.88671875" style="626"/>
    <col min="8193" max="8193" width="6.77734375" style="626" customWidth="1"/>
    <col min="8194" max="8194" width="23.8867187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201" width="9.109375" style="626" customWidth="1"/>
    <col min="8202" max="8448" width="8.88671875" style="626"/>
    <col min="8449" max="8449" width="6.77734375" style="626" customWidth="1"/>
    <col min="8450" max="8450" width="23.8867187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457" width="9.109375" style="626" customWidth="1"/>
    <col min="8458" max="8704" width="8.88671875" style="626"/>
    <col min="8705" max="8705" width="6.77734375" style="626" customWidth="1"/>
    <col min="8706" max="8706" width="23.8867187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713" width="9.109375" style="626" customWidth="1"/>
    <col min="8714" max="8960" width="8.88671875" style="626"/>
    <col min="8961" max="8961" width="6.77734375" style="626" customWidth="1"/>
    <col min="8962" max="8962" width="23.8867187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8969" width="9.109375" style="626" customWidth="1"/>
    <col min="8970" max="9216" width="8.88671875" style="626"/>
    <col min="9217" max="9217" width="6.77734375" style="626" customWidth="1"/>
    <col min="9218" max="9218" width="23.8867187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225" width="9.109375" style="626" customWidth="1"/>
    <col min="9226" max="9472" width="8.88671875" style="626"/>
    <col min="9473" max="9473" width="6.77734375" style="626" customWidth="1"/>
    <col min="9474" max="9474" width="23.8867187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481" width="9.109375" style="626" customWidth="1"/>
    <col min="9482" max="9728" width="8.88671875" style="626"/>
    <col min="9729" max="9729" width="6.77734375" style="626" customWidth="1"/>
    <col min="9730" max="9730" width="23.8867187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737" width="9.109375" style="626" customWidth="1"/>
    <col min="9738" max="9984" width="8.88671875" style="626"/>
    <col min="9985" max="9985" width="6.77734375" style="626" customWidth="1"/>
    <col min="9986" max="9986" width="23.8867187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9993" width="9.109375" style="626" customWidth="1"/>
    <col min="9994" max="10240" width="8.88671875" style="626"/>
    <col min="10241" max="10241" width="6.77734375" style="626" customWidth="1"/>
    <col min="10242" max="10242" width="23.8867187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249" width="9.109375" style="626" customWidth="1"/>
    <col min="10250" max="10496" width="8.88671875" style="626"/>
    <col min="10497" max="10497" width="6.77734375" style="626" customWidth="1"/>
    <col min="10498" max="10498" width="23.8867187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505" width="9.109375" style="626" customWidth="1"/>
    <col min="10506" max="10752" width="8.88671875" style="626"/>
    <col min="10753" max="10753" width="6.77734375" style="626" customWidth="1"/>
    <col min="10754" max="10754" width="23.8867187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0761" width="9.109375" style="626" customWidth="1"/>
    <col min="10762" max="11008" width="8.88671875" style="626"/>
    <col min="11009" max="11009" width="6.77734375" style="626" customWidth="1"/>
    <col min="11010" max="11010" width="23.8867187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017" width="9.109375" style="626" customWidth="1"/>
    <col min="11018" max="11264" width="8.88671875" style="626"/>
    <col min="11265" max="11265" width="6.77734375" style="626" customWidth="1"/>
    <col min="11266" max="11266" width="23.8867187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273" width="9.109375" style="626" customWidth="1"/>
    <col min="11274" max="11520" width="8.88671875" style="626"/>
    <col min="11521" max="11521" width="6.77734375" style="626" customWidth="1"/>
    <col min="11522" max="11522" width="23.8867187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529" width="9.109375" style="626" customWidth="1"/>
    <col min="11530" max="11776" width="8.88671875" style="626"/>
    <col min="11777" max="11777" width="6.77734375" style="626" customWidth="1"/>
    <col min="11778" max="11778" width="23.8867187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1785" width="9.109375" style="626" customWidth="1"/>
    <col min="11786" max="12032" width="8.88671875" style="626"/>
    <col min="12033" max="12033" width="6.77734375" style="626" customWidth="1"/>
    <col min="12034" max="12034" width="23.8867187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041" width="9.109375" style="626" customWidth="1"/>
    <col min="12042" max="12288" width="8.88671875" style="626"/>
    <col min="12289" max="12289" width="6.77734375" style="626" customWidth="1"/>
    <col min="12290" max="12290" width="23.8867187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297" width="9.109375" style="626" customWidth="1"/>
    <col min="12298" max="12544" width="8.88671875" style="626"/>
    <col min="12545" max="12545" width="6.77734375" style="626" customWidth="1"/>
    <col min="12546" max="12546" width="23.8867187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553" width="9.109375" style="626" customWidth="1"/>
    <col min="12554" max="12800" width="8.88671875" style="626"/>
    <col min="12801" max="12801" width="6.77734375" style="626" customWidth="1"/>
    <col min="12802" max="12802" width="23.8867187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2809" width="9.109375" style="626" customWidth="1"/>
    <col min="12810" max="13056" width="8.88671875" style="626"/>
    <col min="13057" max="13057" width="6.77734375" style="626" customWidth="1"/>
    <col min="13058" max="13058" width="23.8867187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065" width="9.109375" style="626" customWidth="1"/>
    <col min="13066" max="13312" width="8.88671875" style="626"/>
    <col min="13313" max="13313" width="6.77734375" style="626" customWidth="1"/>
    <col min="13314" max="13314" width="23.8867187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321" width="9.109375" style="626" customWidth="1"/>
    <col min="13322" max="13568" width="8.88671875" style="626"/>
    <col min="13569" max="13569" width="6.77734375" style="626" customWidth="1"/>
    <col min="13570" max="13570" width="23.8867187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577" width="9.109375" style="626" customWidth="1"/>
    <col min="13578" max="13824" width="8.88671875" style="626"/>
    <col min="13825" max="13825" width="6.77734375" style="626" customWidth="1"/>
    <col min="13826" max="13826" width="23.8867187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3833" width="9.109375" style="626" customWidth="1"/>
    <col min="13834" max="14080" width="8.88671875" style="626"/>
    <col min="14081" max="14081" width="6.77734375" style="626" customWidth="1"/>
    <col min="14082" max="14082" width="23.8867187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089" width="9.109375" style="626" customWidth="1"/>
    <col min="14090" max="14336" width="8.88671875" style="626"/>
    <col min="14337" max="14337" width="6.77734375" style="626" customWidth="1"/>
    <col min="14338" max="14338" width="23.8867187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345" width="9.109375" style="626" customWidth="1"/>
    <col min="14346" max="14592" width="8.88671875" style="626"/>
    <col min="14593" max="14593" width="6.77734375" style="626" customWidth="1"/>
    <col min="14594" max="14594" width="23.8867187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601" width="9.109375" style="626" customWidth="1"/>
    <col min="14602" max="14848" width="8.88671875" style="626"/>
    <col min="14849" max="14849" width="6.77734375" style="626" customWidth="1"/>
    <col min="14850" max="14850" width="23.8867187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4857" width="9.109375" style="626" customWidth="1"/>
    <col min="14858" max="15104" width="8.88671875" style="626"/>
    <col min="15105" max="15105" width="6.77734375" style="626" customWidth="1"/>
    <col min="15106" max="15106" width="23.8867187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113" width="9.109375" style="626" customWidth="1"/>
    <col min="15114" max="15360" width="8.88671875" style="626"/>
    <col min="15361" max="15361" width="6.77734375" style="626" customWidth="1"/>
    <col min="15362" max="15362" width="23.8867187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369" width="9.109375" style="626" customWidth="1"/>
    <col min="15370" max="15616" width="8.88671875" style="626"/>
    <col min="15617" max="15617" width="6.77734375" style="626" customWidth="1"/>
    <col min="15618" max="15618" width="23.8867187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625" width="9.109375" style="626" customWidth="1"/>
    <col min="15626" max="15872" width="8.88671875" style="626"/>
    <col min="15873" max="15873" width="6.77734375" style="626" customWidth="1"/>
    <col min="15874" max="15874" width="23.8867187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5881" width="9.109375" style="626" customWidth="1"/>
    <col min="15882" max="16128" width="8.88671875" style="626"/>
    <col min="16129" max="16129" width="6.77734375" style="626" customWidth="1"/>
    <col min="16130" max="16130" width="23.8867187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137" width="9.109375" style="626" customWidth="1"/>
    <col min="16138" max="16384" width="8.88671875" style="626"/>
  </cols>
  <sheetData>
    <row r="1" spans="1:8">
      <c r="A1" s="643"/>
      <c r="B1" s="644"/>
      <c r="C1" s="722"/>
      <c r="D1" s="645"/>
      <c r="E1" s="624"/>
      <c r="F1" s="701"/>
      <c r="G1" s="701"/>
      <c r="H1" s="701"/>
    </row>
    <row r="2" spans="1:8" ht="18">
      <c r="A2" s="647" t="s">
        <v>619</v>
      </c>
      <c r="B2" s="644"/>
      <c r="C2" s="722"/>
      <c r="D2" s="645"/>
      <c r="E2" s="624"/>
      <c r="F2" s="701"/>
      <c r="G2" s="701"/>
      <c r="H2" s="701"/>
    </row>
    <row r="3" spans="1:8" ht="12.75" customHeight="1">
      <c r="A3" s="648"/>
      <c r="B3" s="644"/>
      <c r="C3" s="722"/>
      <c r="D3" s="645"/>
      <c r="E3" s="624"/>
      <c r="F3" s="701"/>
      <c r="G3" s="701"/>
      <c r="H3" s="701"/>
    </row>
    <row r="4" spans="1:8" ht="12.75" customHeight="1" thickBot="1">
      <c r="A4" s="643"/>
      <c r="B4" s="644"/>
      <c r="C4" s="722"/>
      <c r="D4" s="645"/>
      <c r="E4" s="624"/>
      <c r="F4" s="701"/>
      <c r="G4" s="701"/>
      <c r="H4" s="701"/>
    </row>
    <row r="5" spans="1:8" ht="26.25" thickBot="1">
      <c r="A5" s="649" t="s">
        <v>116</v>
      </c>
      <c r="B5" s="649" t="s">
        <v>117</v>
      </c>
      <c r="C5" s="650" t="s">
        <v>118</v>
      </c>
      <c r="D5" s="649" t="s">
        <v>119</v>
      </c>
      <c r="E5" s="649"/>
      <c r="F5" s="649" t="s">
        <v>120</v>
      </c>
      <c r="G5" s="649"/>
      <c r="H5" s="649" t="s">
        <v>121</v>
      </c>
    </row>
    <row r="6" spans="1:8">
      <c r="A6" s="723"/>
      <c r="B6" s="723"/>
      <c r="C6" s="724"/>
      <c r="D6" s="723"/>
      <c r="E6" s="723"/>
      <c r="F6" s="723"/>
      <c r="G6" s="723"/>
      <c r="H6" s="723"/>
    </row>
    <row r="7" spans="1:8" s="624" customFormat="1" ht="15.75">
      <c r="A7" s="648" t="s">
        <v>620</v>
      </c>
      <c r="B7" s="644"/>
      <c r="C7" s="645"/>
      <c r="D7" s="645"/>
      <c r="F7" s="669"/>
      <c r="G7" s="669"/>
      <c r="H7" s="669"/>
    </row>
    <row r="8" spans="1:8" s="624" customFormat="1" ht="15.75">
      <c r="A8" s="648"/>
      <c r="B8" s="644"/>
      <c r="C8" s="645"/>
      <c r="D8" s="645"/>
      <c r="F8" s="669"/>
      <c r="G8" s="669"/>
      <c r="H8" s="669"/>
    </row>
    <row r="9" spans="1:8" s="624" customFormat="1" ht="76.5">
      <c r="A9" s="643" t="s">
        <v>621</v>
      </c>
      <c r="B9" s="644" t="s">
        <v>622</v>
      </c>
      <c r="C9" s="624" t="s">
        <v>623</v>
      </c>
      <c r="D9" s="645">
        <v>40</v>
      </c>
      <c r="F9" s="917"/>
      <c r="G9" s="669"/>
      <c r="H9" s="670">
        <f>D9*F9</f>
        <v>0</v>
      </c>
    </row>
    <row r="10" spans="1:8" s="624" customFormat="1" ht="15.75">
      <c r="A10" s="648"/>
      <c r="B10" s="644"/>
      <c r="C10" s="645"/>
      <c r="D10" s="645"/>
      <c r="F10" s="920"/>
      <c r="G10" s="669"/>
      <c r="H10" s="669"/>
    </row>
    <row r="11" spans="1:8" s="624" customFormat="1" ht="76.5">
      <c r="A11" s="643" t="s">
        <v>624</v>
      </c>
      <c r="B11" s="644" t="s">
        <v>625</v>
      </c>
      <c r="C11" s="624" t="s">
        <v>623</v>
      </c>
      <c r="D11" s="645">
        <v>22.4</v>
      </c>
      <c r="F11" s="917"/>
      <c r="G11" s="669"/>
      <c r="H11" s="670">
        <f>D11*F11</f>
        <v>0</v>
      </c>
    </row>
    <row r="12" spans="1:8" s="624" customFormat="1" ht="15.75">
      <c r="A12" s="648"/>
      <c r="B12" s="644"/>
      <c r="C12" s="645"/>
      <c r="D12" s="645"/>
      <c r="F12" s="920"/>
      <c r="G12" s="669"/>
      <c r="H12" s="669"/>
    </row>
    <row r="13" spans="1:8" ht="51">
      <c r="A13" s="643" t="s">
        <v>626</v>
      </c>
      <c r="B13" s="644" t="s">
        <v>627</v>
      </c>
      <c r="C13" s="624" t="s">
        <v>338</v>
      </c>
      <c r="D13" s="645">
        <v>3</v>
      </c>
      <c r="E13" s="624"/>
      <c r="F13" s="917"/>
      <c r="G13" s="669"/>
      <c r="H13" s="670">
        <f>D13*F13</f>
        <v>0</v>
      </c>
    </row>
    <row r="14" spans="1:8" ht="15.75">
      <c r="A14" s="648"/>
      <c r="B14" s="644"/>
      <c r="C14" s="657"/>
      <c r="D14" s="657"/>
      <c r="E14" s="626"/>
      <c r="F14" s="921"/>
      <c r="G14" s="725"/>
      <c r="H14" s="725"/>
    </row>
    <row r="15" spans="1:8" s="624" customFormat="1" ht="15.75">
      <c r="A15" s="726" t="s">
        <v>628</v>
      </c>
      <c r="B15" s="727" t="s">
        <v>629</v>
      </c>
      <c r="C15" s="645"/>
      <c r="D15" s="645"/>
      <c r="F15" s="920"/>
      <c r="G15" s="669"/>
      <c r="H15" s="669"/>
    </row>
    <row r="16" spans="1:8" s="624" customFormat="1" ht="15.75">
      <c r="A16" s="648"/>
      <c r="B16" s="644"/>
      <c r="C16" s="645"/>
      <c r="D16" s="645"/>
      <c r="F16" s="920"/>
      <c r="G16" s="669"/>
      <c r="H16" s="669"/>
    </row>
    <row r="17" spans="1:11" s="624" customFormat="1" ht="114.75">
      <c r="A17" s="643" t="s">
        <v>630</v>
      </c>
      <c r="B17" s="644" t="s">
        <v>631</v>
      </c>
      <c r="C17" s="624" t="s">
        <v>158</v>
      </c>
      <c r="D17" s="645">
        <v>54.800000000000004</v>
      </c>
      <c r="F17" s="917"/>
      <c r="G17" s="669"/>
      <c r="H17" s="670">
        <f>D17*F17</f>
        <v>0</v>
      </c>
      <c r="K17" s="626"/>
    </row>
    <row r="18" spans="1:11" s="624" customFormat="1">
      <c r="A18" s="643"/>
      <c r="B18" s="644"/>
      <c r="D18" s="645"/>
      <c r="F18" s="920"/>
      <c r="G18" s="669"/>
      <c r="H18" s="669"/>
    </row>
    <row r="19" spans="1:11" s="624" customFormat="1" ht="15.75">
      <c r="A19" s="648" t="s">
        <v>632</v>
      </c>
      <c r="B19" s="644"/>
      <c r="C19" s="645"/>
      <c r="D19" s="645"/>
      <c r="F19" s="920"/>
      <c r="G19" s="669"/>
      <c r="H19" s="669"/>
    </row>
    <row r="20" spans="1:11" s="624" customFormat="1">
      <c r="A20" s="643"/>
      <c r="B20" s="644"/>
      <c r="D20" s="645"/>
      <c r="F20" s="920"/>
      <c r="G20" s="669"/>
      <c r="H20" s="669"/>
    </row>
    <row r="21" spans="1:11" s="624" customFormat="1" ht="76.5">
      <c r="A21" s="643" t="s">
        <v>633</v>
      </c>
      <c r="B21" s="644" t="s">
        <v>634</v>
      </c>
      <c r="C21" s="645"/>
      <c r="D21" s="645"/>
      <c r="F21" s="920"/>
      <c r="G21" s="669"/>
      <c r="H21" s="669"/>
    </row>
    <row r="22" spans="1:11" s="624" customFormat="1">
      <c r="A22" s="643"/>
      <c r="B22" s="728" t="s">
        <v>635</v>
      </c>
      <c r="C22" s="645" t="s">
        <v>125</v>
      </c>
      <c r="D22" s="645">
        <v>1000</v>
      </c>
      <c r="F22" s="917"/>
      <c r="G22" s="669"/>
      <c r="H22" s="670">
        <f>D22*F22</f>
        <v>0</v>
      </c>
    </row>
    <row r="23" spans="1:11" s="624" customFormat="1">
      <c r="A23" s="643"/>
      <c r="B23" s="728" t="s">
        <v>636</v>
      </c>
      <c r="C23" s="645" t="s">
        <v>125</v>
      </c>
      <c r="D23" s="645">
        <v>600</v>
      </c>
      <c r="F23" s="917"/>
      <c r="G23" s="669"/>
      <c r="H23" s="670">
        <f>D23*F23</f>
        <v>0</v>
      </c>
    </row>
    <row r="24" spans="1:11">
      <c r="C24" s="657"/>
      <c r="D24" s="657"/>
      <c r="E24" s="626"/>
      <c r="F24" s="918"/>
      <c r="G24" s="725"/>
      <c r="H24" s="704"/>
    </row>
    <row r="25" spans="1:11" s="154" customFormat="1" ht="51">
      <c r="A25" s="729" t="s">
        <v>637</v>
      </c>
      <c r="B25" s="730" t="s">
        <v>638</v>
      </c>
      <c r="C25" s="731" t="s">
        <v>338</v>
      </c>
      <c r="D25" s="731">
        <v>2</v>
      </c>
      <c r="F25" s="922"/>
      <c r="G25" s="733"/>
      <c r="H25" s="732">
        <f>D25*F25</f>
        <v>0</v>
      </c>
    </row>
    <row r="26" spans="1:11" s="154" customFormat="1">
      <c r="A26" s="729"/>
      <c r="B26" s="730"/>
      <c r="C26" s="731"/>
      <c r="D26" s="731"/>
      <c r="F26" s="923"/>
      <c r="G26" s="733"/>
      <c r="H26" s="733"/>
    </row>
    <row r="27" spans="1:11" s="154" customFormat="1" ht="51">
      <c r="A27" s="729" t="s">
        <v>639</v>
      </c>
      <c r="B27" s="730" t="s">
        <v>640</v>
      </c>
      <c r="C27" s="731" t="s">
        <v>338</v>
      </c>
      <c r="D27" s="731">
        <v>2</v>
      </c>
      <c r="F27" s="922"/>
      <c r="G27" s="733"/>
      <c r="H27" s="732">
        <f>D27*F27</f>
        <v>0</v>
      </c>
    </row>
    <row r="28" spans="1:11" s="154" customFormat="1">
      <c r="A28" s="729"/>
      <c r="B28" s="730"/>
      <c r="C28" s="731"/>
      <c r="D28" s="731"/>
      <c r="F28" s="923"/>
      <c r="G28" s="733"/>
      <c r="H28" s="733"/>
    </row>
    <row r="29" spans="1:11" s="154" customFormat="1" ht="114.75">
      <c r="A29" s="729" t="s">
        <v>641</v>
      </c>
      <c r="B29" s="730" t="s">
        <v>642</v>
      </c>
      <c r="C29" s="731" t="s">
        <v>338</v>
      </c>
      <c r="D29" s="731">
        <v>6</v>
      </c>
      <c r="F29" s="924"/>
      <c r="G29" s="735"/>
      <c r="H29" s="734">
        <f>D29*F29</f>
        <v>0</v>
      </c>
    </row>
    <row r="30" spans="1:11" s="154" customFormat="1">
      <c r="A30" s="729"/>
      <c r="B30" s="730"/>
      <c r="C30" s="731"/>
      <c r="D30" s="731"/>
      <c r="F30" s="925"/>
      <c r="G30" s="735"/>
      <c r="H30" s="735"/>
    </row>
    <row r="31" spans="1:11" s="624" customFormat="1" ht="127.5">
      <c r="A31" s="643" t="s">
        <v>643</v>
      </c>
      <c r="B31" s="736" t="s">
        <v>644</v>
      </c>
      <c r="C31" s="645" t="s">
        <v>125</v>
      </c>
      <c r="D31" s="645">
        <v>3.7</v>
      </c>
      <c r="F31" s="152"/>
      <c r="G31" s="696"/>
      <c r="H31" s="653">
        <f>D31*F31</f>
        <v>0</v>
      </c>
    </row>
    <row r="32" spans="1:11" s="624" customFormat="1">
      <c r="A32" s="643"/>
      <c r="B32" s="736"/>
      <c r="C32" s="645"/>
      <c r="D32" s="645"/>
      <c r="F32" s="153"/>
      <c r="G32" s="696"/>
      <c r="H32" s="696"/>
    </row>
    <row r="33" spans="1:8" s="737" customFormat="1" ht="102">
      <c r="A33" s="643" t="s">
        <v>645</v>
      </c>
      <c r="B33" s="736" t="s">
        <v>646</v>
      </c>
      <c r="C33" s="645" t="s">
        <v>125</v>
      </c>
      <c r="D33" s="645">
        <v>13.5</v>
      </c>
      <c r="E33" s="624"/>
      <c r="F33" s="152"/>
      <c r="G33" s="696"/>
      <c r="H33" s="653">
        <f>D33*F33</f>
        <v>0</v>
      </c>
    </row>
    <row r="34" spans="1:8" s="624" customFormat="1">
      <c r="A34" s="643"/>
      <c r="B34" s="736"/>
      <c r="C34" s="645"/>
      <c r="D34" s="645"/>
      <c r="F34" s="153"/>
      <c r="G34" s="696"/>
      <c r="H34" s="696"/>
    </row>
    <row r="35" spans="1:8" s="737" customFormat="1" ht="127.5">
      <c r="A35" s="643" t="s">
        <v>647</v>
      </c>
      <c r="B35" s="736" t="s">
        <v>648</v>
      </c>
      <c r="C35" s="645" t="s">
        <v>125</v>
      </c>
      <c r="D35" s="645">
        <v>110</v>
      </c>
      <c r="E35" s="624"/>
      <c r="F35" s="152"/>
      <c r="G35" s="696"/>
      <c r="H35" s="653">
        <f>D35*F35</f>
        <v>0</v>
      </c>
    </row>
    <row r="36" spans="1:8" s="624" customFormat="1">
      <c r="A36" s="643"/>
      <c r="B36" s="736"/>
      <c r="C36" s="645"/>
      <c r="D36" s="645"/>
      <c r="F36" s="153"/>
      <c r="G36" s="696"/>
      <c r="H36" s="696"/>
    </row>
    <row r="37" spans="1:8" s="737" customFormat="1" ht="140.25">
      <c r="A37" s="643" t="s">
        <v>649</v>
      </c>
      <c r="B37" s="736" t="s">
        <v>650</v>
      </c>
      <c r="C37" s="645" t="s">
        <v>125</v>
      </c>
      <c r="D37" s="645">
        <v>26.7</v>
      </c>
      <c r="E37" s="624"/>
      <c r="F37" s="152"/>
      <c r="G37" s="696"/>
      <c r="H37" s="653">
        <f>D37*F37</f>
        <v>0</v>
      </c>
    </row>
    <row r="38" spans="1:8" s="624" customFormat="1">
      <c r="A38" s="643"/>
      <c r="B38" s="736"/>
      <c r="C38" s="645"/>
      <c r="D38" s="645"/>
      <c r="F38" s="153"/>
      <c r="G38" s="696"/>
      <c r="H38" s="696"/>
    </row>
    <row r="39" spans="1:8" s="737" customFormat="1" ht="140.25">
      <c r="A39" s="643" t="s">
        <v>651</v>
      </c>
      <c r="B39" s="736" t="s">
        <v>652</v>
      </c>
      <c r="C39" s="645" t="s">
        <v>125</v>
      </c>
      <c r="D39" s="645">
        <v>14.2</v>
      </c>
      <c r="E39" s="624"/>
      <c r="F39" s="152"/>
      <c r="G39" s="696"/>
      <c r="H39" s="653">
        <f>D39*F39</f>
        <v>0</v>
      </c>
    </row>
    <row r="40" spans="1:8" s="624" customFormat="1">
      <c r="A40" s="643"/>
      <c r="B40" s="736"/>
      <c r="C40" s="645"/>
      <c r="D40" s="645"/>
      <c r="F40" s="153"/>
      <c r="G40" s="696"/>
      <c r="H40" s="696"/>
    </row>
    <row r="41" spans="1:8" s="737" customFormat="1" ht="127.5">
      <c r="A41" s="643" t="s">
        <v>653</v>
      </c>
      <c r="B41" s="736" t="s">
        <v>654</v>
      </c>
      <c r="C41" s="645" t="s">
        <v>125</v>
      </c>
      <c r="D41" s="645">
        <v>23.3</v>
      </c>
      <c r="E41" s="624"/>
      <c r="F41" s="152"/>
      <c r="G41" s="696"/>
      <c r="H41" s="653">
        <f>D41*F41</f>
        <v>0</v>
      </c>
    </row>
    <row r="42" spans="1:8" s="624" customFormat="1">
      <c r="A42" s="643"/>
      <c r="B42" s="736"/>
      <c r="C42" s="645"/>
      <c r="D42" s="645"/>
      <c r="F42" s="153"/>
      <c r="G42" s="696"/>
      <c r="H42" s="696"/>
    </row>
    <row r="43" spans="1:8" s="737" customFormat="1" ht="102">
      <c r="A43" s="643" t="s">
        <v>655</v>
      </c>
      <c r="B43" s="736" t="s">
        <v>656</v>
      </c>
      <c r="C43" s="645" t="s">
        <v>125</v>
      </c>
      <c r="D43" s="645">
        <v>37</v>
      </c>
      <c r="E43" s="624"/>
      <c r="F43" s="152"/>
      <c r="G43" s="696"/>
      <c r="H43" s="653">
        <f>D43*F43</f>
        <v>0</v>
      </c>
    </row>
    <row r="44" spans="1:8" s="624" customFormat="1">
      <c r="A44" s="643"/>
      <c r="B44" s="736"/>
      <c r="C44" s="645"/>
      <c r="D44" s="645"/>
      <c r="F44" s="153"/>
      <c r="G44" s="696"/>
      <c r="H44" s="696"/>
    </row>
    <row r="45" spans="1:8" s="737" customFormat="1" ht="127.5">
      <c r="A45" s="643" t="s">
        <v>657</v>
      </c>
      <c r="B45" s="736" t="s">
        <v>658</v>
      </c>
      <c r="C45" s="645" t="s">
        <v>125</v>
      </c>
      <c r="D45" s="645">
        <v>131.69999999999999</v>
      </c>
      <c r="E45" s="624"/>
      <c r="F45" s="152"/>
      <c r="G45" s="696"/>
      <c r="H45" s="653">
        <f>D45*F45</f>
        <v>0</v>
      </c>
    </row>
    <row r="46" spans="1:8" s="624" customFormat="1">
      <c r="A46" s="643"/>
      <c r="B46" s="736"/>
      <c r="C46" s="645"/>
      <c r="D46" s="645"/>
      <c r="F46" s="153"/>
      <c r="G46" s="696"/>
      <c r="H46" s="696"/>
    </row>
    <row r="47" spans="1:8" s="737" customFormat="1" ht="102">
      <c r="A47" s="643" t="s">
        <v>659</v>
      </c>
      <c r="B47" s="736" t="s">
        <v>660</v>
      </c>
      <c r="C47" s="645" t="s">
        <v>125</v>
      </c>
      <c r="D47" s="645">
        <v>38.6</v>
      </c>
      <c r="E47" s="624"/>
      <c r="F47" s="152"/>
      <c r="G47" s="696"/>
      <c r="H47" s="653">
        <f>D47*F47</f>
        <v>0</v>
      </c>
    </row>
    <row r="48" spans="1:8" s="624" customFormat="1">
      <c r="A48" s="643"/>
      <c r="B48" s="736"/>
      <c r="C48" s="645"/>
      <c r="D48" s="645"/>
      <c r="F48" s="153"/>
      <c r="G48" s="696"/>
      <c r="H48" s="696"/>
    </row>
    <row r="49" spans="1:14" s="737" customFormat="1" ht="127.5">
      <c r="A49" s="643" t="s">
        <v>661</v>
      </c>
      <c r="B49" s="736" t="s">
        <v>662</v>
      </c>
      <c r="C49" s="645" t="s">
        <v>125</v>
      </c>
      <c r="D49" s="645">
        <v>152.1</v>
      </c>
      <c r="E49" s="624"/>
      <c r="F49" s="152"/>
      <c r="G49" s="696"/>
      <c r="H49" s="653">
        <f>D49*F49</f>
        <v>0</v>
      </c>
    </row>
    <row r="50" spans="1:14" s="624" customFormat="1">
      <c r="A50" s="643"/>
      <c r="B50" s="736"/>
      <c r="C50" s="645"/>
      <c r="D50" s="645"/>
      <c r="F50" s="153"/>
      <c r="G50" s="696"/>
      <c r="H50" s="696"/>
    </row>
    <row r="51" spans="1:14" s="737" customFormat="1" ht="127.5">
      <c r="A51" s="643" t="s">
        <v>663</v>
      </c>
      <c r="B51" s="736" t="s">
        <v>664</v>
      </c>
      <c r="C51" s="645" t="s">
        <v>125</v>
      </c>
      <c r="D51" s="645">
        <v>50.3</v>
      </c>
      <c r="E51" s="624"/>
      <c r="F51" s="152"/>
      <c r="G51" s="696"/>
      <c r="H51" s="653">
        <f>D51*F51</f>
        <v>0</v>
      </c>
    </row>
    <row r="52" spans="1:14" s="624" customFormat="1">
      <c r="A52" s="643"/>
      <c r="B52" s="736"/>
      <c r="C52" s="645"/>
      <c r="D52" s="645"/>
      <c r="F52" s="153"/>
      <c r="G52" s="696"/>
      <c r="H52" s="696"/>
    </row>
    <row r="53" spans="1:14" s="737" customFormat="1" ht="165.75">
      <c r="A53" s="643" t="s">
        <v>665</v>
      </c>
      <c r="B53" s="736" t="s">
        <v>666</v>
      </c>
      <c r="C53" s="645" t="s">
        <v>125</v>
      </c>
      <c r="D53" s="645">
        <v>13</v>
      </c>
      <c r="E53" s="624"/>
      <c r="F53" s="152"/>
      <c r="G53" s="696"/>
      <c r="H53" s="653">
        <f>D53*F53</f>
        <v>0</v>
      </c>
    </row>
    <row r="54" spans="1:14" s="624" customFormat="1">
      <c r="A54" s="643"/>
      <c r="B54" s="736"/>
      <c r="C54" s="645"/>
      <c r="D54" s="645"/>
      <c r="F54" s="153"/>
      <c r="G54" s="696"/>
      <c r="H54" s="696"/>
    </row>
    <row r="55" spans="1:14" s="737" customFormat="1" ht="102">
      <c r="A55" s="643" t="s">
        <v>667</v>
      </c>
      <c r="B55" s="736" t="s">
        <v>668</v>
      </c>
      <c r="C55" s="645" t="s">
        <v>125</v>
      </c>
      <c r="D55" s="645">
        <v>7</v>
      </c>
      <c r="E55" s="624"/>
      <c r="F55" s="152"/>
      <c r="G55" s="696"/>
      <c r="H55" s="653">
        <f>D55*F55</f>
        <v>0</v>
      </c>
    </row>
    <row r="56" spans="1:14" s="624" customFormat="1">
      <c r="A56" s="643"/>
      <c r="B56" s="736"/>
      <c r="C56" s="645"/>
      <c r="D56" s="645"/>
      <c r="F56" s="153"/>
      <c r="G56" s="696"/>
      <c r="H56" s="696"/>
    </row>
    <row r="57" spans="1:14" s="737" customFormat="1" ht="102">
      <c r="A57" s="643" t="s">
        <v>669</v>
      </c>
      <c r="B57" s="736" t="s">
        <v>670</v>
      </c>
      <c r="C57" s="645" t="s">
        <v>125</v>
      </c>
      <c r="D57" s="645">
        <v>6</v>
      </c>
      <c r="E57" s="624"/>
      <c r="F57" s="152"/>
      <c r="G57" s="696"/>
      <c r="H57" s="653">
        <f>D57*F57</f>
        <v>0</v>
      </c>
    </row>
    <row r="58" spans="1:14" s="624" customFormat="1">
      <c r="A58" s="643"/>
      <c r="B58" s="736"/>
      <c r="C58" s="645"/>
      <c r="D58" s="645"/>
      <c r="F58" s="153"/>
      <c r="G58" s="696"/>
      <c r="H58" s="696"/>
    </row>
    <row r="59" spans="1:14" s="737" customFormat="1" ht="165.75">
      <c r="A59" s="643" t="s">
        <v>671</v>
      </c>
      <c r="B59" s="738" t="s">
        <v>672</v>
      </c>
      <c r="C59" s="739" t="s">
        <v>125</v>
      </c>
      <c r="D59" s="740">
        <v>20.2</v>
      </c>
      <c r="E59" s="741"/>
      <c r="F59" s="926"/>
      <c r="G59" s="742"/>
      <c r="H59" s="743">
        <f>D59*F59</f>
        <v>0</v>
      </c>
      <c r="J59" s="744"/>
      <c r="L59" s="745"/>
      <c r="N59" s="746"/>
    </row>
    <row r="60" spans="1:14">
      <c r="B60" s="747"/>
      <c r="C60" s="748"/>
      <c r="D60" s="749"/>
      <c r="E60" s="750"/>
      <c r="F60" s="927"/>
      <c r="G60" s="751"/>
      <c r="H60" s="752"/>
    </row>
    <row r="61" spans="1:14" s="624" customFormat="1" ht="89.25">
      <c r="A61" s="643"/>
      <c r="B61" s="753" t="s">
        <v>673</v>
      </c>
      <c r="C61" s="754" t="s">
        <v>338</v>
      </c>
      <c r="D61" s="755">
        <v>4</v>
      </c>
      <c r="E61" s="756"/>
      <c r="F61" s="928"/>
      <c r="G61" s="757"/>
      <c r="H61" s="758">
        <f>D61*F61</f>
        <v>0</v>
      </c>
    </row>
    <row r="62" spans="1:14" s="624" customFormat="1">
      <c r="A62" s="643"/>
      <c r="B62" s="672"/>
      <c r="D62" s="645"/>
      <c r="E62" s="669"/>
      <c r="F62" s="153"/>
      <c r="H62" s="696"/>
    </row>
    <row r="63" spans="1:14" s="624" customFormat="1" ht="51" outlineLevel="2">
      <c r="A63" s="643"/>
      <c r="B63" s="644" t="s">
        <v>674</v>
      </c>
      <c r="C63" s="645" t="s">
        <v>125</v>
      </c>
      <c r="D63" s="645">
        <v>11.6</v>
      </c>
      <c r="F63" s="929"/>
      <c r="G63" s="760"/>
      <c r="H63" s="759">
        <f>D63*F63</f>
        <v>0</v>
      </c>
    </row>
    <row r="64" spans="1:14" s="624" customFormat="1" outlineLevel="2">
      <c r="A64" s="643"/>
      <c r="B64" s="644"/>
      <c r="C64" s="645"/>
      <c r="D64" s="645"/>
      <c r="F64" s="930"/>
      <c r="G64" s="760"/>
      <c r="H64" s="761"/>
    </row>
    <row r="65" spans="1:8" s="624" customFormat="1" ht="89.25">
      <c r="A65" s="643"/>
      <c r="B65" s="753" t="s">
        <v>675</v>
      </c>
      <c r="C65" s="739" t="s">
        <v>338</v>
      </c>
      <c r="D65" s="740">
        <v>1</v>
      </c>
      <c r="E65" s="741"/>
      <c r="F65" s="926"/>
      <c r="G65" s="742"/>
      <c r="H65" s="743">
        <f>D65*F65</f>
        <v>0</v>
      </c>
    </row>
    <row r="66" spans="1:8">
      <c r="B66" s="747"/>
      <c r="C66" s="748"/>
      <c r="D66" s="749"/>
      <c r="E66" s="750"/>
      <c r="F66" s="751"/>
      <c r="G66" s="751"/>
      <c r="H66" s="752"/>
    </row>
    <row r="67" spans="1:8" s="411" customFormat="1" ht="25.5">
      <c r="A67" s="406"/>
      <c r="B67" s="407" t="s">
        <v>676</v>
      </c>
      <c r="C67" s="408"/>
      <c r="D67" s="409"/>
      <c r="E67" s="409"/>
      <c r="F67" s="410"/>
      <c r="G67" s="410"/>
      <c r="H67" s="675">
        <f>SUM(H8:H66)*0.1</f>
        <v>0</v>
      </c>
    </row>
    <row r="68" spans="1:8">
      <c r="B68" s="762"/>
      <c r="C68" s="626"/>
      <c r="D68" s="657"/>
      <c r="E68" s="626"/>
      <c r="F68" s="725"/>
      <c r="G68" s="725"/>
      <c r="H68" s="725"/>
    </row>
    <row r="69" spans="1:8" ht="13.5" thickBot="1">
      <c r="A69" s="676"/>
      <c r="B69" s="677"/>
      <c r="C69" s="678"/>
      <c r="D69" s="678"/>
      <c r="E69" s="679"/>
      <c r="F69" s="763"/>
      <c r="G69" s="763"/>
      <c r="H69" s="763"/>
    </row>
    <row r="70" spans="1:8" ht="16.5" thickBot="1">
      <c r="D70" s="657"/>
      <c r="E70" s="626"/>
      <c r="F70" s="765" t="s">
        <v>475</v>
      </c>
      <c r="G70" s="766"/>
      <c r="H70" s="765">
        <f>SUM(H7:H68)</f>
        <v>0</v>
      </c>
    </row>
  </sheetData>
  <sheetProtection selectLockedCells="1"/>
  <conditionalFormatting sqref="D59:D62">
    <cfRule type="cellIs" dxfId="142" priority="31" stopIfTrue="1" operator="equal">
      <formula>0</formula>
    </cfRule>
  </conditionalFormatting>
  <conditionalFormatting sqref="D65:D66">
    <cfRule type="cellIs" dxfId="141" priority="54" stopIfTrue="1" operator="equal">
      <formula>0</formula>
    </cfRule>
  </conditionalFormatting>
  <conditionalFormatting sqref="D1:E58">
    <cfRule type="cellIs" dxfId="140" priority="1" stopIfTrue="1" operator="equal">
      <formula>0</formula>
    </cfRule>
  </conditionalFormatting>
  <conditionalFormatting sqref="D63:E64">
    <cfRule type="cellIs" dxfId="139" priority="3" stopIfTrue="1" operator="equal">
      <formula>0</formula>
    </cfRule>
  </conditionalFormatting>
  <conditionalFormatting sqref="D67:E65370">
    <cfRule type="cellIs" dxfId="138" priority="37" stopIfTrue="1" operator="equal">
      <formula>0</formula>
    </cfRule>
  </conditionalFormatting>
  <conditionalFormatting sqref="F62">
    <cfRule type="cellIs" dxfId="137" priority="49" stopIfTrue="1" operator="equal">
      <formula>0</formula>
    </cfRule>
  </conditionalFormatting>
  <conditionalFormatting sqref="F1:H31">
    <cfRule type="cellIs" dxfId="136" priority="2" stopIfTrue="1" operator="equal">
      <formula>0</formula>
    </cfRule>
  </conditionalFormatting>
  <conditionalFormatting sqref="F33:H33">
    <cfRule type="cellIs" dxfId="135" priority="26" stopIfTrue="1" operator="equal">
      <formula>0</formula>
    </cfRule>
  </conditionalFormatting>
  <conditionalFormatting sqref="F35:H35">
    <cfRule type="cellIs" dxfId="134" priority="34" stopIfTrue="1" operator="equal">
      <formula>0</formula>
    </cfRule>
  </conditionalFormatting>
  <conditionalFormatting sqref="F37:H37">
    <cfRule type="cellIs" dxfId="133" priority="24" stopIfTrue="1" operator="equal">
      <formula>0</formula>
    </cfRule>
  </conditionalFormatting>
  <conditionalFormatting sqref="F39:H39">
    <cfRule type="cellIs" dxfId="132" priority="23" stopIfTrue="1" operator="equal">
      <formula>0</formula>
    </cfRule>
  </conditionalFormatting>
  <conditionalFormatting sqref="F41:H41">
    <cfRule type="cellIs" dxfId="131" priority="22" stopIfTrue="1" operator="equal">
      <formula>0</formula>
    </cfRule>
  </conditionalFormatting>
  <conditionalFormatting sqref="F43:H43">
    <cfRule type="cellIs" dxfId="130" priority="21" stopIfTrue="1" operator="equal">
      <formula>0</formula>
    </cfRule>
  </conditionalFormatting>
  <conditionalFormatting sqref="F45:H45">
    <cfRule type="cellIs" dxfId="129" priority="19" stopIfTrue="1" operator="equal">
      <formula>0</formula>
    </cfRule>
  </conditionalFormatting>
  <conditionalFormatting sqref="F47:H47">
    <cfRule type="cellIs" dxfId="128" priority="17" stopIfTrue="1" operator="equal">
      <formula>0</formula>
    </cfRule>
  </conditionalFormatting>
  <conditionalFormatting sqref="F49:H49">
    <cfRule type="cellIs" dxfId="127" priority="15" stopIfTrue="1" operator="equal">
      <formula>0</formula>
    </cfRule>
  </conditionalFormatting>
  <conditionalFormatting sqref="F51:H51">
    <cfRule type="cellIs" dxfId="126" priority="13" stopIfTrue="1" operator="equal">
      <formula>0</formula>
    </cfRule>
  </conditionalFormatting>
  <conditionalFormatting sqref="F53:H53">
    <cfRule type="cellIs" dxfId="125" priority="12" stopIfTrue="1" operator="equal">
      <formula>0</formula>
    </cfRule>
  </conditionalFormatting>
  <conditionalFormatting sqref="F55:H55">
    <cfRule type="cellIs" dxfId="124" priority="11" stopIfTrue="1" operator="equal">
      <formula>0</formula>
    </cfRule>
  </conditionalFormatting>
  <conditionalFormatting sqref="F57:H57">
    <cfRule type="cellIs" dxfId="123" priority="9" stopIfTrue="1" operator="equal">
      <formula>0</formula>
    </cfRule>
  </conditionalFormatting>
  <conditionalFormatting sqref="F59:H61">
    <cfRule type="cellIs" dxfId="122" priority="32" stopIfTrue="1" operator="equal">
      <formula>0</formula>
    </cfRule>
  </conditionalFormatting>
  <conditionalFormatting sqref="F63:H65370">
    <cfRule type="cellIs" dxfId="121" priority="4" stopIfTrue="1" operator="equal">
      <formula>0</formula>
    </cfRule>
  </conditionalFormatting>
  <conditionalFormatting sqref="H62">
    <cfRule type="cellIs" dxfId="120" priority="48" stopIfTrue="1" operator="equal">
      <formula>0</formula>
    </cfRule>
  </conditionalFormatting>
  <pageMargins left="0.70866141732283472" right="0.70866141732283472" top="0.74803149606299213" bottom="0.74803149606299213" header="0.31496062992125984" footer="0.31496062992125984"/>
  <pageSetup paperSize="9" firstPageNumber="11" orientation="portrait" r:id="rId1"/>
  <headerFooter>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O48"/>
  <sheetViews>
    <sheetView view="pageBreakPreview" zoomScaleNormal="100" zoomScaleSheetLayoutView="100" workbookViewId="0">
      <selection activeCell="L17" sqref="L17"/>
    </sheetView>
  </sheetViews>
  <sheetFormatPr defaultRowHeight="12.75"/>
  <cols>
    <col min="1" max="1" width="6.77734375" style="710" customWidth="1"/>
    <col min="2" max="2" width="23.88671875" style="656" customWidth="1"/>
    <col min="3" max="3" width="5.21875" style="626" customWidth="1"/>
    <col min="4" max="4" width="8.33203125" style="702" customWidth="1"/>
    <col min="5" max="5" width="1.33203125" style="703" customWidth="1"/>
    <col min="6" max="6" width="9.109375" style="683" customWidth="1"/>
    <col min="7" max="7" width="1.33203125" style="683" customWidth="1"/>
    <col min="8" max="8" width="12.21875" style="683" customWidth="1"/>
    <col min="9" max="9" width="7.88671875" style="626" customWidth="1"/>
    <col min="10" max="10" width="1.109375" style="626" customWidth="1"/>
    <col min="11" max="256" width="8.88671875" style="626"/>
    <col min="257" max="257" width="6.77734375" style="626" customWidth="1"/>
    <col min="258" max="258" width="23.8867187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265" width="7.88671875" style="626" customWidth="1"/>
    <col min="266" max="266" width="1.109375" style="626" customWidth="1"/>
    <col min="267" max="512" width="8.88671875" style="626"/>
    <col min="513" max="513" width="6.77734375" style="626" customWidth="1"/>
    <col min="514" max="514" width="23.8867187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521" width="7.88671875" style="626" customWidth="1"/>
    <col min="522" max="522" width="1.109375" style="626" customWidth="1"/>
    <col min="523" max="768" width="8.88671875" style="626"/>
    <col min="769" max="769" width="6.77734375" style="626" customWidth="1"/>
    <col min="770" max="770" width="23.8867187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777" width="7.88671875" style="626" customWidth="1"/>
    <col min="778" max="778" width="1.109375" style="626" customWidth="1"/>
    <col min="779" max="1024" width="8.88671875" style="626"/>
    <col min="1025" max="1025" width="6.77734375" style="626" customWidth="1"/>
    <col min="1026" max="1026" width="23.8867187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033" width="7.88671875" style="626" customWidth="1"/>
    <col min="1034" max="1034" width="1.109375" style="626" customWidth="1"/>
    <col min="1035" max="1280" width="8.88671875" style="626"/>
    <col min="1281" max="1281" width="6.77734375" style="626" customWidth="1"/>
    <col min="1282" max="1282" width="23.8867187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289" width="7.88671875" style="626" customWidth="1"/>
    <col min="1290" max="1290" width="1.109375" style="626" customWidth="1"/>
    <col min="1291" max="1536" width="8.88671875" style="626"/>
    <col min="1537" max="1537" width="6.77734375" style="626" customWidth="1"/>
    <col min="1538" max="1538" width="23.8867187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545" width="7.88671875" style="626" customWidth="1"/>
    <col min="1546" max="1546" width="1.109375" style="626" customWidth="1"/>
    <col min="1547" max="1792" width="8.88671875" style="626"/>
    <col min="1793" max="1793" width="6.77734375" style="626" customWidth="1"/>
    <col min="1794" max="1794" width="23.8867187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1801" width="7.88671875" style="626" customWidth="1"/>
    <col min="1802" max="1802" width="1.109375" style="626" customWidth="1"/>
    <col min="1803" max="2048" width="8.88671875" style="626"/>
    <col min="2049" max="2049" width="6.77734375" style="626" customWidth="1"/>
    <col min="2050" max="2050" width="23.8867187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057" width="7.88671875" style="626" customWidth="1"/>
    <col min="2058" max="2058" width="1.109375" style="626" customWidth="1"/>
    <col min="2059" max="2304" width="8.88671875" style="626"/>
    <col min="2305" max="2305" width="6.77734375" style="626" customWidth="1"/>
    <col min="2306" max="2306" width="23.8867187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313" width="7.88671875" style="626" customWidth="1"/>
    <col min="2314" max="2314" width="1.109375" style="626" customWidth="1"/>
    <col min="2315" max="2560" width="8.88671875" style="626"/>
    <col min="2561" max="2561" width="6.77734375" style="626" customWidth="1"/>
    <col min="2562" max="2562" width="23.8867187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569" width="7.88671875" style="626" customWidth="1"/>
    <col min="2570" max="2570" width="1.109375" style="626" customWidth="1"/>
    <col min="2571" max="2816" width="8.88671875" style="626"/>
    <col min="2817" max="2817" width="6.77734375" style="626" customWidth="1"/>
    <col min="2818" max="2818" width="23.8867187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2825" width="7.88671875" style="626" customWidth="1"/>
    <col min="2826" max="2826" width="1.109375" style="626" customWidth="1"/>
    <col min="2827" max="3072" width="8.88671875" style="626"/>
    <col min="3073" max="3073" width="6.77734375" style="626" customWidth="1"/>
    <col min="3074" max="3074" width="23.8867187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081" width="7.88671875" style="626" customWidth="1"/>
    <col min="3082" max="3082" width="1.109375" style="626" customWidth="1"/>
    <col min="3083" max="3328" width="8.88671875" style="626"/>
    <col min="3329" max="3329" width="6.77734375" style="626" customWidth="1"/>
    <col min="3330" max="3330" width="23.8867187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337" width="7.88671875" style="626" customWidth="1"/>
    <col min="3338" max="3338" width="1.109375" style="626" customWidth="1"/>
    <col min="3339" max="3584" width="8.88671875" style="626"/>
    <col min="3585" max="3585" width="6.77734375" style="626" customWidth="1"/>
    <col min="3586" max="3586" width="23.8867187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593" width="7.88671875" style="626" customWidth="1"/>
    <col min="3594" max="3594" width="1.109375" style="626" customWidth="1"/>
    <col min="3595" max="3840" width="8.88671875" style="626"/>
    <col min="3841" max="3841" width="6.77734375" style="626" customWidth="1"/>
    <col min="3842" max="3842" width="23.8867187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3849" width="7.88671875" style="626" customWidth="1"/>
    <col min="3850" max="3850" width="1.109375" style="626" customWidth="1"/>
    <col min="3851" max="4096" width="8.88671875" style="626"/>
    <col min="4097" max="4097" width="6.77734375" style="626" customWidth="1"/>
    <col min="4098" max="4098" width="23.8867187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105" width="7.88671875" style="626" customWidth="1"/>
    <col min="4106" max="4106" width="1.109375" style="626" customWidth="1"/>
    <col min="4107" max="4352" width="8.88671875" style="626"/>
    <col min="4353" max="4353" width="6.77734375" style="626" customWidth="1"/>
    <col min="4354" max="4354" width="23.8867187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361" width="7.88671875" style="626" customWidth="1"/>
    <col min="4362" max="4362" width="1.109375" style="626" customWidth="1"/>
    <col min="4363" max="4608" width="8.88671875" style="626"/>
    <col min="4609" max="4609" width="6.77734375" style="626" customWidth="1"/>
    <col min="4610" max="4610" width="23.8867187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617" width="7.88671875" style="626" customWidth="1"/>
    <col min="4618" max="4618" width="1.109375" style="626" customWidth="1"/>
    <col min="4619" max="4864" width="8.88671875" style="626"/>
    <col min="4865" max="4865" width="6.77734375" style="626" customWidth="1"/>
    <col min="4866" max="4866" width="23.8867187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4873" width="7.88671875" style="626" customWidth="1"/>
    <col min="4874" max="4874" width="1.109375" style="626" customWidth="1"/>
    <col min="4875" max="5120" width="8.88671875" style="626"/>
    <col min="5121" max="5121" width="6.77734375" style="626" customWidth="1"/>
    <col min="5122" max="5122" width="23.8867187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129" width="7.88671875" style="626" customWidth="1"/>
    <col min="5130" max="5130" width="1.109375" style="626" customWidth="1"/>
    <col min="5131" max="5376" width="8.88671875" style="626"/>
    <col min="5377" max="5377" width="6.77734375" style="626" customWidth="1"/>
    <col min="5378" max="5378" width="23.8867187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385" width="7.88671875" style="626" customWidth="1"/>
    <col min="5386" max="5386" width="1.109375" style="626" customWidth="1"/>
    <col min="5387" max="5632" width="8.88671875" style="626"/>
    <col min="5633" max="5633" width="6.77734375" style="626" customWidth="1"/>
    <col min="5634" max="5634" width="23.8867187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641" width="7.88671875" style="626" customWidth="1"/>
    <col min="5642" max="5642" width="1.109375" style="626" customWidth="1"/>
    <col min="5643" max="5888" width="8.88671875" style="626"/>
    <col min="5889" max="5889" width="6.77734375" style="626" customWidth="1"/>
    <col min="5890" max="5890" width="23.8867187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5897" width="7.88671875" style="626" customWidth="1"/>
    <col min="5898" max="5898" width="1.109375" style="626" customWidth="1"/>
    <col min="5899" max="6144" width="8.88671875" style="626"/>
    <col min="6145" max="6145" width="6.77734375" style="626" customWidth="1"/>
    <col min="6146" max="6146" width="23.8867187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153" width="7.88671875" style="626" customWidth="1"/>
    <col min="6154" max="6154" width="1.109375" style="626" customWidth="1"/>
    <col min="6155" max="6400" width="8.88671875" style="626"/>
    <col min="6401" max="6401" width="6.77734375" style="626" customWidth="1"/>
    <col min="6402" max="6402" width="23.8867187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409" width="7.88671875" style="626" customWidth="1"/>
    <col min="6410" max="6410" width="1.109375" style="626" customWidth="1"/>
    <col min="6411" max="6656" width="8.88671875" style="626"/>
    <col min="6657" max="6657" width="6.77734375" style="626" customWidth="1"/>
    <col min="6658" max="6658" width="23.8867187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665" width="7.88671875" style="626" customWidth="1"/>
    <col min="6666" max="6666" width="1.109375" style="626" customWidth="1"/>
    <col min="6667" max="6912" width="8.88671875" style="626"/>
    <col min="6913" max="6913" width="6.77734375" style="626" customWidth="1"/>
    <col min="6914" max="6914" width="23.8867187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6921" width="7.88671875" style="626" customWidth="1"/>
    <col min="6922" max="6922" width="1.109375" style="626" customWidth="1"/>
    <col min="6923" max="7168" width="8.88671875" style="626"/>
    <col min="7169" max="7169" width="6.77734375" style="626" customWidth="1"/>
    <col min="7170" max="7170" width="23.8867187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177" width="7.88671875" style="626" customWidth="1"/>
    <col min="7178" max="7178" width="1.109375" style="626" customWidth="1"/>
    <col min="7179" max="7424" width="8.88671875" style="626"/>
    <col min="7425" max="7425" width="6.77734375" style="626" customWidth="1"/>
    <col min="7426" max="7426" width="23.8867187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433" width="7.88671875" style="626" customWidth="1"/>
    <col min="7434" max="7434" width="1.109375" style="626" customWidth="1"/>
    <col min="7435" max="7680" width="8.88671875" style="626"/>
    <col min="7681" max="7681" width="6.77734375" style="626" customWidth="1"/>
    <col min="7682" max="7682" width="23.8867187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689" width="7.88671875" style="626" customWidth="1"/>
    <col min="7690" max="7690" width="1.109375" style="626" customWidth="1"/>
    <col min="7691" max="7936" width="8.88671875" style="626"/>
    <col min="7937" max="7937" width="6.77734375" style="626" customWidth="1"/>
    <col min="7938" max="7938" width="23.8867187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7945" width="7.88671875" style="626" customWidth="1"/>
    <col min="7946" max="7946" width="1.109375" style="626" customWidth="1"/>
    <col min="7947" max="8192" width="8.88671875" style="626"/>
    <col min="8193" max="8193" width="6.77734375" style="626" customWidth="1"/>
    <col min="8194" max="8194" width="23.8867187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201" width="7.88671875" style="626" customWidth="1"/>
    <col min="8202" max="8202" width="1.109375" style="626" customWidth="1"/>
    <col min="8203" max="8448" width="8.88671875" style="626"/>
    <col min="8449" max="8449" width="6.77734375" style="626" customWidth="1"/>
    <col min="8450" max="8450" width="23.8867187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457" width="7.88671875" style="626" customWidth="1"/>
    <col min="8458" max="8458" width="1.109375" style="626" customWidth="1"/>
    <col min="8459" max="8704" width="8.88671875" style="626"/>
    <col min="8705" max="8705" width="6.77734375" style="626" customWidth="1"/>
    <col min="8706" max="8706" width="23.8867187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713" width="7.88671875" style="626" customWidth="1"/>
    <col min="8714" max="8714" width="1.109375" style="626" customWidth="1"/>
    <col min="8715" max="8960" width="8.88671875" style="626"/>
    <col min="8961" max="8961" width="6.77734375" style="626" customWidth="1"/>
    <col min="8962" max="8962" width="23.8867187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8969" width="7.88671875" style="626" customWidth="1"/>
    <col min="8970" max="8970" width="1.109375" style="626" customWidth="1"/>
    <col min="8971" max="9216" width="8.88671875" style="626"/>
    <col min="9217" max="9217" width="6.77734375" style="626" customWidth="1"/>
    <col min="9218" max="9218" width="23.8867187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225" width="7.88671875" style="626" customWidth="1"/>
    <col min="9226" max="9226" width="1.109375" style="626" customWidth="1"/>
    <col min="9227" max="9472" width="8.88671875" style="626"/>
    <col min="9473" max="9473" width="6.77734375" style="626" customWidth="1"/>
    <col min="9474" max="9474" width="23.8867187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481" width="7.88671875" style="626" customWidth="1"/>
    <col min="9482" max="9482" width="1.109375" style="626" customWidth="1"/>
    <col min="9483" max="9728" width="8.88671875" style="626"/>
    <col min="9729" max="9729" width="6.77734375" style="626" customWidth="1"/>
    <col min="9730" max="9730" width="23.8867187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737" width="7.88671875" style="626" customWidth="1"/>
    <col min="9738" max="9738" width="1.109375" style="626" customWidth="1"/>
    <col min="9739" max="9984" width="8.88671875" style="626"/>
    <col min="9985" max="9985" width="6.77734375" style="626" customWidth="1"/>
    <col min="9986" max="9986" width="23.8867187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9993" width="7.88671875" style="626" customWidth="1"/>
    <col min="9994" max="9994" width="1.109375" style="626" customWidth="1"/>
    <col min="9995" max="10240" width="8.88671875" style="626"/>
    <col min="10241" max="10241" width="6.77734375" style="626" customWidth="1"/>
    <col min="10242" max="10242" width="23.8867187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249" width="7.88671875" style="626" customWidth="1"/>
    <col min="10250" max="10250" width="1.109375" style="626" customWidth="1"/>
    <col min="10251" max="10496" width="8.88671875" style="626"/>
    <col min="10497" max="10497" width="6.77734375" style="626" customWidth="1"/>
    <col min="10498" max="10498" width="23.8867187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505" width="7.88671875" style="626" customWidth="1"/>
    <col min="10506" max="10506" width="1.109375" style="626" customWidth="1"/>
    <col min="10507" max="10752" width="8.88671875" style="626"/>
    <col min="10753" max="10753" width="6.77734375" style="626" customWidth="1"/>
    <col min="10754" max="10754" width="23.8867187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0761" width="7.88671875" style="626" customWidth="1"/>
    <col min="10762" max="10762" width="1.109375" style="626" customWidth="1"/>
    <col min="10763" max="11008" width="8.88671875" style="626"/>
    <col min="11009" max="11009" width="6.77734375" style="626" customWidth="1"/>
    <col min="11010" max="11010" width="23.8867187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017" width="7.88671875" style="626" customWidth="1"/>
    <col min="11018" max="11018" width="1.109375" style="626" customWidth="1"/>
    <col min="11019" max="11264" width="8.88671875" style="626"/>
    <col min="11265" max="11265" width="6.77734375" style="626" customWidth="1"/>
    <col min="11266" max="11266" width="23.8867187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273" width="7.88671875" style="626" customWidth="1"/>
    <col min="11274" max="11274" width="1.109375" style="626" customWidth="1"/>
    <col min="11275" max="11520" width="8.88671875" style="626"/>
    <col min="11521" max="11521" width="6.77734375" style="626" customWidth="1"/>
    <col min="11522" max="11522" width="23.8867187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529" width="7.88671875" style="626" customWidth="1"/>
    <col min="11530" max="11530" width="1.109375" style="626" customWidth="1"/>
    <col min="11531" max="11776" width="8.88671875" style="626"/>
    <col min="11777" max="11777" width="6.77734375" style="626" customWidth="1"/>
    <col min="11778" max="11778" width="23.8867187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1785" width="7.88671875" style="626" customWidth="1"/>
    <col min="11786" max="11786" width="1.109375" style="626" customWidth="1"/>
    <col min="11787" max="12032" width="8.88671875" style="626"/>
    <col min="12033" max="12033" width="6.77734375" style="626" customWidth="1"/>
    <col min="12034" max="12034" width="23.8867187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041" width="7.88671875" style="626" customWidth="1"/>
    <col min="12042" max="12042" width="1.109375" style="626" customWidth="1"/>
    <col min="12043" max="12288" width="8.88671875" style="626"/>
    <col min="12289" max="12289" width="6.77734375" style="626" customWidth="1"/>
    <col min="12290" max="12290" width="23.8867187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297" width="7.88671875" style="626" customWidth="1"/>
    <col min="12298" max="12298" width="1.109375" style="626" customWidth="1"/>
    <col min="12299" max="12544" width="8.88671875" style="626"/>
    <col min="12545" max="12545" width="6.77734375" style="626" customWidth="1"/>
    <col min="12546" max="12546" width="23.8867187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553" width="7.88671875" style="626" customWidth="1"/>
    <col min="12554" max="12554" width="1.109375" style="626" customWidth="1"/>
    <col min="12555" max="12800" width="8.88671875" style="626"/>
    <col min="12801" max="12801" width="6.77734375" style="626" customWidth="1"/>
    <col min="12802" max="12802" width="23.8867187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2809" width="7.88671875" style="626" customWidth="1"/>
    <col min="12810" max="12810" width="1.109375" style="626" customWidth="1"/>
    <col min="12811" max="13056" width="8.88671875" style="626"/>
    <col min="13057" max="13057" width="6.77734375" style="626" customWidth="1"/>
    <col min="13058" max="13058" width="23.8867187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065" width="7.88671875" style="626" customWidth="1"/>
    <col min="13066" max="13066" width="1.109375" style="626" customWidth="1"/>
    <col min="13067" max="13312" width="8.88671875" style="626"/>
    <col min="13313" max="13313" width="6.77734375" style="626" customWidth="1"/>
    <col min="13314" max="13314" width="23.8867187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321" width="7.88671875" style="626" customWidth="1"/>
    <col min="13322" max="13322" width="1.109375" style="626" customWidth="1"/>
    <col min="13323" max="13568" width="8.88671875" style="626"/>
    <col min="13569" max="13569" width="6.77734375" style="626" customWidth="1"/>
    <col min="13570" max="13570" width="23.8867187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577" width="7.88671875" style="626" customWidth="1"/>
    <col min="13578" max="13578" width="1.109375" style="626" customWidth="1"/>
    <col min="13579" max="13824" width="8.88671875" style="626"/>
    <col min="13825" max="13825" width="6.77734375" style="626" customWidth="1"/>
    <col min="13826" max="13826" width="23.8867187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3833" width="7.88671875" style="626" customWidth="1"/>
    <col min="13834" max="13834" width="1.109375" style="626" customWidth="1"/>
    <col min="13835" max="14080" width="8.88671875" style="626"/>
    <col min="14081" max="14081" width="6.77734375" style="626" customWidth="1"/>
    <col min="14082" max="14082" width="23.8867187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089" width="7.88671875" style="626" customWidth="1"/>
    <col min="14090" max="14090" width="1.109375" style="626" customWidth="1"/>
    <col min="14091" max="14336" width="8.88671875" style="626"/>
    <col min="14337" max="14337" width="6.77734375" style="626" customWidth="1"/>
    <col min="14338" max="14338" width="23.8867187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345" width="7.88671875" style="626" customWidth="1"/>
    <col min="14346" max="14346" width="1.109375" style="626" customWidth="1"/>
    <col min="14347" max="14592" width="8.88671875" style="626"/>
    <col min="14593" max="14593" width="6.77734375" style="626" customWidth="1"/>
    <col min="14594" max="14594" width="23.8867187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601" width="7.88671875" style="626" customWidth="1"/>
    <col min="14602" max="14602" width="1.109375" style="626" customWidth="1"/>
    <col min="14603" max="14848" width="8.88671875" style="626"/>
    <col min="14849" max="14849" width="6.77734375" style="626" customWidth="1"/>
    <col min="14850" max="14850" width="23.8867187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4857" width="7.88671875" style="626" customWidth="1"/>
    <col min="14858" max="14858" width="1.109375" style="626" customWidth="1"/>
    <col min="14859" max="15104" width="8.88671875" style="626"/>
    <col min="15105" max="15105" width="6.77734375" style="626" customWidth="1"/>
    <col min="15106" max="15106" width="23.8867187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113" width="7.88671875" style="626" customWidth="1"/>
    <col min="15114" max="15114" width="1.109375" style="626" customWidth="1"/>
    <col min="15115" max="15360" width="8.88671875" style="626"/>
    <col min="15361" max="15361" width="6.77734375" style="626" customWidth="1"/>
    <col min="15362" max="15362" width="23.8867187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369" width="7.88671875" style="626" customWidth="1"/>
    <col min="15370" max="15370" width="1.109375" style="626" customWidth="1"/>
    <col min="15371" max="15616" width="8.88671875" style="626"/>
    <col min="15617" max="15617" width="6.77734375" style="626" customWidth="1"/>
    <col min="15618" max="15618" width="23.8867187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625" width="7.88671875" style="626" customWidth="1"/>
    <col min="15626" max="15626" width="1.109375" style="626" customWidth="1"/>
    <col min="15627" max="15872" width="8.88671875" style="626"/>
    <col min="15873" max="15873" width="6.77734375" style="626" customWidth="1"/>
    <col min="15874" max="15874" width="23.8867187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5881" width="7.88671875" style="626" customWidth="1"/>
    <col min="15882" max="15882" width="1.109375" style="626" customWidth="1"/>
    <col min="15883" max="16128" width="8.88671875" style="626"/>
    <col min="16129" max="16129" width="6.77734375" style="626" customWidth="1"/>
    <col min="16130" max="16130" width="23.8867187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137" width="7.88671875" style="626" customWidth="1"/>
    <col min="16138" max="16138" width="1.109375" style="626" customWidth="1"/>
    <col min="16139" max="16384" width="8.88671875" style="626"/>
  </cols>
  <sheetData>
    <row r="1" spans="1:8">
      <c r="A1" s="684"/>
      <c r="B1" s="644"/>
      <c r="C1" s="624"/>
      <c r="D1" s="673"/>
      <c r="E1" s="674"/>
      <c r="F1" s="632"/>
      <c r="G1" s="632"/>
      <c r="H1" s="632"/>
    </row>
    <row r="2" spans="1:8" ht="18">
      <c r="A2" s="685" t="s">
        <v>677</v>
      </c>
      <c r="B2" s="644"/>
      <c r="C2" s="624"/>
      <c r="D2" s="673"/>
      <c r="E2" s="674"/>
      <c r="F2" s="632"/>
      <c r="G2" s="632"/>
      <c r="H2" s="632"/>
    </row>
    <row r="3" spans="1:8" ht="12.75" customHeight="1">
      <c r="A3" s="686"/>
      <c r="B3" s="644"/>
      <c r="C3" s="624"/>
      <c r="D3" s="673"/>
      <c r="E3" s="674"/>
      <c r="F3" s="632"/>
      <c r="G3" s="632"/>
      <c r="H3" s="632"/>
    </row>
    <row r="4" spans="1:8" ht="12.75" customHeight="1" thickBot="1">
      <c r="A4" s="686"/>
      <c r="B4" s="644"/>
      <c r="C4" s="624"/>
      <c r="D4" s="673"/>
      <c r="E4" s="674"/>
      <c r="F4" s="632"/>
      <c r="G4" s="632"/>
      <c r="H4" s="632"/>
    </row>
    <row r="5" spans="1:8" ht="26.25" thickBot="1">
      <c r="A5" s="649" t="s">
        <v>116</v>
      </c>
      <c r="B5" s="649" t="s">
        <v>117</v>
      </c>
      <c r="C5" s="650" t="s">
        <v>118</v>
      </c>
      <c r="D5" s="687" t="s">
        <v>119</v>
      </c>
      <c r="E5" s="687"/>
      <c r="F5" s="649" t="s">
        <v>120</v>
      </c>
      <c r="G5" s="649"/>
      <c r="H5" s="649" t="s">
        <v>121</v>
      </c>
    </row>
    <row r="6" spans="1:8" s="624" customFormat="1">
      <c r="A6" s="688"/>
      <c r="B6" s="689"/>
      <c r="C6" s="690"/>
      <c r="D6" s="691"/>
      <c r="E6" s="691"/>
      <c r="F6" s="689"/>
      <c r="G6" s="689"/>
      <c r="H6" s="689"/>
    </row>
    <row r="7" spans="1:8" s="624" customFormat="1" ht="15.75">
      <c r="A7" s="1437" t="s">
        <v>678</v>
      </c>
      <c r="B7" s="1437"/>
      <c r="C7" s="690"/>
      <c r="D7" s="691"/>
      <c r="E7" s="691"/>
      <c r="F7" s="689"/>
      <c r="G7" s="689"/>
      <c r="H7" s="689"/>
    </row>
    <row r="8" spans="1:8" s="624" customFormat="1">
      <c r="A8" s="693"/>
      <c r="B8" s="694"/>
      <c r="C8" s="630"/>
      <c r="D8" s="695"/>
      <c r="E8" s="695"/>
      <c r="F8" s="654"/>
      <c r="G8" s="654"/>
      <c r="H8" s="654"/>
    </row>
    <row r="9" spans="1:8" s="624" customFormat="1" ht="63.75">
      <c r="A9" s="684" t="s">
        <v>679</v>
      </c>
      <c r="B9" s="644" t="s">
        <v>680</v>
      </c>
      <c r="C9" s="624" t="s">
        <v>338</v>
      </c>
      <c r="D9" s="673">
        <v>15</v>
      </c>
      <c r="E9" s="674"/>
      <c r="F9" s="152"/>
      <c r="G9" s="654"/>
      <c r="H9" s="653">
        <f>F9*D9</f>
        <v>0</v>
      </c>
    </row>
    <row r="10" spans="1:8" s="624" customFormat="1">
      <c r="A10" s="684"/>
      <c r="B10" s="644"/>
      <c r="D10" s="673"/>
      <c r="E10" s="674"/>
      <c r="F10" s="153"/>
      <c r="G10" s="654"/>
      <c r="H10" s="696"/>
    </row>
    <row r="11" spans="1:8" s="624" customFormat="1" ht="51">
      <c r="A11" s="684" t="s">
        <v>681</v>
      </c>
      <c r="B11" s="644" t="s">
        <v>682</v>
      </c>
      <c r="C11" s="624" t="s">
        <v>338</v>
      </c>
      <c r="D11" s="673">
        <v>3</v>
      </c>
      <c r="E11" s="674"/>
      <c r="F11" s="152"/>
      <c r="G11" s="654"/>
      <c r="H11" s="653">
        <f>F11*D11</f>
        <v>0</v>
      </c>
    </row>
    <row r="12" spans="1:8" s="624" customFormat="1">
      <c r="A12" s="684"/>
      <c r="B12" s="644"/>
      <c r="D12" s="673"/>
      <c r="E12" s="674"/>
      <c r="F12" s="913"/>
      <c r="G12" s="654"/>
      <c r="H12" s="654"/>
    </row>
    <row r="13" spans="1:8" s="624" customFormat="1" ht="51">
      <c r="A13" s="684" t="s">
        <v>683</v>
      </c>
      <c r="B13" s="644" t="s">
        <v>684</v>
      </c>
      <c r="C13" s="624" t="s">
        <v>338</v>
      </c>
      <c r="D13" s="673">
        <v>3</v>
      </c>
      <c r="E13" s="674"/>
      <c r="F13" s="152"/>
      <c r="G13" s="654"/>
      <c r="H13" s="653">
        <f>F13*D13</f>
        <v>0</v>
      </c>
    </row>
    <row r="14" spans="1:8" s="624" customFormat="1">
      <c r="A14" s="684"/>
      <c r="B14" s="644"/>
      <c r="D14" s="673"/>
      <c r="E14" s="674"/>
      <c r="F14" s="913"/>
      <c r="G14" s="654"/>
      <c r="H14" s="654"/>
    </row>
    <row r="15" spans="1:8" s="624" customFormat="1" ht="51">
      <c r="A15" s="684" t="s">
        <v>685</v>
      </c>
      <c r="B15" s="644" t="s">
        <v>686</v>
      </c>
      <c r="C15" s="624" t="s">
        <v>338</v>
      </c>
      <c r="D15" s="673">
        <v>12</v>
      </c>
      <c r="E15" s="674"/>
      <c r="F15" s="152"/>
      <c r="G15" s="654"/>
      <c r="H15" s="653">
        <f>F15*D15</f>
        <v>0</v>
      </c>
    </row>
    <row r="16" spans="1:8" s="624" customFormat="1">
      <c r="A16" s="684"/>
      <c r="B16" s="644"/>
      <c r="D16" s="673"/>
      <c r="E16" s="674"/>
      <c r="F16" s="153"/>
      <c r="G16" s="654"/>
      <c r="H16" s="696"/>
    </row>
    <row r="17" spans="1:8" s="624" customFormat="1" ht="63.75">
      <c r="A17" s="684" t="s">
        <v>687</v>
      </c>
      <c r="B17" s="644" t="s">
        <v>688</v>
      </c>
      <c r="C17" s="624" t="s">
        <v>338</v>
      </c>
      <c r="D17" s="673">
        <v>1</v>
      </c>
      <c r="E17" s="674"/>
      <c r="F17" s="152"/>
      <c r="G17" s="654"/>
      <c r="H17" s="653">
        <f>F17*D17</f>
        <v>0</v>
      </c>
    </row>
    <row r="18" spans="1:8" s="624" customFormat="1">
      <c r="A18" s="684"/>
      <c r="B18" s="644"/>
      <c r="D18" s="673"/>
      <c r="E18" s="674"/>
      <c r="F18" s="914"/>
      <c r="G18" s="654"/>
      <c r="H18" s="697"/>
    </row>
    <row r="19" spans="1:8" s="624" customFormat="1" ht="63.75">
      <c r="A19" s="684" t="s">
        <v>689</v>
      </c>
      <c r="B19" s="644" t="s">
        <v>690</v>
      </c>
      <c r="C19" s="624" t="s">
        <v>338</v>
      </c>
      <c r="D19" s="673">
        <v>4</v>
      </c>
      <c r="E19" s="674"/>
      <c r="F19" s="152"/>
      <c r="G19" s="654"/>
      <c r="H19" s="653">
        <f>F19*D19</f>
        <v>0</v>
      </c>
    </row>
    <row r="20" spans="1:8" s="624" customFormat="1">
      <c r="A20" s="684"/>
      <c r="B20" s="644"/>
      <c r="D20" s="673"/>
      <c r="E20" s="674"/>
      <c r="F20" s="153"/>
      <c r="G20" s="654"/>
      <c r="H20" s="696"/>
    </row>
    <row r="21" spans="1:8" s="624" customFormat="1" ht="63.75">
      <c r="A21" s="684" t="s">
        <v>691</v>
      </c>
      <c r="B21" s="644" t="s">
        <v>692</v>
      </c>
      <c r="C21" s="624" t="s">
        <v>338</v>
      </c>
      <c r="D21" s="673">
        <v>2</v>
      </c>
      <c r="E21" s="674"/>
      <c r="F21" s="152"/>
      <c r="G21" s="654"/>
      <c r="H21" s="653">
        <f>F21*D21</f>
        <v>0</v>
      </c>
    </row>
    <row r="22" spans="1:8" s="624" customFormat="1">
      <c r="A22" s="684"/>
      <c r="B22" s="644"/>
      <c r="D22" s="673"/>
      <c r="E22" s="674"/>
      <c r="F22" s="914"/>
      <c r="G22" s="654"/>
      <c r="H22" s="697"/>
    </row>
    <row r="23" spans="1:8" s="624" customFormat="1" ht="51">
      <c r="A23" s="684" t="s">
        <v>693</v>
      </c>
      <c r="B23" s="644" t="s">
        <v>694</v>
      </c>
      <c r="C23" s="624" t="s">
        <v>338</v>
      </c>
      <c r="D23" s="673">
        <v>1</v>
      </c>
      <c r="E23" s="674"/>
      <c r="F23" s="152"/>
      <c r="G23" s="654"/>
      <c r="H23" s="653">
        <f>F23*D23</f>
        <v>0</v>
      </c>
    </row>
    <row r="24" spans="1:8" s="624" customFormat="1">
      <c r="A24" s="684"/>
      <c r="B24" s="644"/>
      <c r="D24" s="673"/>
      <c r="E24" s="674"/>
      <c r="F24" s="153"/>
      <c r="G24" s="654"/>
      <c r="H24" s="696"/>
    </row>
    <row r="25" spans="1:8" s="624" customFormat="1" ht="51">
      <c r="A25" s="684" t="s">
        <v>695</v>
      </c>
      <c r="B25" s="644" t="s">
        <v>696</v>
      </c>
      <c r="C25" s="624" t="s">
        <v>338</v>
      </c>
      <c r="D25" s="673">
        <v>2</v>
      </c>
      <c r="E25" s="674"/>
      <c r="F25" s="152"/>
      <c r="G25" s="654"/>
      <c r="H25" s="653">
        <f>F25*D25</f>
        <v>0</v>
      </c>
    </row>
    <row r="26" spans="1:8" s="624" customFormat="1">
      <c r="A26" s="684"/>
      <c r="B26" s="644"/>
      <c r="D26" s="673"/>
      <c r="E26" s="674"/>
      <c r="F26" s="913"/>
      <c r="G26" s="654"/>
      <c r="H26" s="654"/>
    </row>
    <row r="27" spans="1:8" s="624" customFormat="1" ht="63.75">
      <c r="A27" s="684" t="s">
        <v>697</v>
      </c>
      <c r="B27" s="644" t="s">
        <v>698</v>
      </c>
      <c r="C27" s="624" t="s">
        <v>338</v>
      </c>
      <c r="D27" s="673">
        <v>6</v>
      </c>
      <c r="E27" s="674"/>
      <c r="F27" s="152"/>
      <c r="G27" s="654"/>
      <c r="H27" s="653">
        <f>F27*D27</f>
        <v>0</v>
      </c>
    </row>
    <row r="28" spans="1:8" s="624" customFormat="1">
      <c r="A28" s="684"/>
      <c r="B28" s="644"/>
      <c r="D28" s="673"/>
      <c r="E28" s="674"/>
      <c r="F28" s="153"/>
      <c r="G28" s="654"/>
      <c r="H28" s="696"/>
    </row>
    <row r="29" spans="1:8" s="624" customFormat="1" ht="15.75">
      <c r="A29" s="1437" t="s">
        <v>699</v>
      </c>
      <c r="B29" s="1437"/>
      <c r="D29" s="673"/>
      <c r="E29" s="674"/>
      <c r="F29" s="915"/>
      <c r="G29" s="698"/>
      <c r="H29" s="698"/>
    </row>
    <row r="30" spans="1:8" s="624" customFormat="1" ht="15.75">
      <c r="A30" s="692"/>
      <c r="B30" s="699"/>
      <c r="D30" s="673"/>
      <c r="E30" s="674"/>
      <c r="F30" s="915"/>
      <c r="G30" s="698"/>
      <c r="H30" s="698"/>
    </row>
    <row r="31" spans="1:8" s="624" customFormat="1" ht="89.25">
      <c r="A31" s="684" t="s">
        <v>700</v>
      </c>
      <c r="B31" s="644" t="s">
        <v>701</v>
      </c>
      <c r="C31" s="624" t="s">
        <v>125</v>
      </c>
      <c r="D31" s="673">
        <v>3700</v>
      </c>
      <c r="E31" s="674"/>
      <c r="F31" s="909"/>
      <c r="G31" s="698"/>
      <c r="H31" s="662">
        <f>F31*D31</f>
        <v>0</v>
      </c>
    </row>
    <row r="32" spans="1:8" s="624" customFormat="1">
      <c r="A32" s="684"/>
      <c r="B32" s="644"/>
      <c r="D32" s="673"/>
      <c r="E32" s="674"/>
      <c r="F32" s="916"/>
      <c r="G32" s="698"/>
      <c r="H32" s="700"/>
    </row>
    <row r="33" spans="1:15" ht="114.75">
      <c r="A33" s="643" t="s">
        <v>702</v>
      </c>
      <c r="B33" s="644" t="s">
        <v>703</v>
      </c>
      <c r="C33" s="624" t="s">
        <v>158</v>
      </c>
      <c r="D33" s="673">
        <v>32</v>
      </c>
      <c r="E33" s="674"/>
      <c r="F33" s="917"/>
      <c r="G33" s="701"/>
      <c r="H33" s="670">
        <f>F33*D33</f>
        <v>0</v>
      </c>
    </row>
    <row r="34" spans="1:15">
      <c r="A34" s="655"/>
      <c r="F34" s="918"/>
      <c r="G34" s="705"/>
      <c r="H34" s="704"/>
    </row>
    <row r="35" spans="1:15" s="624" customFormat="1" ht="15.75">
      <c r="A35" s="1436" t="s">
        <v>704</v>
      </c>
      <c r="B35" s="1436"/>
      <c r="D35" s="645"/>
      <c r="E35" s="654"/>
      <c r="F35" s="919"/>
      <c r="G35" s="698"/>
      <c r="H35" s="663"/>
    </row>
    <row r="36" spans="1:15" s="624" customFormat="1">
      <c r="A36" s="684"/>
      <c r="B36" s="644"/>
      <c r="D36" s="645"/>
      <c r="E36" s="654"/>
      <c r="F36" s="919"/>
      <c r="G36" s="698"/>
      <c r="H36" s="663"/>
    </row>
    <row r="37" spans="1:15" s="624" customFormat="1" ht="25.5">
      <c r="A37" s="707" t="s">
        <v>705</v>
      </c>
      <c r="B37" s="708" t="s">
        <v>706</v>
      </c>
      <c r="C37" s="709" t="s">
        <v>125</v>
      </c>
      <c r="D37" s="673">
        <v>125</v>
      </c>
      <c r="E37" s="674"/>
      <c r="F37" s="152"/>
      <c r="G37" s="654"/>
      <c r="H37" s="653">
        <f>F37*D37</f>
        <v>0</v>
      </c>
    </row>
    <row r="38" spans="1:15" s="624" customFormat="1">
      <c r="A38" s="684"/>
      <c r="B38" s="644"/>
      <c r="D38" s="645"/>
      <c r="E38" s="654"/>
      <c r="F38" s="919"/>
      <c r="G38" s="698"/>
      <c r="H38" s="663"/>
    </row>
    <row r="39" spans="1:15" s="624" customFormat="1" ht="25.5">
      <c r="A39" s="707" t="s">
        <v>705</v>
      </c>
      <c r="B39" s="708" t="s">
        <v>707</v>
      </c>
      <c r="C39" s="709" t="s">
        <v>125</v>
      </c>
      <c r="D39" s="673">
        <v>90</v>
      </c>
      <c r="E39" s="674"/>
      <c r="F39" s="152"/>
      <c r="G39" s="654"/>
      <c r="H39" s="653">
        <f>F39*D39</f>
        <v>0</v>
      </c>
    </row>
    <row r="40" spans="1:15" s="624" customFormat="1">
      <c r="A40" s="684"/>
      <c r="B40" s="644"/>
      <c r="D40" s="645"/>
      <c r="E40" s="654"/>
      <c r="F40" s="919"/>
      <c r="G40" s="698"/>
      <c r="H40" s="663"/>
    </row>
    <row r="41" spans="1:15" s="624" customFormat="1" ht="25.5">
      <c r="A41" s="707" t="s">
        <v>705</v>
      </c>
      <c r="B41" s="708" t="s">
        <v>708</v>
      </c>
      <c r="C41" s="709" t="s">
        <v>125</v>
      </c>
      <c r="D41" s="673">
        <v>50</v>
      </c>
      <c r="E41" s="674"/>
      <c r="F41" s="152"/>
      <c r="G41" s="654"/>
      <c r="H41" s="653">
        <f>F41*D41</f>
        <v>0</v>
      </c>
    </row>
    <row r="42" spans="1:15" s="624" customFormat="1">
      <c r="A42" s="684"/>
      <c r="B42" s="644"/>
      <c r="D42" s="645"/>
      <c r="E42" s="654"/>
      <c r="F42" s="919"/>
      <c r="G42" s="698"/>
      <c r="H42" s="663"/>
    </row>
    <row r="43" spans="1:15" s="624" customFormat="1" ht="25.5">
      <c r="A43" s="707" t="s">
        <v>705</v>
      </c>
      <c r="B43" s="708" t="s">
        <v>709</v>
      </c>
      <c r="C43" s="709" t="s">
        <v>125</v>
      </c>
      <c r="D43" s="673">
        <v>25</v>
      </c>
      <c r="E43" s="674"/>
      <c r="F43" s="152"/>
      <c r="G43" s="654"/>
      <c r="H43" s="653">
        <f>F43*D43</f>
        <v>0</v>
      </c>
    </row>
    <row r="44" spans="1:15" s="624" customFormat="1">
      <c r="A44" s="643"/>
      <c r="B44" s="644"/>
      <c r="C44" s="645"/>
      <c r="D44" s="673"/>
      <c r="E44" s="674"/>
      <c r="F44" s="671"/>
      <c r="G44" s="671"/>
      <c r="H44" s="671"/>
      <c r="O44" s="644"/>
    </row>
    <row r="45" spans="1:15" s="411" customFormat="1" ht="25.5">
      <c r="A45" s="406"/>
      <c r="B45" s="407" t="s">
        <v>710</v>
      </c>
      <c r="C45" s="408"/>
      <c r="D45" s="409"/>
      <c r="E45" s="409"/>
      <c r="F45" s="410"/>
      <c r="G45" s="410"/>
      <c r="H45" s="675">
        <f>SUM(H8:H43)*0.1</f>
        <v>0</v>
      </c>
    </row>
    <row r="46" spans="1:15">
      <c r="D46" s="657"/>
      <c r="E46" s="711"/>
      <c r="F46" s="712"/>
      <c r="G46" s="713"/>
      <c r="H46" s="712"/>
    </row>
    <row r="47" spans="1:15" s="624" customFormat="1" ht="13.5" thickBot="1">
      <c r="A47" s="714"/>
      <c r="B47" s="715"/>
      <c r="C47" s="716"/>
      <c r="D47" s="717"/>
      <c r="E47" s="718"/>
      <c r="F47" s="719"/>
      <c r="G47" s="719"/>
      <c r="H47" s="719"/>
    </row>
    <row r="48" spans="1:15" ht="16.5" thickBot="1">
      <c r="F48" s="720" t="s">
        <v>475</v>
      </c>
      <c r="G48" s="721"/>
      <c r="H48" s="720">
        <f>SUM(H7:H47)</f>
        <v>0</v>
      </c>
    </row>
  </sheetData>
  <sheetProtection selectLockedCells="1"/>
  <mergeCells count="3">
    <mergeCell ref="A7:B7"/>
    <mergeCell ref="A29:B29"/>
    <mergeCell ref="A35:B35"/>
  </mergeCells>
  <conditionalFormatting sqref="D1:E34">
    <cfRule type="cellIs" dxfId="119" priority="5" stopIfTrue="1" operator="equal">
      <formula>0</formula>
    </cfRule>
  </conditionalFormatting>
  <conditionalFormatting sqref="D37:E37 D39:E39 D41:E41">
    <cfRule type="cellIs" dxfId="118" priority="24" stopIfTrue="1" operator="equal">
      <formula>0</formula>
    </cfRule>
  </conditionalFormatting>
  <conditionalFormatting sqref="D43:E45">
    <cfRule type="cellIs" dxfId="117" priority="1" stopIfTrue="1" operator="equal">
      <formula>0</formula>
    </cfRule>
  </conditionalFormatting>
  <conditionalFormatting sqref="D48:E65217">
    <cfRule type="cellIs" dxfId="116" priority="50" stopIfTrue="1" operator="equal">
      <formula>0</formula>
    </cfRule>
  </conditionalFormatting>
  <conditionalFormatting sqref="F1:H65217">
    <cfRule type="cellIs" dxfId="115" priority="2" stopIfTrue="1" operator="equal">
      <formula>0</formula>
    </cfRule>
  </conditionalFormatting>
  <pageMargins left="0.70866141732283472" right="0.70866141732283472" top="0.74803149606299213" bottom="0.74803149606299213" header="0.31496062992125984" footer="0.31496062992125984"/>
  <pageSetup paperSize="9" firstPageNumber="12" orientation="portrait" r:id="rId1"/>
  <headerFooter>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O28"/>
  <sheetViews>
    <sheetView view="pageBreakPreview" topLeftCell="A13" zoomScale="115" zoomScaleNormal="100" zoomScaleSheetLayoutView="115" workbookViewId="0">
      <selection activeCell="B11" sqref="B11"/>
    </sheetView>
  </sheetViews>
  <sheetFormatPr defaultRowHeight="12.75"/>
  <cols>
    <col min="1" max="1" width="6.77734375" style="655" customWidth="1"/>
    <col min="2" max="2" width="23.88671875" style="656" customWidth="1"/>
    <col min="3" max="3" width="5.21875" style="657" customWidth="1"/>
    <col min="4" max="4" width="8.33203125" style="657" customWidth="1"/>
    <col min="5" max="5" width="1.33203125" style="626" customWidth="1"/>
    <col min="6" max="6" width="10.33203125" style="683" customWidth="1"/>
    <col min="7" max="7" width="1.33203125" style="683" customWidth="1"/>
    <col min="8" max="8" width="12.21875" style="683" customWidth="1"/>
    <col min="9" max="9" width="7.77734375" style="646" customWidth="1"/>
    <col min="10" max="256" width="8.88671875" style="626"/>
    <col min="257" max="257" width="6.77734375" style="626" customWidth="1"/>
    <col min="258" max="258" width="23.88671875" style="626" customWidth="1"/>
    <col min="259" max="259" width="5.21875" style="626" customWidth="1"/>
    <col min="260" max="260" width="8.33203125" style="626" customWidth="1"/>
    <col min="261" max="261" width="1.33203125" style="626" customWidth="1"/>
    <col min="262" max="262" width="9.109375" style="626" customWidth="1"/>
    <col min="263" max="263" width="1.33203125" style="626" customWidth="1"/>
    <col min="264" max="264" width="12.21875" style="626" customWidth="1"/>
    <col min="265" max="265" width="7.77734375" style="626" customWidth="1"/>
    <col min="266" max="512" width="8.88671875" style="626"/>
    <col min="513" max="513" width="6.77734375" style="626" customWidth="1"/>
    <col min="514" max="514" width="23.88671875" style="626" customWidth="1"/>
    <col min="515" max="515" width="5.21875" style="626" customWidth="1"/>
    <col min="516" max="516" width="8.33203125" style="626" customWidth="1"/>
    <col min="517" max="517" width="1.33203125" style="626" customWidth="1"/>
    <col min="518" max="518" width="9.109375" style="626" customWidth="1"/>
    <col min="519" max="519" width="1.33203125" style="626" customWidth="1"/>
    <col min="520" max="520" width="12.21875" style="626" customWidth="1"/>
    <col min="521" max="521" width="7.77734375" style="626" customWidth="1"/>
    <col min="522" max="768" width="8.88671875" style="626"/>
    <col min="769" max="769" width="6.77734375" style="626" customWidth="1"/>
    <col min="770" max="770" width="23.88671875" style="626" customWidth="1"/>
    <col min="771" max="771" width="5.21875" style="626" customWidth="1"/>
    <col min="772" max="772" width="8.33203125" style="626" customWidth="1"/>
    <col min="773" max="773" width="1.33203125" style="626" customWidth="1"/>
    <col min="774" max="774" width="9.109375" style="626" customWidth="1"/>
    <col min="775" max="775" width="1.33203125" style="626" customWidth="1"/>
    <col min="776" max="776" width="12.21875" style="626" customWidth="1"/>
    <col min="777" max="777" width="7.77734375" style="626" customWidth="1"/>
    <col min="778" max="1024" width="8.88671875" style="626"/>
    <col min="1025" max="1025" width="6.77734375" style="626" customWidth="1"/>
    <col min="1026" max="1026" width="23.88671875" style="626" customWidth="1"/>
    <col min="1027" max="1027" width="5.21875" style="626" customWidth="1"/>
    <col min="1028" max="1028" width="8.33203125" style="626" customWidth="1"/>
    <col min="1029" max="1029" width="1.33203125" style="626" customWidth="1"/>
    <col min="1030" max="1030" width="9.109375" style="626" customWidth="1"/>
    <col min="1031" max="1031" width="1.33203125" style="626" customWidth="1"/>
    <col min="1032" max="1032" width="12.21875" style="626" customWidth="1"/>
    <col min="1033" max="1033" width="7.77734375" style="626" customWidth="1"/>
    <col min="1034" max="1280" width="8.88671875" style="626"/>
    <col min="1281" max="1281" width="6.77734375" style="626" customWidth="1"/>
    <col min="1282" max="1282" width="23.88671875" style="626" customWidth="1"/>
    <col min="1283" max="1283" width="5.21875" style="626" customWidth="1"/>
    <col min="1284" max="1284" width="8.33203125" style="626" customWidth="1"/>
    <col min="1285" max="1285" width="1.33203125" style="626" customWidth="1"/>
    <col min="1286" max="1286" width="9.109375" style="626" customWidth="1"/>
    <col min="1287" max="1287" width="1.33203125" style="626" customWidth="1"/>
    <col min="1288" max="1288" width="12.21875" style="626" customWidth="1"/>
    <col min="1289" max="1289" width="7.77734375" style="626" customWidth="1"/>
    <col min="1290" max="1536" width="8.88671875" style="626"/>
    <col min="1537" max="1537" width="6.77734375" style="626" customWidth="1"/>
    <col min="1538" max="1538" width="23.88671875" style="626" customWidth="1"/>
    <col min="1539" max="1539" width="5.21875" style="626" customWidth="1"/>
    <col min="1540" max="1540" width="8.33203125" style="626" customWidth="1"/>
    <col min="1541" max="1541" width="1.33203125" style="626" customWidth="1"/>
    <col min="1542" max="1542" width="9.109375" style="626" customWidth="1"/>
    <col min="1543" max="1543" width="1.33203125" style="626" customWidth="1"/>
    <col min="1544" max="1544" width="12.21875" style="626" customWidth="1"/>
    <col min="1545" max="1545" width="7.77734375" style="626" customWidth="1"/>
    <col min="1546" max="1792" width="8.88671875" style="626"/>
    <col min="1793" max="1793" width="6.77734375" style="626" customWidth="1"/>
    <col min="1794" max="1794" width="23.88671875" style="626" customWidth="1"/>
    <col min="1795" max="1795" width="5.21875" style="626" customWidth="1"/>
    <col min="1796" max="1796" width="8.33203125" style="626" customWidth="1"/>
    <col min="1797" max="1797" width="1.33203125" style="626" customWidth="1"/>
    <col min="1798" max="1798" width="9.109375" style="626" customWidth="1"/>
    <col min="1799" max="1799" width="1.33203125" style="626" customWidth="1"/>
    <col min="1800" max="1800" width="12.21875" style="626" customWidth="1"/>
    <col min="1801" max="1801" width="7.77734375" style="626" customWidth="1"/>
    <col min="1802" max="2048" width="8.88671875" style="626"/>
    <col min="2049" max="2049" width="6.77734375" style="626" customWidth="1"/>
    <col min="2050" max="2050" width="23.88671875" style="626" customWidth="1"/>
    <col min="2051" max="2051" width="5.21875" style="626" customWidth="1"/>
    <col min="2052" max="2052" width="8.33203125" style="626" customWidth="1"/>
    <col min="2053" max="2053" width="1.33203125" style="626" customWidth="1"/>
    <col min="2054" max="2054" width="9.109375" style="626" customWidth="1"/>
    <col min="2055" max="2055" width="1.33203125" style="626" customWidth="1"/>
    <col min="2056" max="2056" width="12.21875" style="626" customWidth="1"/>
    <col min="2057" max="2057" width="7.77734375" style="626" customWidth="1"/>
    <col min="2058" max="2304" width="8.88671875" style="626"/>
    <col min="2305" max="2305" width="6.77734375" style="626" customWidth="1"/>
    <col min="2306" max="2306" width="23.88671875" style="626" customWidth="1"/>
    <col min="2307" max="2307" width="5.21875" style="626" customWidth="1"/>
    <col min="2308" max="2308" width="8.33203125" style="626" customWidth="1"/>
    <col min="2309" max="2309" width="1.33203125" style="626" customWidth="1"/>
    <col min="2310" max="2310" width="9.109375" style="626" customWidth="1"/>
    <col min="2311" max="2311" width="1.33203125" style="626" customWidth="1"/>
    <col min="2312" max="2312" width="12.21875" style="626" customWidth="1"/>
    <col min="2313" max="2313" width="7.77734375" style="626" customWidth="1"/>
    <col min="2314" max="2560" width="8.88671875" style="626"/>
    <col min="2561" max="2561" width="6.77734375" style="626" customWidth="1"/>
    <col min="2562" max="2562" width="23.88671875" style="626" customWidth="1"/>
    <col min="2563" max="2563" width="5.21875" style="626" customWidth="1"/>
    <col min="2564" max="2564" width="8.33203125" style="626" customWidth="1"/>
    <col min="2565" max="2565" width="1.33203125" style="626" customWidth="1"/>
    <col min="2566" max="2566" width="9.109375" style="626" customWidth="1"/>
    <col min="2567" max="2567" width="1.33203125" style="626" customWidth="1"/>
    <col min="2568" max="2568" width="12.21875" style="626" customWidth="1"/>
    <col min="2569" max="2569" width="7.77734375" style="626" customWidth="1"/>
    <col min="2570" max="2816" width="8.88671875" style="626"/>
    <col min="2817" max="2817" width="6.77734375" style="626" customWidth="1"/>
    <col min="2818" max="2818" width="23.88671875" style="626" customWidth="1"/>
    <col min="2819" max="2819" width="5.21875" style="626" customWidth="1"/>
    <col min="2820" max="2820" width="8.33203125" style="626" customWidth="1"/>
    <col min="2821" max="2821" width="1.33203125" style="626" customWidth="1"/>
    <col min="2822" max="2822" width="9.109375" style="626" customWidth="1"/>
    <col min="2823" max="2823" width="1.33203125" style="626" customWidth="1"/>
    <col min="2824" max="2824" width="12.21875" style="626" customWidth="1"/>
    <col min="2825" max="2825" width="7.77734375" style="626" customWidth="1"/>
    <col min="2826" max="3072" width="8.88671875" style="626"/>
    <col min="3073" max="3073" width="6.77734375" style="626" customWidth="1"/>
    <col min="3074" max="3074" width="23.88671875" style="626" customWidth="1"/>
    <col min="3075" max="3075" width="5.21875" style="626" customWidth="1"/>
    <col min="3076" max="3076" width="8.33203125" style="626" customWidth="1"/>
    <col min="3077" max="3077" width="1.33203125" style="626" customWidth="1"/>
    <col min="3078" max="3078" width="9.109375" style="626" customWidth="1"/>
    <col min="3079" max="3079" width="1.33203125" style="626" customWidth="1"/>
    <col min="3080" max="3080" width="12.21875" style="626" customWidth="1"/>
    <col min="3081" max="3081" width="7.77734375" style="626" customWidth="1"/>
    <col min="3082" max="3328" width="8.88671875" style="626"/>
    <col min="3329" max="3329" width="6.77734375" style="626" customWidth="1"/>
    <col min="3330" max="3330" width="23.88671875" style="626" customWidth="1"/>
    <col min="3331" max="3331" width="5.21875" style="626" customWidth="1"/>
    <col min="3332" max="3332" width="8.33203125" style="626" customWidth="1"/>
    <col min="3333" max="3333" width="1.33203125" style="626" customWidth="1"/>
    <col min="3334" max="3334" width="9.109375" style="626" customWidth="1"/>
    <col min="3335" max="3335" width="1.33203125" style="626" customWidth="1"/>
    <col min="3336" max="3336" width="12.21875" style="626" customWidth="1"/>
    <col min="3337" max="3337" width="7.77734375" style="626" customWidth="1"/>
    <col min="3338" max="3584" width="8.88671875" style="626"/>
    <col min="3585" max="3585" width="6.77734375" style="626" customWidth="1"/>
    <col min="3586" max="3586" width="23.88671875" style="626" customWidth="1"/>
    <col min="3587" max="3587" width="5.21875" style="626" customWidth="1"/>
    <col min="3588" max="3588" width="8.33203125" style="626" customWidth="1"/>
    <col min="3589" max="3589" width="1.33203125" style="626" customWidth="1"/>
    <col min="3590" max="3590" width="9.109375" style="626" customWidth="1"/>
    <col min="3591" max="3591" width="1.33203125" style="626" customWidth="1"/>
    <col min="3592" max="3592" width="12.21875" style="626" customWidth="1"/>
    <col min="3593" max="3593" width="7.77734375" style="626" customWidth="1"/>
    <col min="3594" max="3840" width="8.88671875" style="626"/>
    <col min="3841" max="3841" width="6.77734375" style="626" customWidth="1"/>
    <col min="3842" max="3842" width="23.88671875" style="626" customWidth="1"/>
    <col min="3843" max="3843" width="5.21875" style="626" customWidth="1"/>
    <col min="3844" max="3844" width="8.33203125" style="626" customWidth="1"/>
    <col min="3845" max="3845" width="1.33203125" style="626" customWidth="1"/>
    <col min="3846" max="3846" width="9.109375" style="626" customWidth="1"/>
    <col min="3847" max="3847" width="1.33203125" style="626" customWidth="1"/>
    <col min="3848" max="3848" width="12.21875" style="626" customWidth="1"/>
    <col min="3849" max="3849" width="7.77734375" style="626" customWidth="1"/>
    <col min="3850" max="4096" width="8.88671875" style="626"/>
    <col min="4097" max="4097" width="6.77734375" style="626" customWidth="1"/>
    <col min="4098" max="4098" width="23.88671875" style="626" customWidth="1"/>
    <col min="4099" max="4099" width="5.21875" style="626" customWidth="1"/>
    <col min="4100" max="4100" width="8.33203125" style="626" customWidth="1"/>
    <col min="4101" max="4101" width="1.33203125" style="626" customWidth="1"/>
    <col min="4102" max="4102" width="9.109375" style="626" customWidth="1"/>
    <col min="4103" max="4103" width="1.33203125" style="626" customWidth="1"/>
    <col min="4104" max="4104" width="12.21875" style="626" customWidth="1"/>
    <col min="4105" max="4105" width="7.77734375" style="626" customWidth="1"/>
    <col min="4106" max="4352" width="8.88671875" style="626"/>
    <col min="4353" max="4353" width="6.77734375" style="626" customWidth="1"/>
    <col min="4354" max="4354" width="23.88671875" style="626" customWidth="1"/>
    <col min="4355" max="4355" width="5.21875" style="626" customWidth="1"/>
    <col min="4356" max="4356" width="8.33203125" style="626" customWidth="1"/>
    <col min="4357" max="4357" width="1.33203125" style="626" customWidth="1"/>
    <col min="4358" max="4358" width="9.109375" style="626" customWidth="1"/>
    <col min="4359" max="4359" width="1.33203125" style="626" customWidth="1"/>
    <col min="4360" max="4360" width="12.21875" style="626" customWidth="1"/>
    <col min="4361" max="4361" width="7.77734375" style="626" customWidth="1"/>
    <col min="4362" max="4608" width="8.88671875" style="626"/>
    <col min="4609" max="4609" width="6.77734375" style="626" customWidth="1"/>
    <col min="4610" max="4610" width="23.88671875" style="626" customWidth="1"/>
    <col min="4611" max="4611" width="5.21875" style="626" customWidth="1"/>
    <col min="4612" max="4612" width="8.33203125" style="626" customWidth="1"/>
    <col min="4613" max="4613" width="1.33203125" style="626" customWidth="1"/>
    <col min="4614" max="4614" width="9.109375" style="626" customWidth="1"/>
    <col min="4615" max="4615" width="1.33203125" style="626" customWidth="1"/>
    <col min="4616" max="4616" width="12.21875" style="626" customWidth="1"/>
    <col min="4617" max="4617" width="7.77734375" style="626" customWidth="1"/>
    <col min="4618" max="4864" width="8.88671875" style="626"/>
    <col min="4865" max="4865" width="6.77734375" style="626" customWidth="1"/>
    <col min="4866" max="4866" width="23.88671875" style="626" customWidth="1"/>
    <col min="4867" max="4867" width="5.21875" style="626" customWidth="1"/>
    <col min="4868" max="4868" width="8.33203125" style="626" customWidth="1"/>
    <col min="4869" max="4869" width="1.33203125" style="626" customWidth="1"/>
    <col min="4870" max="4870" width="9.109375" style="626" customWidth="1"/>
    <col min="4871" max="4871" width="1.33203125" style="626" customWidth="1"/>
    <col min="4872" max="4872" width="12.21875" style="626" customWidth="1"/>
    <col min="4873" max="4873" width="7.77734375" style="626" customWidth="1"/>
    <col min="4874" max="5120" width="8.88671875" style="626"/>
    <col min="5121" max="5121" width="6.77734375" style="626" customWidth="1"/>
    <col min="5122" max="5122" width="23.88671875" style="626" customWidth="1"/>
    <col min="5123" max="5123" width="5.21875" style="626" customWidth="1"/>
    <col min="5124" max="5124" width="8.33203125" style="626" customWidth="1"/>
    <col min="5125" max="5125" width="1.33203125" style="626" customWidth="1"/>
    <col min="5126" max="5126" width="9.109375" style="626" customWidth="1"/>
    <col min="5127" max="5127" width="1.33203125" style="626" customWidth="1"/>
    <col min="5128" max="5128" width="12.21875" style="626" customWidth="1"/>
    <col min="5129" max="5129" width="7.77734375" style="626" customWidth="1"/>
    <col min="5130" max="5376" width="8.88671875" style="626"/>
    <col min="5377" max="5377" width="6.77734375" style="626" customWidth="1"/>
    <col min="5378" max="5378" width="23.88671875" style="626" customWidth="1"/>
    <col min="5379" max="5379" width="5.21875" style="626" customWidth="1"/>
    <col min="5380" max="5380" width="8.33203125" style="626" customWidth="1"/>
    <col min="5381" max="5381" width="1.33203125" style="626" customWidth="1"/>
    <col min="5382" max="5382" width="9.109375" style="626" customWidth="1"/>
    <col min="5383" max="5383" width="1.33203125" style="626" customWidth="1"/>
    <col min="5384" max="5384" width="12.21875" style="626" customWidth="1"/>
    <col min="5385" max="5385" width="7.77734375" style="626" customWidth="1"/>
    <col min="5386" max="5632" width="8.88671875" style="626"/>
    <col min="5633" max="5633" width="6.77734375" style="626" customWidth="1"/>
    <col min="5634" max="5634" width="23.88671875" style="626" customWidth="1"/>
    <col min="5635" max="5635" width="5.21875" style="626" customWidth="1"/>
    <col min="5636" max="5636" width="8.33203125" style="626" customWidth="1"/>
    <col min="5637" max="5637" width="1.33203125" style="626" customWidth="1"/>
    <col min="5638" max="5638" width="9.109375" style="626" customWidth="1"/>
    <col min="5639" max="5639" width="1.33203125" style="626" customWidth="1"/>
    <col min="5640" max="5640" width="12.21875" style="626" customWidth="1"/>
    <col min="5641" max="5641" width="7.77734375" style="626" customWidth="1"/>
    <col min="5642" max="5888" width="8.88671875" style="626"/>
    <col min="5889" max="5889" width="6.77734375" style="626" customWidth="1"/>
    <col min="5890" max="5890" width="23.88671875" style="626" customWidth="1"/>
    <col min="5891" max="5891" width="5.21875" style="626" customWidth="1"/>
    <col min="5892" max="5892" width="8.33203125" style="626" customWidth="1"/>
    <col min="5893" max="5893" width="1.33203125" style="626" customWidth="1"/>
    <col min="5894" max="5894" width="9.109375" style="626" customWidth="1"/>
    <col min="5895" max="5895" width="1.33203125" style="626" customWidth="1"/>
    <col min="5896" max="5896" width="12.21875" style="626" customWidth="1"/>
    <col min="5897" max="5897" width="7.77734375" style="626" customWidth="1"/>
    <col min="5898" max="6144" width="8.88671875" style="626"/>
    <col min="6145" max="6145" width="6.77734375" style="626" customWidth="1"/>
    <col min="6146" max="6146" width="23.88671875" style="626" customWidth="1"/>
    <col min="6147" max="6147" width="5.21875" style="626" customWidth="1"/>
    <col min="6148" max="6148" width="8.33203125" style="626" customWidth="1"/>
    <col min="6149" max="6149" width="1.33203125" style="626" customWidth="1"/>
    <col min="6150" max="6150" width="9.109375" style="626" customWidth="1"/>
    <col min="6151" max="6151" width="1.33203125" style="626" customWidth="1"/>
    <col min="6152" max="6152" width="12.21875" style="626" customWidth="1"/>
    <col min="6153" max="6153" width="7.77734375" style="626" customWidth="1"/>
    <col min="6154" max="6400" width="8.88671875" style="626"/>
    <col min="6401" max="6401" width="6.77734375" style="626" customWidth="1"/>
    <col min="6402" max="6402" width="23.88671875" style="626" customWidth="1"/>
    <col min="6403" max="6403" width="5.21875" style="626" customWidth="1"/>
    <col min="6404" max="6404" width="8.33203125" style="626" customWidth="1"/>
    <col min="6405" max="6405" width="1.33203125" style="626" customWidth="1"/>
    <col min="6406" max="6406" width="9.109375" style="626" customWidth="1"/>
    <col min="6407" max="6407" width="1.33203125" style="626" customWidth="1"/>
    <col min="6408" max="6408" width="12.21875" style="626" customWidth="1"/>
    <col min="6409" max="6409" width="7.77734375" style="626" customWidth="1"/>
    <col min="6410" max="6656" width="8.88671875" style="626"/>
    <col min="6657" max="6657" width="6.77734375" style="626" customWidth="1"/>
    <col min="6658" max="6658" width="23.88671875" style="626" customWidth="1"/>
    <col min="6659" max="6659" width="5.21875" style="626" customWidth="1"/>
    <col min="6660" max="6660" width="8.33203125" style="626" customWidth="1"/>
    <col min="6661" max="6661" width="1.33203125" style="626" customWidth="1"/>
    <col min="6662" max="6662" width="9.109375" style="626" customWidth="1"/>
    <col min="6663" max="6663" width="1.33203125" style="626" customWidth="1"/>
    <col min="6664" max="6664" width="12.21875" style="626" customWidth="1"/>
    <col min="6665" max="6665" width="7.77734375" style="626" customWidth="1"/>
    <col min="6666" max="6912" width="8.88671875" style="626"/>
    <col min="6913" max="6913" width="6.77734375" style="626" customWidth="1"/>
    <col min="6914" max="6914" width="23.88671875" style="626" customWidth="1"/>
    <col min="6915" max="6915" width="5.21875" style="626" customWidth="1"/>
    <col min="6916" max="6916" width="8.33203125" style="626" customWidth="1"/>
    <col min="6917" max="6917" width="1.33203125" style="626" customWidth="1"/>
    <col min="6918" max="6918" width="9.109375" style="626" customWidth="1"/>
    <col min="6919" max="6919" width="1.33203125" style="626" customWidth="1"/>
    <col min="6920" max="6920" width="12.21875" style="626" customWidth="1"/>
    <col min="6921" max="6921" width="7.77734375" style="626" customWidth="1"/>
    <col min="6922" max="7168" width="8.88671875" style="626"/>
    <col min="7169" max="7169" width="6.77734375" style="626" customWidth="1"/>
    <col min="7170" max="7170" width="23.88671875" style="626" customWidth="1"/>
    <col min="7171" max="7171" width="5.21875" style="626" customWidth="1"/>
    <col min="7172" max="7172" width="8.33203125" style="626" customWidth="1"/>
    <col min="7173" max="7173" width="1.33203125" style="626" customWidth="1"/>
    <col min="7174" max="7174" width="9.109375" style="626" customWidth="1"/>
    <col min="7175" max="7175" width="1.33203125" style="626" customWidth="1"/>
    <col min="7176" max="7176" width="12.21875" style="626" customWidth="1"/>
    <col min="7177" max="7177" width="7.77734375" style="626" customWidth="1"/>
    <col min="7178" max="7424" width="8.88671875" style="626"/>
    <col min="7425" max="7425" width="6.77734375" style="626" customWidth="1"/>
    <col min="7426" max="7426" width="23.88671875" style="626" customWidth="1"/>
    <col min="7427" max="7427" width="5.21875" style="626" customWidth="1"/>
    <col min="7428" max="7428" width="8.33203125" style="626" customWidth="1"/>
    <col min="7429" max="7429" width="1.33203125" style="626" customWidth="1"/>
    <col min="7430" max="7430" width="9.109375" style="626" customWidth="1"/>
    <col min="7431" max="7431" width="1.33203125" style="626" customWidth="1"/>
    <col min="7432" max="7432" width="12.21875" style="626" customWidth="1"/>
    <col min="7433" max="7433" width="7.77734375" style="626" customWidth="1"/>
    <col min="7434" max="7680" width="8.88671875" style="626"/>
    <col min="7681" max="7681" width="6.77734375" style="626" customWidth="1"/>
    <col min="7682" max="7682" width="23.88671875" style="626" customWidth="1"/>
    <col min="7683" max="7683" width="5.21875" style="626" customWidth="1"/>
    <col min="7684" max="7684" width="8.33203125" style="626" customWidth="1"/>
    <col min="7685" max="7685" width="1.33203125" style="626" customWidth="1"/>
    <col min="7686" max="7686" width="9.109375" style="626" customWidth="1"/>
    <col min="7687" max="7687" width="1.33203125" style="626" customWidth="1"/>
    <col min="7688" max="7688" width="12.21875" style="626" customWidth="1"/>
    <col min="7689" max="7689" width="7.77734375" style="626" customWidth="1"/>
    <col min="7690" max="7936" width="8.88671875" style="626"/>
    <col min="7937" max="7937" width="6.77734375" style="626" customWidth="1"/>
    <col min="7938" max="7938" width="23.88671875" style="626" customWidth="1"/>
    <col min="7939" max="7939" width="5.21875" style="626" customWidth="1"/>
    <col min="7940" max="7940" width="8.33203125" style="626" customWidth="1"/>
    <col min="7941" max="7941" width="1.33203125" style="626" customWidth="1"/>
    <col min="7942" max="7942" width="9.109375" style="626" customWidth="1"/>
    <col min="7943" max="7943" width="1.33203125" style="626" customWidth="1"/>
    <col min="7944" max="7944" width="12.21875" style="626" customWidth="1"/>
    <col min="7945" max="7945" width="7.77734375" style="626" customWidth="1"/>
    <col min="7946" max="8192" width="8.88671875" style="626"/>
    <col min="8193" max="8193" width="6.77734375" style="626" customWidth="1"/>
    <col min="8194" max="8194" width="23.88671875" style="626" customWidth="1"/>
    <col min="8195" max="8195" width="5.21875" style="626" customWidth="1"/>
    <col min="8196" max="8196" width="8.33203125" style="626" customWidth="1"/>
    <col min="8197" max="8197" width="1.33203125" style="626" customWidth="1"/>
    <col min="8198" max="8198" width="9.109375" style="626" customWidth="1"/>
    <col min="8199" max="8199" width="1.33203125" style="626" customWidth="1"/>
    <col min="8200" max="8200" width="12.21875" style="626" customWidth="1"/>
    <col min="8201" max="8201" width="7.77734375" style="626" customWidth="1"/>
    <col min="8202" max="8448" width="8.88671875" style="626"/>
    <col min="8449" max="8449" width="6.77734375" style="626" customWidth="1"/>
    <col min="8450" max="8450" width="23.88671875" style="626" customWidth="1"/>
    <col min="8451" max="8451" width="5.21875" style="626" customWidth="1"/>
    <col min="8452" max="8452" width="8.33203125" style="626" customWidth="1"/>
    <col min="8453" max="8453" width="1.33203125" style="626" customWidth="1"/>
    <col min="8454" max="8454" width="9.109375" style="626" customWidth="1"/>
    <col min="8455" max="8455" width="1.33203125" style="626" customWidth="1"/>
    <col min="8456" max="8456" width="12.21875" style="626" customWidth="1"/>
    <col min="8457" max="8457" width="7.77734375" style="626" customWidth="1"/>
    <col min="8458" max="8704" width="8.88671875" style="626"/>
    <col min="8705" max="8705" width="6.77734375" style="626" customWidth="1"/>
    <col min="8706" max="8706" width="23.88671875" style="626" customWidth="1"/>
    <col min="8707" max="8707" width="5.21875" style="626" customWidth="1"/>
    <col min="8708" max="8708" width="8.33203125" style="626" customWidth="1"/>
    <col min="8709" max="8709" width="1.33203125" style="626" customWidth="1"/>
    <col min="8710" max="8710" width="9.109375" style="626" customWidth="1"/>
    <col min="8711" max="8711" width="1.33203125" style="626" customWidth="1"/>
    <col min="8712" max="8712" width="12.21875" style="626" customWidth="1"/>
    <col min="8713" max="8713" width="7.77734375" style="626" customWidth="1"/>
    <col min="8714" max="8960" width="8.88671875" style="626"/>
    <col min="8961" max="8961" width="6.77734375" style="626" customWidth="1"/>
    <col min="8962" max="8962" width="23.88671875" style="626" customWidth="1"/>
    <col min="8963" max="8963" width="5.21875" style="626" customWidth="1"/>
    <col min="8964" max="8964" width="8.33203125" style="626" customWidth="1"/>
    <col min="8965" max="8965" width="1.33203125" style="626" customWidth="1"/>
    <col min="8966" max="8966" width="9.109375" style="626" customWidth="1"/>
    <col min="8967" max="8967" width="1.33203125" style="626" customWidth="1"/>
    <col min="8968" max="8968" width="12.21875" style="626" customWidth="1"/>
    <col min="8969" max="8969" width="7.77734375" style="626" customWidth="1"/>
    <col min="8970" max="9216" width="8.88671875" style="626"/>
    <col min="9217" max="9217" width="6.77734375" style="626" customWidth="1"/>
    <col min="9218" max="9218" width="23.88671875" style="626" customWidth="1"/>
    <col min="9219" max="9219" width="5.21875" style="626" customWidth="1"/>
    <col min="9220" max="9220" width="8.33203125" style="626" customWidth="1"/>
    <col min="9221" max="9221" width="1.33203125" style="626" customWidth="1"/>
    <col min="9222" max="9222" width="9.109375" style="626" customWidth="1"/>
    <col min="9223" max="9223" width="1.33203125" style="626" customWidth="1"/>
    <col min="9224" max="9224" width="12.21875" style="626" customWidth="1"/>
    <col min="9225" max="9225" width="7.77734375" style="626" customWidth="1"/>
    <col min="9226" max="9472" width="8.88671875" style="626"/>
    <col min="9473" max="9473" width="6.77734375" style="626" customWidth="1"/>
    <col min="9474" max="9474" width="23.88671875" style="626" customWidth="1"/>
    <col min="9475" max="9475" width="5.21875" style="626" customWidth="1"/>
    <col min="9476" max="9476" width="8.33203125" style="626" customWidth="1"/>
    <col min="9477" max="9477" width="1.33203125" style="626" customWidth="1"/>
    <col min="9478" max="9478" width="9.109375" style="626" customWidth="1"/>
    <col min="9479" max="9479" width="1.33203125" style="626" customWidth="1"/>
    <col min="9480" max="9480" width="12.21875" style="626" customWidth="1"/>
    <col min="9481" max="9481" width="7.77734375" style="626" customWidth="1"/>
    <col min="9482" max="9728" width="8.88671875" style="626"/>
    <col min="9729" max="9729" width="6.77734375" style="626" customWidth="1"/>
    <col min="9730" max="9730" width="23.88671875" style="626" customWidth="1"/>
    <col min="9731" max="9731" width="5.21875" style="626" customWidth="1"/>
    <col min="9732" max="9732" width="8.33203125" style="626" customWidth="1"/>
    <col min="9733" max="9733" width="1.33203125" style="626" customWidth="1"/>
    <col min="9734" max="9734" width="9.109375" style="626" customWidth="1"/>
    <col min="9735" max="9735" width="1.33203125" style="626" customWidth="1"/>
    <col min="9736" max="9736" width="12.21875" style="626" customWidth="1"/>
    <col min="9737" max="9737" width="7.77734375" style="626" customWidth="1"/>
    <col min="9738" max="9984" width="8.88671875" style="626"/>
    <col min="9985" max="9985" width="6.77734375" style="626" customWidth="1"/>
    <col min="9986" max="9986" width="23.88671875" style="626" customWidth="1"/>
    <col min="9987" max="9987" width="5.21875" style="626" customWidth="1"/>
    <col min="9988" max="9988" width="8.33203125" style="626" customWidth="1"/>
    <col min="9989" max="9989" width="1.33203125" style="626" customWidth="1"/>
    <col min="9990" max="9990" width="9.109375" style="626" customWidth="1"/>
    <col min="9991" max="9991" width="1.33203125" style="626" customWidth="1"/>
    <col min="9992" max="9992" width="12.21875" style="626" customWidth="1"/>
    <col min="9993" max="9993" width="7.77734375" style="626" customWidth="1"/>
    <col min="9994" max="10240" width="8.88671875" style="626"/>
    <col min="10241" max="10241" width="6.77734375" style="626" customWidth="1"/>
    <col min="10242" max="10242" width="23.88671875" style="626" customWidth="1"/>
    <col min="10243" max="10243" width="5.21875" style="626" customWidth="1"/>
    <col min="10244" max="10244" width="8.33203125" style="626" customWidth="1"/>
    <col min="10245" max="10245" width="1.33203125" style="626" customWidth="1"/>
    <col min="10246" max="10246" width="9.109375" style="626" customWidth="1"/>
    <col min="10247" max="10247" width="1.33203125" style="626" customWidth="1"/>
    <col min="10248" max="10248" width="12.21875" style="626" customWidth="1"/>
    <col min="10249" max="10249" width="7.77734375" style="626" customWidth="1"/>
    <col min="10250" max="10496" width="8.88671875" style="626"/>
    <col min="10497" max="10497" width="6.77734375" style="626" customWidth="1"/>
    <col min="10498" max="10498" width="23.88671875" style="626" customWidth="1"/>
    <col min="10499" max="10499" width="5.21875" style="626" customWidth="1"/>
    <col min="10500" max="10500" width="8.33203125" style="626" customWidth="1"/>
    <col min="10501" max="10501" width="1.33203125" style="626" customWidth="1"/>
    <col min="10502" max="10502" width="9.109375" style="626" customWidth="1"/>
    <col min="10503" max="10503" width="1.33203125" style="626" customWidth="1"/>
    <col min="10504" max="10504" width="12.21875" style="626" customWidth="1"/>
    <col min="10505" max="10505" width="7.77734375" style="626" customWidth="1"/>
    <col min="10506" max="10752" width="8.88671875" style="626"/>
    <col min="10753" max="10753" width="6.77734375" style="626" customWidth="1"/>
    <col min="10754" max="10754" width="23.88671875" style="626" customWidth="1"/>
    <col min="10755" max="10755" width="5.21875" style="626" customWidth="1"/>
    <col min="10756" max="10756" width="8.33203125" style="626" customWidth="1"/>
    <col min="10757" max="10757" width="1.33203125" style="626" customWidth="1"/>
    <col min="10758" max="10758" width="9.109375" style="626" customWidth="1"/>
    <col min="10759" max="10759" width="1.33203125" style="626" customWidth="1"/>
    <col min="10760" max="10760" width="12.21875" style="626" customWidth="1"/>
    <col min="10761" max="10761" width="7.77734375" style="626" customWidth="1"/>
    <col min="10762" max="11008" width="8.88671875" style="626"/>
    <col min="11009" max="11009" width="6.77734375" style="626" customWidth="1"/>
    <col min="11010" max="11010" width="23.88671875" style="626" customWidth="1"/>
    <col min="11011" max="11011" width="5.21875" style="626" customWidth="1"/>
    <col min="11012" max="11012" width="8.33203125" style="626" customWidth="1"/>
    <col min="11013" max="11013" width="1.33203125" style="626" customWidth="1"/>
    <col min="11014" max="11014" width="9.109375" style="626" customWidth="1"/>
    <col min="11015" max="11015" width="1.33203125" style="626" customWidth="1"/>
    <col min="11016" max="11016" width="12.21875" style="626" customWidth="1"/>
    <col min="11017" max="11017" width="7.77734375" style="626" customWidth="1"/>
    <col min="11018" max="11264" width="8.88671875" style="626"/>
    <col min="11265" max="11265" width="6.77734375" style="626" customWidth="1"/>
    <col min="11266" max="11266" width="23.88671875" style="626" customWidth="1"/>
    <col min="11267" max="11267" width="5.21875" style="626" customWidth="1"/>
    <col min="11268" max="11268" width="8.33203125" style="626" customWidth="1"/>
    <col min="11269" max="11269" width="1.33203125" style="626" customWidth="1"/>
    <col min="11270" max="11270" width="9.109375" style="626" customWidth="1"/>
    <col min="11271" max="11271" width="1.33203125" style="626" customWidth="1"/>
    <col min="11272" max="11272" width="12.21875" style="626" customWidth="1"/>
    <col min="11273" max="11273" width="7.77734375" style="626" customWidth="1"/>
    <col min="11274" max="11520" width="8.88671875" style="626"/>
    <col min="11521" max="11521" width="6.77734375" style="626" customWidth="1"/>
    <col min="11522" max="11522" width="23.88671875" style="626" customWidth="1"/>
    <col min="11523" max="11523" width="5.21875" style="626" customWidth="1"/>
    <col min="11524" max="11524" width="8.33203125" style="626" customWidth="1"/>
    <col min="11525" max="11525" width="1.33203125" style="626" customWidth="1"/>
    <col min="11526" max="11526" width="9.109375" style="626" customWidth="1"/>
    <col min="11527" max="11527" width="1.33203125" style="626" customWidth="1"/>
    <col min="11528" max="11528" width="12.21875" style="626" customWidth="1"/>
    <col min="11529" max="11529" width="7.77734375" style="626" customWidth="1"/>
    <col min="11530" max="11776" width="8.88671875" style="626"/>
    <col min="11777" max="11777" width="6.77734375" style="626" customWidth="1"/>
    <col min="11778" max="11778" width="23.88671875" style="626" customWidth="1"/>
    <col min="11779" max="11779" width="5.21875" style="626" customWidth="1"/>
    <col min="11780" max="11780" width="8.33203125" style="626" customWidth="1"/>
    <col min="11781" max="11781" width="1.33203125" style="626" customWidth="1"/>
    <col min="11782" max="11782" width="9.109375" style="626" customWidth="1"/>
    <col min="11783" max="11783" width="1.33203125" style="626" customWidth="1"/>
    <col min="11784" max="11784" width="12.21875" style="626" customWidth="1"/>
    <col min="11785" max="11785" width="7.77734375" style="626" customWidth="1"/>
    <col min="11786" max="12032" width="8.88671875" style="626"/>
    <col min="12033" max="12033" width="6.77734375" style="626" customWidth="1"/>
    <col min="12034" max="12034" width="23.88671875" style="626" customWidth="1"/>
    <col min="12035" max="12035" width="5.21875" style="626" customWidth="1"/>
    <col min="12036" max="12036" width="8.33203125" style="626" customWidth="1"/>
    <col min="12037" max="12037" width="1.33203125" style="626" customWidth="1"/>
    <col min="12038" max="12038" width="9.109375" style="626" customWidth="1"/>
    <col min="12039" max="12039" width="1.33203125" style="626" customWidth="1"/>
    <col min="12040" max="12040" width="12.21875" style="626" customWidth="1"/>
    <col min="12041" max="12041" width="7.77734375" style="626" customWidth="1"/>
    <col min="12042" max="12288" width="8.88671875" style="626"/>
    <col min="12289" max="12289" width="6.77734375" style="626" customWidth="1"/>
    <col min="12290" max="12290" width="23.88671875" style="626" customWidth="1"/>
    <col min="12291" max="12291" width="5.21875" style="626" customWidth="1"/>
    <col min="12292" max="12292" width="8.33203125" style="626" customWidth="1"/>
    <col min="12293" max="12293" width="1.33203125" style="626" customWidth="1"/>
    <col min="12294" max="12294" width="9.109375" style="626" customWidth="1"/>
    <col min="12295" max="12295" width="1.33203125" style="626" customWidth="1"/>
    <col min="12296" max="12296" width="12.21875" style="626" customWidth="1"/>
    <col min="12297" max="12297" width="7.77734375" style="626" customWidth="1"/>
    <col min="12298" max="12544" width="8.88671875" style="626"/>
    <col min="12545" max="12545" width="6.77734375" style="626" customWidth="1"/>
    <col min="12546" max="12546" width="23.88671875" style="626" customWidth="1"/>
    <col min="12547" max="12547" width="5.21875" style="626" customWidth="1"/>
    <col min="12548" max="12548" width="8.33203125" style="626" customWidth="1"/>
    <col min="12549" max="12549" width="1.33203125" style="626" customWidth="1"/>
    <col min="12550" max="12550" width="9.109375" style="626" customWidth="1"/>
    <col min="12551" max="12551" width="1.33203125" style="626" customWidth="1"/>
    <col min="12552" max="12552" width="12.21875" style="626" customWidth="1"/>
    <col min="12553" max="12553" width="7.77734375" style="626" customWidth="1"/>
    <col min="12554" max="12800" width="8.88671875" style="626"/>
    <col min="12801" max="12801" width="6.77734375" style="626" customWidth="1"/>
    <col min="12802" max="12802" width="23.88671875" style="626" customWidth="1"/>
    <col min="12803" max="12803" width="5.21875" style="626" customWidth="1"/>
    <col min="12804" max="12804" width="8.33203125" style="626" customWidth="1"/>
    <col min="12805" max="12805" width="1.33203125" style="626" customWidth="1"/>
    <col min="12806" max="12806" width="9.109375" style="626" customWidth="1"/>
    <col min="12807" max="12807" width="1.33203125" style="626" customWidth="1"/>
    <col min="12808" max="12808" width="12.21875" style="626" customWidth="1"/>
    <col min="12809" max="12809" width="7.77734375" style="626" customWidth="1"/>
    <col min="12810" max="13056" width="8.88671875" style="626"/>
    <col min="13057" max="13057" width="6.77734375" style="626" customWidth="1"/>
    <col min="13058" max="13058" width="23.88671875" style="626" customWidth="1"/>
    <col min="13059" max="13059" width="5.21875" style="626" customWidth="1"/>
    <col min="13060" max="13060" width="8.33203125" style="626" customWidth="1"/>
    <col min="13061" max="13061" width="1.33203125" style="626" customWidth="1"/>
    <col min="13062" max="13062" width="9.109375" style="626" customWidth="1"/>
    <col min="13063" max="13063" width="1.33203125" style="626" customWidth="1"/>
    <col min="13064" max="13064" width="12.21875" style="626" customWidth="1"/>
    <col min="13065" max="13065" width="7.77734375" style="626" customWidth="1"/>
    <col min="13066" max="13312" width="8.88671875" style="626"/>
    <col min="13313" max="13313" width="6.77734375" style="626" customWidth="1"/>
    <col min="13314" max="13314" width="23.88671875" style="626" customWidth="1"/>
    <col min="13315" max="13315" width="5.21875" style="626" customWidth="1"/>
    <col min="13316" max="13316" width="8.33203125" style="626" customWidth="1"/>
    <col min="13317" max="13317" width="1.33203125" style="626" customWidth="1"/>
    <col min="13318" max="13318" width="9.109375" style="626" customWidth="1"/>
    <col min="13319" max="13319" width="1.33203125" style="626" customWidth="1"/>
    <col min="13320" max="13320" width="12.21875" style="626" customWidth="1"/>
    <col min="13321" max="13321" width="7.77734375" style="626" customWidth="1"/>
    <col min="13322" max="13568" width="8.88671875" style="626"/>
    <col min="13569" max="13569" width="6.77734375" style="626" customWidth="1"/>
    <col min="13570" max="13570" width="23.88671875" style="626" customWidth="1"/>
    <col min="13571" max="13571" width="5.21875" style="626" customWidth="1"/>
    <col min="13572" max="13572" width="8.33203125" style="626" customWidth="1"/>
    <col min="13573" max="13573" width="1.33203125" style="626" customWidth="1"/>
    <col min="13574" max="13574" width="9.109375" style="626" customWidth="1"/>
    <col min="13575" max="13575" width="1.33203125" style="626" customWidth="1"/>
    <col min="13576" max="13576" width="12.21875" style="626" customWidth="1"/>
    <col min="13577" max="13577" width="7.77734375" style="626" customWidth="1"/>
    <col min="13578" max="13824" width="8.88671875" style="626"/>
    <col min="13825" max="13825" width="6.77734375" style="626" customWidth="1"/>
    <col min="13826" max="13826" width="23.88671875" style="626" customWidth="1"/>
    <col min="13827" max="13827" width="5.21875" style="626" customWidth="1"/>
    <col min="13828" max="13828" width="8.33203125" style="626" customWidth="1"/>
    <col min="13829" max="13829" width="1.33203125" style="626" customWidth="1"/>
    <col min="13830" max="13830" width="9.109375" style="626" customWidth="1"/>
    <col min="13831" max="13831" width="1.33203125" style="626" customWidth="1"/>
    <col min="13832" max="13832" width="12.21875" style="626" customWidth="1"/>
    <col min="13833" max="13833" width="7.77734375" style="626" customWidth="1"/>
    <col min="13834" max="14080" width="8.88671875" style="626"/>
    <col min="14081" max="14081" width="6.77734375" style="626" customWidth="1"/>
    <col min="14082" max="14082" width="23.88671875" style="626" customWidth="1"/>
    <col min="14083" max="14083" width="5.21875" style="626" customWidth="1"/>
    <col min="14084" max="14084" width="8.33203125" style="626" customWidth="1"/>
    <col min="14085" max="14085" width="1.33203125" style="626" customWidth="1"/>
    <col min="14086" max="14086" width="9.109375" style="626" customWidth="1"/>
    <col min="14087" max="14087" width="1.33203125" style="626" customWidth="1"/>
    <col min="14088" max="14088" width="12.21875" style="626" customWidth="1"/>
    <col min="14089" max="14089" width="7.77734375" style="626" customWidth="1"/>
    <col min="14090" max="14336" width="8.88671875" style="626"/>
    <col min="14337" max="14337" width="6.77734375" style="626" customWidth="1"/>
    <col min="14338" max="14338" width="23.88671875" style="626" customWidth="1"/>
    <col min="14339" max="14339" width="5.21875" style="626" customWidth="1"/>
    <col min="14340" max="14340" width="8.33203125" style="626" customWidth="1"/>
    <col min="14341" max="14341" width="1.33203125" style="626" customWidth="1"/>
    <col min="14342" max="14342" width="9.109375" style="626" customWidth="1"/>
    <col min="14343" max="14343" width="1.33203125" style="626" customWidth="1"/>
    <col min="14344" max="14344" width="12.21875" style="626" customWidth="1"/>
    <col min="14345" max="14345" width="7.77734375" style="626" customWidth="1"/>
    <col min="14346" max="14592" width="8.88671875" style="626"/>
    <col min="14593" max="14593" width="6.77734375" style="626" customWidth="1"/>
    <col min="14594" max="14594" width="23.88671875" style="626" customWidth="1"/>
    <col min="14595" max="14595" width="5.21875" style="626" customWidth="1"/>
    <col min="14596" max="14596" width="8.33203125" style="626" customWidth="1"/>
    <col min="14597" max="14597" width="1.33203125" style="626" customWidth="1"/>
    <col min="14598" max="14598" width="9.109375" style="626" customWidth="1"/>
    <col min="14599" max="14599" width="1.33203125" style="626" customWidth="1"/>
    <col min="14600" max="14600" width="12.21875" style="626" customWidth="1"/>
    <col min="14601" max="14601" width="7.77734375" style="626" customWidth="1"/>
    <col min="14602" max="14848" width="8.88671875" style="626"/>
    <col min="14849" max="14849" width="6.77734375" style="626" customWidth="1"/>
    <col min="14850" max="14850" width="23.88671875" style="626" customWidth="1"/>
    <col min="14851" max="14851" width="5.21875" style="626" customWidth="1"/>
    <col min="14852" max="14852" width="8.33203125" style="626" customWidth="1"/>
    <col min="14853" max="14853" width="1.33203125" style="626" customWidth="1"/>
    <col min="14854" max="14854" width="9.109375" style="626" customWidth="1"/>
    <col min="14855" max="14855" width="1.33203125" style="626" customWidth="1"/>
    <col min="14856" max="14856" width="12.21875" style="626" customWidth="1"/>
    <col min="14857" max="14857" width="7.77734375" style="626" customWidth="1"/>
    <col min="14858" max="15104" width="8.88671875" style="626"/>
    <col min="15105" max="15105" width="6.77734375" style="626" customWidth="1"/>
    <col min="15106" max="15106" width="23.88671875" style="626" customWidth="1"/>
    <col min="15107" max="15107" width="5.21875" style="626" customWidth="1"/>
    <col min="15108" max="15108" width="8.33203125" style="626" customWidth="1"/>
    <col min="15109" max="15109" width="1.33203125" style="626" customWidth="1"/>
    <col min="15110" max="15110" width="9.109375" style="626" customWidth="1"/>
    <col min="15111" max="15111" width="1.33203125" style="626" customWidth="1"/>
    <col min="15112" max="15112" width="12.21875" style="626" customWidth="1"/>
    <col min="15113" max="15113" width="7.77734375" style="626" customWidth="1"/>
    <col min="15114" max="15360" width="8.88671875" style="626"/>
    <col min="15361" max="15361" width="6.77734375" style="626" customWidth="1"/>
    <col min="15362" max="15362" width="23.88671875" style="626" customWidth="1"/>
    <col min="15363" max="15363" width="5.21875" style="626" customWidth="1"/>
    <col min="15364" max="15364" width="8.33203125" style="626" customWidth="1"/>
    <col min="15365" max="15365" width="1.33203125" style="626" customWidth="1"/>
    <col min="15366" max="15366" width="9.109375" style="626" customWidth="1"/>
    <col min="15367" max="15367" width="1.33203125" style="626" customWidth="1"/>
    <col min="15368" max="15368" width="12.21875" style="626" customWidth="1"/>
    <col min="15369" max="15369" width="7.77734375" style="626" customWidth="1"/>
    <col min="15370" max="15616" width="8.88671875" style="626"/>
    <col min="15617" max="15617" width="6.77734375" style="626" customWidth="1"/>
    <col min="15618" max="15618" width="23.88671875" style="626" customWidth="1"/>
    <col min="15619" max="15619" width="5.21875" style="626" customWidth="1"/>
    <col min="15620" max="15620" width="8.33203125" style="626" customWidth="1"/>
    <col min="15621" max="15621" width="1.33203125" style="626" customWidth="1"/>
    <col min="15622" max="15622" width="9.109375" style="626" customWidth="1"/>
    <col min="15623" max="15623" width="1.33203125" style="626" customWidth="1"/>
    <col min="15624" max="15624" width="12.21875" style="626" customWidth="1"/>
    <col min="15625" max="15625" width="7.77734375" style="626" customWidth="1"/>
    <col min="15626" max="15872" width="8.88671875" style="626"/>
    <col min="15873" max="15873" width="6.77734375" style="626" customWidth="1"/>
    <col min="15874" max="15874" width="23.88671875" style="626" customWidth="1"/>
    <col min="15875" max="15875" width="5.21875" style="626" customWidth="1"/>
    <col min="15876" max="15876" width="8.33203125" style="626" customWidth="1"/>
    <col min="15877" max="15877" width="1.33203125" style="626" customWidth="1"/>
    <col min="15878" max="15878" width="9.109375" style="626" customWidth="1"/>
    <col min="15879" max="15879" width="1.33203125" style="626" customWidth="1"/>
    <col min="15880" max="15880" width="12.21875" style="626" customWidth="1"/>
    <col min="15881" max="15881" width="7.77734375" style="626" customWidth="1"/>
    <col min="15882" max="16128" width="8.88671875" style="626"/>
    <col min="16129" max="16129" width="6.77734375" style="626" customWidth="1"/>
    <col min="16130" max="16130" width="23.88671875" style="626" customWidth="1"/>
    <col min="16131" max="16131" width="5.21875" style="626" customWidth="1"/>
    <col min="16132" max="16132" width="8.33203125" style="626" customWidth="1"/>
    <col min="16133" max="16133" width="1.33203125" style="626" customWidth="1"/>
    <col min="16134" max="16134" width="9.109375" style="626" customWidth="1"/>
    <col min="16135" max="16135" width="1.33203125" style="626" customWidth="1"/>
    <col min="16136" max="16136" width="12.21875" style="626" customWidth="1"/>
    <col min="16137" max="16137" width="7.77734375" style="626" customWidth="1"/>
    <col min="16138" max="16384" width="8.88671875" style="626"/>
  </cols>
  <sheetData>
    <row r="1" spans="1:9">
      <c r="A1" s="643"/>
      <c r="B1" s="644"/>
      <c r="C1" s="645"/>
      <c r="D1" s="645"/>
      <c r="E1" s="624"/>
      <c r="F1" s="632"/>
      <c r="G1" s="632"/>
      <c r="H1" s="632"/>
    </row>
    <row r="2" spans="1:9" ht="18">
      <c r="A2" s="647" t="s">
        <v>711</v>
      </c>
      <c r="B2" s="644"/>
      <c r="C2" s="645"/>
      <c r="D2" s="645"/>
      <c r="E2" s="624"/>
      <c r="F2" s="632"/>
      <c r="G2" s="632"/>
      <c r="H2" s="632"/>
    </row>
    <row r="3" spans="1:9" ht="12.75" customHeight="1">
      <c r="A3" s="648"/>
      <c r="B3" s="644"/>
      <c r="C3" s="645"/>
      <c r="D3" s="645"/>
      <c r="E3" s="624"/>
      <c r="F3" s="632"/>
      <c r="G3" s="632"/>
      <c r="H3" s="632"/>
    </row>
    <row r="4" spans="1:9" ht="12.75" customHeight="1" thickBot="1">
      <c r="A4" s="648"/>
      <c r="B4" s="644"/>
      <c r="C4" s="645"/>
      <c r="D4" s="645"/>
      <c r="E4" s="624"/>
      <c r="F4" s="632"/>
      <c r="G4" s="632"/>
      <c r="H4" s="632"/>
    </row>
    <row r="5" spans="1:9" ht="26.25" thickBot="1">
      <c r="A5" s="649" t="s">
        <v>116</v>
      </c>
      <c r="B5" s="649" t="s">
        <v>117</v>
      </c>
      <c r="C5" s="650" t="s">
        <v>118</v>
      </c>
      <c r="D5" s="649" t="s">
        <v>119</v>
      </c>
      <c r="E5" s="649"/>
      <c r="F5" s="649" t="s">
        <v>120</v>
      </c>
      <c r="G5" s="649"/>
      <c r="H5" s="649" t="s">
        <v>121</v>
      </c>
    </row>
    <row r="7" spans="1:9" s="624" customFormat="1">
      <c r="A7" s="643" t="s">
        <v>712</v>
      </c>
      <c r="B7" s="644" t="s">
        <v>713</v>
      </c>
      <c r="C7" s="645" t="s">
        <v>145</v>
      </c>
      <c r="D7" s="645">
        <v>100</v>
      </c>
      <c r="F7" s="904"/>
      <c r="G7" s="632"/>
      <c r="H7" s="631">
        <f>F7*D7</f>
        <v>0</v>
      </c>
    </row>
    <row r="8" spans="1:9" s="624" customFormat="1">
      <c r="A8" s="643"/>
      <c r="B8" s="644"/>
      <c r="C8" s="645"/>
      <c r="D8" s="645"/>
      <c r="F8" s="905"/>
      <c r="G8" s="632"/>
      <c r="H8" s="632"/>
    </row>
    <row r="9" spans="1:9" s="624" customFormat="1" ht="25.5">
      <c r="A9" s="643" t="s">
        <v>714</v>
      </c>
      <c r="B9" s="651" t="s">
        <v>715</v>
      </c>
      <c r="C9" s="645" t="s">
        <v>145</v>
      </c>
      <c r="D9" s="645">
        <v>60</v>
      </c>
      <c r="F9" s="904"/>
      <c r="G9" s="632"/>
      <c r="H9" s="631">
        <f>F9*D9</f>
        <v>0</v>
      </c>
    </row>
    <row r="10" spans="1:9" s="624" customFormat="1">
      <c r="A10" s="643"/>
      <c r="B10" s="651"/>
      <c r="C10" s="645"/>
      <c r="D10" s="645"/>
      <c r="F10" s="906"/>
      <c r="G10" s="632"/>
      <c r="H10" s="652"/>
    </row>
    <row r="11" spans="1:9" s="624" customFormat="1">
      <c r="A11" s="643" t="s">
        <v>716</v>
      </c>
      <c r="B11" s="644" t="s">
        <v>717</v>
      </c>
      <c r="C11" s="645" t="s">
        <v>145</v>
      </c>
      <c r="D11" s="645">
        <v>20</v>
      </c>
      <c r="F11" s="152"/>
      <c r="G11" s="654"/>
      <c r="H11" s="653">
        <f>F11*D11</f>
        <v>0</v>
      </c>
    </row>
    <row r="12" spans="1:9">
      <c r="F12" s="907"/>
      <c r="G12" s="659"/>
      <c r="H12" s="658"/>
      <c r="I12" s="626"/>
    </row>
    <row r="13" spans="1:9" s="624" customFormat="1" ht="25.5">
      <c r="A13" s="643" t="s">
        <v>718</v>
      </c>
      <c r="B13" s="644" t="s">
        <v>719</v>
      </c>
      <c r="C13" s="645" t="s">
        <v>145</v>
      </c>
      <c r="D13" s="645">
        <v>40</v>
      </c>
      <c r="F13" s="908"/>
      <c r="G13" s="661"/>
      <c r="H13" s="660">
        <f>F13*D13</f>
        <v>0</v>
      </c>
    </row>
    <row r="14" spans="1:9" s="624" customFormat="1">
      <c r="A14" s="643"/>
      <c r="B14" s="644"/>
      <c r="C14" s="645"/>
      <c r="D14" s="645"/>
      <c r="F14" s="906"/>
      <c r="G14" s="632"/>
      <c r="H14" s="652"/>
    </row>
    <row r="15" spans="1:9" s="624" customFormat="1" ht="25.5">
      <c r="A15" s="643" t="s">
        <v>720</v>
      </c>
      <c r="B15" s="644" t="s">
        <v>721</v>
      </c>
      <c r="C15" s="645" t="s">
        <v>338</v>
      </c>
      <c r="D15" s="645">
        <v>1</v>
      </c>
      <c r="F15" s="909"/>
      <c r="G15" s="663"/>
      <c r="H15" s="662">
        <f>F15*D15</f>
        <v>0</v>
      </c>
    </row>
    <row r="16" spans="1:9" s="624" customFormat="1">
      <c r="A16" s="643"/>
      <c r="B16" s="644"/>
      <c r="C16" s="645"/>
      <c r="D16" s="645"/>
      <c r="F16" s="910"/>
      <c r="G16" s="664"/>
      <c r="H16" s="664"/>
    </row>
    <row r="17" spans="1:15" s="624" customFormat="1" ht="76.5">
      <c r="A17" s="665" t="s">
        <v>722</v>
      </c>
      <c r="B17" s="666" t="s">
        <v>723</v>
      </c>
      <c r="C17" s="667" t="s">
        <v>338</v>
      </c>
      <c r="D17" s="667">
        <v>1</v>
      </c>
      <c r="E17" s="668"/>
      <c r="F17" s="909"/>
      <c r="G17" s="669"/>
      <c r="H17" s="670">
        <f>F17*D17</f>
        <v>0</v>
      </c>
    </row>
    <row r="18" spans="1:15" s="624" customFormat="1">
      <c r="A18" s="643"/>
      <c r="B18" s="644"/>
      <c r="C18" s="645"/>
      <c r="D18" s="645"/>
      <c r="F18" s="906"/>
      <c r="G18" s="664"/>
      <c r="H18" s="652"/>
    </row>
    <row r="19" spans="1:15" s="624" customFormat="1">
      <c r="A19" s="643" t="s">
        <v>724</v>
      </c>
      <c r="B19" s="644" t="s">
        <v>725</v>
      </c>
      <c r="C19" s="645" t="s">
        <v>338</v>
      </c>
      <c r="D19" s="645">
        <v>1</v>
      </c>
      <c r="F19" s="908"/>
      <c r="G19" s="671"/>
      <c r="H19" s="660">
        <f>F19*D19</f>
        <v>0</v>
      </c>
    </row>
    <row r="20" spans="1:15" s="624" customFormat="1">
      <c r="A20" s="643"/>
      <c r="B20" s="644"/>
      <c r="C20" s="645"/>
      <c r="D20" s="645"/>
      <c r="F20" s="911"/>
      <c r="G20" s="671"/>
      <c r="H20" s="671"/>
    </row>
    <row r="21" spans="1:15" s="624" customFormat="1" ht="111" customHeight="1">
      <c r="A21" s="643" t="s">
        <v>726</v>
      </c>
      <c r="B21" s="672" t="s">
        <v>727</v>
      </c>
      <c r="C21" s="645" t="s">
        <v>338</v>
      </c>
      <c r="D21" s="645">
        <v>3</v>
      </c>
      <c r="F21" s="904"/>
      <c r="G21" s="664"/>
      <c r="H21" s="631">
        <f>F21*D21</f>
        <v>0</v>
      </c>
      <c r="I21" s="664"/>
    </row>
    <row r="22" spans="1:15" s="624" customFormat="1">
      <c r="A22" s="643"/>
      <c r="B22" s="644"/>
      <c r="C22" s="645"/>
      <c r="D22" s="645"/>
      <c r="F22" s="910"/>
      <c r="G22" s="664"/>
      <c r="H22" s="664"/>
    </row>
    <row r="23" spans="1:15" s="624" customFormat="1" ht="63.75">
      <c r="A23" s="643" t="s">
        <v>728</v>
      </c>
      <c r="B23" s="644" t="s">
        <v>729</v>
      </c>
      <c r="C23" s="645" t="s">
        <v>145</v>
      </c>
      <c r="D23" s="645">
        <v>8</v>
      </c>
      <c r="E23" s="664">
        <v>40.5</v>
      </c>
      <c r="F23" s="904"/>
      <c r="G23" s="664"/>
      <c r="H23" s="631">
        <f>F23*D23</f>
        <v>0</v>
      </c>
    </row>
    <row r="24" spans="1:15" s="624" customFormat="1">
      <c r="A24" s="643"/>
      <c r="B24" s="644"/>
      <c r="C24" s="645"/>
      <c r="D24" s="673"/>
      <c r="E24" s="674"/>
      <c r="F24" s="671"/>
      <c r="G24" s="671"/>
      <c r="H24" s="671"/>
      <c r="O24" s="644"/>
    </row>
    <row r="25" spans="1:15" s="411" customFormat="1" ht="25.5">
      <c r="A25" s="406"/>
      <c r="B25" s="407" t="s">
        <v>730</v>
      </c>
      <c r="C25" s="408"/>
      <c r="D25" s="409"/>
      <c r="E25" s="409"/>
      <c r="F25" s="410"/>
      <c r="G25" s="410"/>
      <c r="H25" s="675">
        <f>SUM(H7:H24)*0.1</f>
        <v>0</v>
      </c>
    </row>
    <row r="26" spans="1:15" ht="13.5" thickBot="1">
      <c r="A26" s="676"/>
      <c r="B26" s="677"/>
      <c r="C26" s="678"/>
      <c r="D26" s="678"/>
      <c r="E26" s="679"/>
      <c r="F26" s="680"/>
      <c r="G26" s="680"/>
      <c r="H26" s="680"/>
      <c r="I26" s="626"/>
    </row>
    <row r="27" spans="1:15" ht="16.5" thickBot="1">
      <c r="F27" s="681" t="s">
        <v>475</v>
      </c>
      <c r="G27" s="682"/>
      <c r="H27" s="681">
        <f>SUM(H6:H25)</f>
        <v>0</v>
      </c>
      <c r="I27" s="626"/>
    </row>
    <row r="28" spans="1:15">
      <c r="I28" s="626"/>
    </row>
  </sheetData>
  <sheetProtection selectLockedCells="1"/>
  <conditionalFormatting sqref="D1:D23">
    <cfRule type="cellIs" dxfId="114" priority="7" stopIfTrue="1" operator="equal">
      <formula>0</formula>
    </cfRule>
  </conditionalFormatting>
  <conditionalFormatting sqref="D26:D65171">
    <cfRule type="cellIs" dxfId="113" priority="22" stopIfTrue="1" operator="equal">
      <formula>0</formula>
    </cfRule>
  </conditionalFormatting>
  <conditionalFormatting sqref="D24:E25">
    <cfRule type="cellIs" dxfId="112" priority="1" stopIfTrue="1" operator="equal">
      <formula>0</formula>
    </cfRule>
  </conditionalFormatting>
  <conditionalFormatting sqref="F1:H65171">
    <cfRule type="cellIs" dxfId="111" priority="2" stopIfTrue="1" operator="equal">
      <formula>0</formula>
    </cfRule>
  </conditionalFormatting>
  <conditionalFormatting sqref="I21">
    <cfRule type="cellIs" dxfId="110" priority="16" stopIfTrue="1" operator="equal">
      <formula>0</formula>
    </cfRule>
  </conditionalFormatting>
  <pageMargins left="0.70866141732283472" right="0.70866141732283472" top="0.74803149606299213" bottom="0.74803149606299213" header="0.31496062992125984" footer="0.31496062992125984"/>
  <pageSetup paperSize="9" firstPageNumber="15" orientation="portrait" r:id="rId1"/>
  <headerFooter>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5"/>
  <sheetViews>
    <sheetView view="pageBreakPreview" topLeftCell="A40" zoomScale="85" zoomScaleNormal="100" zoomScaleSheetLayoutView="85" workbookViewId="0">
      <selection activeCell="B118" sqref="B118"/>
    </sheetView>
  </sheetViews>
  <sheetFormatPr defaultColWidth="8.6640625" defaultRowHeight="12.75"/>
  <cols>
    <col min="1" max="1" width="6.77734375" style="1" customWidth="1"/>
    <col min="2" max="2" width="28.21875" style="19" customWidth="1"/>
    <col min="3" max="3" width="6.77734375" style="19" customWidth="1"/>
    <col min="4" max="4" width="8.44140625" style="363" customWidth="1"/>
    <col min="5" max="5" width="1.6640625" style="9" customWidth="1"/>
    <col min="6" max="6" width="11.6640625" style="3" customWidth="1"/>
    <col min="7" max="7" width="1.6640625" style="9" customWidth="1"/>
    <col min="8" max="8" width="12.21875" style="2" customWidth="1"/>
    <col min="9" max="9" width="3.6640625" style="342" customWidth="1"/>
    <col min="10" max="10" width="14.77734375" style="342" customWidth="1"/>
    <col min="11" max="11" width="8.6640625" style="342" customWidth="1"/>
    <col min="12" max="12" width="25.5546875" style="342" customWidth="1"/>
    <col min="13" max="13" width="28.77734375" style="342" customWidth="1"/>
    <col min="14" max="14" width="28.5546875" style="342" customWidth="1"/>
    <col min="15" max="15" width="8.6640625" style="342" customWidth="1"/>
    <col min="16" max="16" width="41.33203125" style="342" customWidth="1"/>
    <col min="17" max="17" width="8.6640625" style="342" customWidth="1"/>
    <col min="18" max="18" width="11.21875" style="18" customWidth="1"/>
    <col min="19" max="256" width="8.6640625" style="342"/>
    <col min="257" max="257" width="6.77734375" style="342" customWidth="1"/>
    <col min="258" max="258" width="28.21875" style="342" customWidth="1"/>
    <col min="259" max="259" width="6.77734375" style="342" customWidth="1"/>
    <col min="260" max="260" width="8.44140625" style="342" customWidth="1"/>
    <col min="261" max="261" width="1.6640625" style="342" customWidth="1"/>
    <col min="262" max="262" width="11.6640625" style="342" customWidth="1"/>
    <col min="263" max="263" width="1.6640625" style="342" customWidth="1"/>
    <col min="264" max="264" width="12.21875" style="342" customWidth="1"/>
    <col min="265" max="265" width="3.6640625" style="342" customWidth="1"/>
    <col min="266" max="266" width="14.77734375" style="342" customWidth="1"/>
    <col min="267" max="267" width="8.6640625" style="342"/>
    <col min="268" max="268" width="25.5546875" style="342" customWidth="1"/>
    <col min="269" max="269" width="28.77734375" style="342" customWidth="1"/>
    <col min="270" max="270" width="28.5546875" style="342" customWidth="1"/>
    <col min="271" max="271" width="8.6640625" style="342"/>
    <col min="272" max="272" width="41.33203125" style="342" customWidth="1"/>
    <col min="273" max="273" width="8.6640625" style="342"/>
    <col min="274" max="274" width="11.21875" style="342" customWidth="1"/>
    <col min="275" max="512" width="8.6640625" style="342"/>
    <col min="513" max="513" width="6.77734375" style="342" customWidth="1"/>
    <col min="514" max="514" width="28.21875" style="342" customWidth="1"/>
    <col min="515" max="515" width="6.77734375" style="342" customWidth="1"/>
    <col min="516" max="516" width="8.44140625" style="342" customWidth="1"/>
    <col min="517" max="517" width="1.6640625" style="342" customWidth="1"/>
    <col min="518" max="518" width="11.6640625" style="342" customWidth="1"/>
    <col min="519" max="519" width="1.6640625" style="342" customWidth="1"/>
    <col min="520" max="520" width="12.21875" style="342" customWidth="1"/>
    <col min="521" max="521" width="3.6640625" style="342" customWidth="1"/>
    <col min="522" max="522" width="14.77734375" style="342" customWidth="1"/>
    <col min="523" max="523" width="8.6640625" style="342"/>
    <col min="524" max="524" width="25.5546875" style="342" customWidth="1"/>
    <col min="525" max="525" width="28.77734375" style="342" customWidth="1"/>
    <col min="526" max="526" width="28.5546875" style="342" customWidth="1"/>
    <col min="527" max="527" width="8.6640625" style="342"/>
    <col min="528" max="528" width="41.33203125" style="342" customWidth="1"/>
    <col min="529" max="529" width="8.6640625" style="342"/>
    <col min="530" max="530" width="11.21875" style="342" customWidth="1"/>
    <col min="531" max="768" width="8.6640625" style="342"/>
    <col min="769" max="769" width="6.77734375" style="342" customWidth="1"/>
    <col min="770" max="770" width="28.21875" style="342" customWidth="1"/>
    <col min="771" max="771" width="6.77734375" style="342" customWidth="1"/>
    <col min="772" max="772" width="8.44140625" style="342" customWidth="1"/>
    <col min="773" max="773" width="1.6640625" style="342" customWidth="1"/>
    <col min="774" max="774" width="11.6640625" style="342" customWidth="1"/>
    <col min="775" max="775" width="1.6640625" style="342" customWidth="1"/>
    <col min="776" max="776" width="12.21875" style="342" customWidth="1"/>
    <col min="777" max="777" width="3.6640625" style="342" customWidth="1"/>
    <col min="778" max="778" width="14.77734375" style="342" customWidth="1"/>
    <col min="779" max="779" width="8.6640625" style="342"/>
    <col min="780" max="780" width="25.5546875" style="342" customWidth="1"/>
    <col min="781" max="781" width="28.77734375" style="342" customWidth="1"/>
    <col min="782" max="782" width="28.5546875" style="342" customWidth="1"/>
    <col min="783" max="783" width="8.6640625" style="342"/>
    <col min="784" max="784" width="41.33203125" style="342" customWidth="1"/>
    <col min="785" max="785" width="8.6640625" style="342"/>
    <col min="786" max="786" width="11.21875" style="342" customWidth="1"/>
    <col min="787" max="1024" width="8.6640625" style="342"/>
    <col min="1025" max="1025" width="6.77734375" style="342" customWidth="1"/>
    <col min="1026" max="1026" width="28.21875" style="342" customWidth="1"/>
    <col min="1027" max="1027" width="6.77734375" style="342" customWidth="1"/>
    <col min="1028" max="1028" width="8.44140625" style="342" customWidth="1"/>
    <col min="1029" max="1029" width="1.6640625" style="342" customWidth="1"/>
    <col min="1030" max="1030" width="11.6640625" style="342" customWidth="1"/>
    <col min="1031" max="1031" width="1.6640625" style="342" customWidth="1"/>
    <col min="1032" max="1032" width="12.21875" style="342" customWidth="1"/>
    <col min="1033" max="1033" width="3.6640625" style="342" customWidth="1"/>
    <col min="1034" max="1034" width="14.77734375" style="342" customWidth="1"/>
    <col min="1035" max="1035" width="8.6640625" style="342"/>
    <col min="1036" max="1036" width="25.5546875" style="342" customWidth="1"/>
    <col min="1037" max="1037" width="28.77734375" style="342" customWidth="1"/>
    <col min="1038" max="1038" width="28.5546875" style="342" customWidth="1"/>
    <col min="1039" max="1039" width="8.6640625" style="342"/>
    <col min="1040" max="1040" width="41.33203125" style="342" customWidth="1"/>
    <col min="1041" max="1041" width="8.6640625" style="342"/>
    <col min="1042" max="1042" width="11.21875" style="342" customWidth="1"/>
    <col min="1043" max="1280" width="8.6640625" style="342"/>
    <col min="1281" max="1281" width="6.77734375" style="342" customWidth="1"/>
    <col min="1282" max="1282" width="28.21875" style="342" customWidth="1"/>
    <col min="1283" max="1283" width="6.77734375" style="342" customWidth="1"/>
    <col min="1284" max="1284" width="8.44140625" style="342" customWidth="1"/>
    <col min="1285" max="1285" width="1.6640625" style="342" customWidth="1"/>
    <col min="1286" max="1286" width="11.6640625" style="342" customWidth="1"/>
    <col min="1287" max="1287" width="1.6640625" style="342" customWidth="1"/>
    <col min="1288" max="1288" width="12.21875" style="342" customWidth="1"/>
    <col min="1289" max="1289" width="3.6640625" style="342" customWidth="1"/>
    <col min="1290" max="1290" width="14.77734375" style="342" customWidth="1"/>
    <col min="1291" max="1291" width="8.6640625" style="342"/>
    <col min="1292" max="1292" width="25.5546875" style="342" customWidth="1"/>
    <col min="1293" max="1293" width="28.77734375" style="342" customWidth="1"/>
    <col min="1294" max="1294" width="28.5546875" style="342" customWidth="1"/>
    <col min="1295" max="1295" width="8.6640625" style="342"/>
    <col min="1296" max="1296" width="41.33203125" style="342" customWidth="1"/>
    <col min="1297" max="1297" width="8.6640625" style="342"/>
    <col min="1298" max="1298" width="11.21875" style="342" customWidth="1"/>
    <col min="1299" max="1536" width="8.6640625" style="342"/>
    <col min="1537" max="1537" width="6.77734375" style="342" customWidth="1"/>
    <col min="1538" max="1538" width="28.21875" style="342" customWidth="1"/>
    <col min="1539" max="1539" width="6.77734375" style="342" customWidth="1"/>
    <col min="1540" max="1540" width="8.44140625" style="342" customWidth="1"/>
    <col min="1541" max="1541" width="1.6640625" style="342" customWidth="1"/>
    <col min="1542" max="1542" width="11.6640625" style="342" customWidth="1"/>
    <col min="1543" max="1543" width="1.6640625" style="342" customWidth="1"/>
    <col min="1544" max="1544" width="12.21875" style="342" customWidth="1"/>
    <col min="1545" max="1545" width="3.6640625" style="342" customWidth="1"/>
    <col min="1546" max="1546" width="14.77734375" style="342" customWidth="1"/>
    <col min="1547" max="1547" width="8.6640625" style="342"/>
    <col min="1548" max="1548" width="25.5546875" style="342" customWidth="1"/>
    <col min="1549" max="1549" width="28.77734375" style="342" customWidth="1"/>
    <col min="1550" max="1550" width="28.5546875" style="342" customWidth="1"/>
    <col min="1551" max="1551" width="8.6640625" style="342"/>
    <col min="1552" max="1552" width="41.33203125" style="342" customWidth="1"/>
    <col min="1553" max="1553" width="8.6640625" style="342"/>
    <col min="1554" max="1554" width="11.21875" style="342" customWidth="1"/>
    <col min="1555" max="1792" width="8.6640625" style="342"/>
    <col min="1793" max="1793" width="6.77734375" style="342" customWidth="1"/>
    <col min="1794" max="1794" width="28.21875" style="342" customWidth="1"/>
    <col min="1795" max="1795" width="6.77734375" style="342" customWidth="1"/>
    <col min="1796" max="1796" width="8.44140625" style="342" customWidth="1"/>
    <col min="1797" max="1797" width="1.6640625" style="342" customWidth="1"/>
    <col min="1798" max="1798" width="11.6640625" style="342" customWidth="1"/>
    <col min="1799" max="1799" width="1.6640625" style="342" customWidth="1"/>
    <col min="1800" max="1800" width="12.21875" style="342" customWidth="1"/>
    <col min="1801" max="1801" width="3.6640625" style="342" customWidth="1"/>
    <col min="1802" max="1802" width="14.77734375" style="342" customWidth="1"/>
    <col min="1803" max="1803" width="8.6640625" style="342"/>
    <col min="1804" max="1804" width="25.5546875" style="342" customWidth="1"/>
    <col min="1805" max="1805" width="28.77734375" style="342" customWidth="1"/>
    <col min="1806" max="1806" width="28.5546875" style="342" customWidth="1"/>
    <col min="1807" max="1807" width="8.6640625" style="342"/>
    <col min="1808" max="1808" width="41.33203125" style="342" customWidth="1"/>
    <col min="1809" max="1809" width="8.6640625" style="342"/>
    <col min="1810" max="1810" width="11.21875" style="342" customWidth="1"/>
    <col min="1811" max="2048" width="8.6640625" style="342"/>
    <col min="2049" max="2049" width="6.77734375" style="342" customWidth="1"/>
    <col min="2050" max="2050" width="28.21875" style="342" customWidth="1"/>
    <col min="2051" max="2051" width="6.77734375" style="342" customWidth="1"/>
    <col min="2052" max="2052" width="8.44140625" style="342" customWidth="1"/>
    <col min="2053" max="2053" width="1.6640625" style="342" customWidth="1"/>
    <col min="2054" max="2054" width="11.6640625" style="342" customWidth="1"/>
    <col min="2055" max="2055" width="1.6640625" style="342" customWidth="1"/>
    <col min="2056" max="2056" width="12.21875" style="342" customWidth="1"/>
    <col min="2057" max="2057" width="3.6640625" style="342" customWidth="1"/>
    <col min="2058" max="2058" width="14.77734375" style="342" customWidth="1"/>
    <col min="2059" max="2059" width="8.6640625" style="342"/>
    <col min="2060" max="2060" width="25.5546875" style="342" customWidth="1"/>
    <col min="2061" max="2061" width="28.77734375" style="342" customWidth="1"/>
    <col min="2062" max="2062" width="28.5546875" style="342" customWidth="1"/>
    <col min="2063" max="2063" width="8.6640625" style="342"/>
    <col min="2064" max="2064" width="41.33203125" style="342" customWidth="1"/>
    <col min="2065" max="2065" width="8.6640625" style="342"/>
    <col min="2066" max="2066" width="11.21875" style="342" customWidth="1"/>
    <col min="2067" max="2304" width="8.6640625" style="342"/>
    <col min="2305" max="2305" width="6.77734375" style="342" customWidth="1"/>
    <col min="2306" max="2306" width="28.21875" style="342" customWidth="1"/>
    <col min="2307" max="2307" width="6.77734375" style="342" customWidth="1"/>
    <col min="2308" max="2308" width="8.44140625" style="342" customWidth="1"/>
    <col min="2309" max="2309" width="1.6640625" style="342" customWidth="1"/>
    <col min="2310" max="2310" width="11.6640625" style="342" customWidth="1"/>
    <col min="2311" max="2311" width="1.6640625" style="342" customWidth="1"/>
    <col min="2312" max="2312" width="12.21875" style="342" customWidth="1"/>
    <col min="2313" max="2313" width="3.6640625" style="342" customWidth="1"/>
    <col min="2314" max="2314" width="14.77734375" style="342" customWidth="1"/>
    <col min="2315" max="2315" width="8.6640625" style="342"/>
    <col min="2316" max="2316" width="25.5546875" style="342" customWidth="1"/>
    <col min="2317" max="2317" width="28.77734375" style="342" customWidth="1"/>
    <col min="2318" max="2318" width="28.5546875" style="342" customWidth="1"/>
    <col min="2319" max="2319" width="8.6640625" style="342"/>
    <col min="2320" max="2320" width="41.33203125" style="342" customWidth="1"/>
    <col min="2321" max="2321" width="8.6640625" style="342"/>
    <col min="2322" max="2322" width="11.21875" style="342" customWidth="1"/>
    <col min="2323" max="2560" width="8.6640625" style="342"/>
    <col min="2561" max="2561" width="6.77734375" style="342" customWidth="1"/>
    <col min="2562" max="2562" width="28.21875" style="342" customWidth="1"/>
    <col min="2563" max="2563" width="6.77734375" style="342" customWidth="1"/>
    <col min="2564" max="2564" width="8.44140625" style="342" customWidth="1"/>
    <col min="2565" max="2565" width="1.6640625" style="342" customWidth="1"/>
    <col min="2566" max="2566" width="11.6640625" style="342" customWidth="1"/>
    <col min="2567" max="2567" width="1.6640625" style="342" customWidth="1"/>
    <col min="2568" max="2568" width="12.21875" style="342" customWidth="1"/>
    <col min="2569" max="2569" width="3.6640625" style="342" customWidth="1"/>
    <col min="2570" max="2570" width="14.77734375" style="342" customWidth="1"/>
    <col min="2571" max="2571" width="8.6640625" style="342"/>
    <col min="2572" max="2572" width="25.5546875" style="342" customWidth="1"/>
    <col min="2573" max="2573" width="28.77734375" style="342" customWidth="1"/>
    <col min="2574" max="2574" width="28.5546875" style="342" customWidth="1"/>
    <col min="2575" max="2575" width="8.6640625" style="342"/>
    <col min="2576" max="2576" width="41.33203125" style="342" customWidth="1"/>
    <col min="2577" max="2577" width="8.6640625" style="342"/>
    <col min="2578" max="2578" width="11.21875" style="342" customWidth="1"/>
    <col min="2579" max="2816" width="8.6640625" style="342"/>
    <col min="2817" max="2817" width="6.77734375" style="342" customWidth="1"/>
    <col min="2818" max="2818" width="28.21875" style="342" customWidth="1"/>
    <col min="2819" max="2819" width="6.77734375" style="342" customWidth="1"/>
    <col min="2820" max="2820" width="8.44140625" style="342" customWidth="1"/>
    <col min="2821" max="2821" width="1.6640625" style="342" customWidth="1"/>
    <col min="2822" max="2822" width="11.6640625" style="342" customWidth="1"/>
    <col min="2823" max="2823" width="1.6640625" style="342" customWidth="1"/>
    <col min="2824" max="2824" width="12.21875" style="342" customWidth="1"/>
    <col min="2825" max="2825" width="3.6640625" style="342" customWidth="1"/>
    <col min="2826" max="2826" width="14.77734375" style="342" customWidth="1"/>
    <col min="2827" max="2827" width="8.6640625" style="342"/>
    <col min="2828" max="2828" width="25.5546875" style="342" customWidth="1"/>
    <col min="2829" max="2829" width="28.77734375" style="342" customWidth="1"/>
    <col min="2830" max="2830" width="28.5546875" style="342" customWidth="1"/>
    <col min="2831" max="2831" width="8.6640625" style="342"/>
    <col min="2832" max="2832" width="41.33203125" style="342" customWidth="1"/>
    <col min="2833" max="2833" width="8.6640625" style="342"/>
    <col min="2834" max="2834" width="11.21875" style="342" customWidth="1"/>
    <col min="2835" max="3072" width="8.6640625" style="342"/>
    <col min="3073" max="3073" width="6.77734375" style="342" customWidth="1"/>
    <col min="3074" max="3074" width="28.21875" style="342" customWidth="1"/>
    <col min="3075" max="3075" width="6.77734375" style="342" customWidth="1"/>
    <col min="3076" max="3076" width="8.44140625" style="342" customWidth="1"/>
    <col min="3077" max="3077" width="1.6640625" style="342" customWidth="1"/>
    <col min="3078" max="3078" width="11.6640625" style="342" customWidth="1"/>
    <col min="3079" max="3079" width="1.6640625" style="342" customWidth="1"/>
    <col min="3080" max="3080" width="12.21875" style="342" customWidth="1"/>
    <col min="3081" max="3081" width="3.6640625" style="342" customWidth="1"/>
    <col min="3082" max="3082" width="14.77734375" style="342" customWidth="1"/>
    <col min="3083" max="3083" width="8.6640625" style="342"/>
    <col min="3084" max="3084" width="25.5546875" style="342" customWidth="1"/>
    <col min="3085" max="3085" width="28.77734375" style="342" customWidth="1"/>
    <col min="3086" max="3086" width="28.5546875" style="342" customWidth="1"/>
    <col min="3087" max="3087" width="8.6640625" style="342"/>
    <col min="3088" max="3088" width="41.33203125" style="342" customWidth="1"/>
    <col min="3089" max="3089" width="8.6640625" style="342"/>
    <col min="3090" max="3090" width="11.21875" style="342" customWidth="1"/>
    <col min="3091" max="3328" width="8.6640625" style="342"/>
    <col min="3329" max="3329" width="6.77734375" style="342" customWidth="1"/>
    <col min="3330" max="3330" width="28.21875" style="342" customWidth="1"/>
    <col min="3331" max="3331" width="6.77734375" style="342" customWidth="1"/>
    <col min="3332" max="3332" width="8.44140625" style="342" customWidth="1"/>
    <col min="3333" max="3333" width="1.6640625" style="342" customWidth="1"/>
    <col min="3334" max="3334" width="11.6640625" style="342" customWidth="1"/>
    <col min="3335" max="3335" width="1.6640625" style="342" customWidth="1"/>
    <col min="3336" max="3336" width="12.21875" style="342" customWidth="1"/>
    <col min="3337" max="3337" width="3.6640625" style="342" customWidth="1"/>
    <col min="3338" max="3338" width="14.77734375" style="342" customWidth="1"/>
    <col min="3339" max="3339" width="8.6640625" style="342"/>
    <col min="3340" max="3340" width="25.5546875" style="342" customWidth="1"/>
    <col min="3341" max="3341" width="28.77734375" style="342" customWidth="1"/>
    <col min="3342" max="3342" width="28.5546875" style="342" customWidth="1"/>
    <col min="3343" max="3343" width="8.6640625" style="342"/>
    <col min="3344" max="3344" width="41.33203125" style="342" customWidth="1"/>
    <col min="3345" max="3345" width="8.6640625" style="342"/>
    <col min="3346" max="3346" width="11.21875" style="342" customWidth="1"/>
    <col min="3347" max="3584" width="8.6640625" style="342"/>
    <col min="3585" max="3585" width="6.77734375" style="342" customWidth="1"/>
    <col min="3586" max="3586" width="28.21875" style="342" customWidth="1"/>
    <col min="3587" max="3587" width="6.77734375" style="342" customWidth="1"/>
    <col min="3588" max="3588" width="8.44140625" style="342" customWidth="1"/>
    <col min="3589" max="3589" width="1.6640625" style="342" customWidth="1"/>
    <col min="3590" max="3590" width="11.6640625" style="342" customWidth="1"/>
    <col min="3591" max="3591" width="1.6640625" style="342" customWidth="1"/>
    <col min="3592" max="3592" width="12.21875" style="342" customWidth="1"/>
    <col min="3593" max="3593" width="3.6640625" style="342" customWidth="1"/>
    <col min="3594" max="3594" width="14.77734375" style="342" customWidth="1"/>
    <col min="3595" max="3595" width="8.6640625" style="342"/>
    <col min="3596" max="3596" width="25.5546875" style="342" customWidth="1"/>
    <col min="3597" max="3597" width="28.77734375" style="342" customWidth="1"/>
    <col min="3598" max="3598" width="28.5546875" style="342" customWidth="1"/>
    <col min="3599" max="3599" width="8.6640625" style="342"/>
    <col min="3600" max="3600" width="41.33203125" style="342" customWidth="1"/>
    <col min="3601" max="3601" width="8.6640625" style="342"/>
    <col min="3602" max="3602" width="11.21875" style="342" customWidth="1"/>
    <col min="3603" max="3840" width="8.6640625" style="342"/>
    <col min="3841" max="3841" width="6.77734375" style="342" customWidth="1"/>
    <col min="3842" max="3842" width="28.21875" style="342" customWidth="1"/>
    <col min="3843" max="3843" width="6.77734375" style="342" customWidth="1"/>
    <col min="3844" max="3844" width="8.44140625" style="342" customWidth="1"/>
    <col min="3845" max="3845" width="1.6640625" style="342" customWidth="1"/>
    <col min="3846" max="3846" width="11.6640625" style="342" customWidth="1"/>
    <col min="3847" max="3847" width="1.6640625" style="342" customWidth="1"/>
    <col min="3848" max="3848" width="12.21875" style="342" customWidth="1"/>
    <col min="3849" max="3849" width="3.6640625" style="342" customWidth="1"/>
    <col min="3850" max="3850" width="14.77734375" style="342" customWidth="1"/>
    <col min="3851" max="3851" width="8.6640625" style="342"/>
    <col min="3852" max="3852" width="25.5546875" style="342" customWidth="1"/>
    <col min="3853" max="3853" width="28.77734375" style="342" customWidth="1"/>
    <col min="3854" max="3854" width="28.5546875" style="342" customWidth="1"/>
    <col min="3855" max="3855" width="8.6640625" style="342"/>
    <col min="3856" max="3856" width="41.33203125" style="342" customWidth="1"/>
    <col min="3857" max="3857" width="8.6640625" style="342"/>
    <col min="3858" max="3858" width="11.21875" style="342" customWidth="1"/>
    <col min="3859" max="4096" width="8.6640625" style="342"/>
    <col min="4097" max="4097" width="6.77734375" style="342" customWidth="1"/>
    <col min="4098" max="4098" width="28.21875" style="342" customWidth="1"/>
    <col min="4099" max="4099" width="6.77734375" style="342" customWidth="1"/>
    <col min="4100" max="4100" width="8.44140625" style="342" customWidth="1"/>
    <col min="4101" max="4101" width="1.6640625" style="342" customWidth="1"/>
    <col min="4102" max="4102" width="11.6640625" style="342" customWidth="1"/>
    <col min="4103" max="4103" width="1.6640625" style="342" customWidth="1"/>
    <col min="4104" max="4104" width="12.21875" style="342" customWidth="1"/>
    <col min="4105" max="4105" width="3.6640625" style="342" customWidth="1"/>
    <col min="4106" max="4106" width="14.77734375" style="342" customWidth="1"/>
    <col min="4107" max="4107" width="8.6640625" style="342"/>
    <col min="4108" max="4108" width="25.5546875" style="342" customWidth="1"/>
    <col min="4109" max="4109" width="28.77734375" style="342" customWidth="1"/>
    <col min="4110" max="4110" width="28.5546875" style="342" customWidth="1"/>
    <col min="4111" max="4111" width="8.6640625" style="342"/>
    <col min="4112" max="4112" width="41.33203125" style="342" customWidth="1"/>
    <col min="4113" max="4113" width="8.6640625" style="342"/>
    <col min="4114" max="4114" width="11.21875" style="342" customWidth="1"/>
    <col min="4115" max="4352" width="8.6640625" style="342"/>
    <col min="4353" max="4353" width="6.77734375" style="342" customWidth="1"/>
    <col min="4354" max="4354" width="28.21875" style="342" customWidth="1"/>
    <col min="4355" max="4355" width="6.77734375" style="342" customWidth="1"/>
    <col min="4356" max="4356" width="8.44140625" style="342" customWidth="1"/>
    <col min="4357" max="4357" width="1.6640625" style="342" customWidth="1"/>
    <col min="4358" max="4358" width="11.6640625" style="342" customWidth="1"/>
    <col min="4359" max="4359" width="1.6640625" style="342" customWidth="1"/>
    <col min="4360" max="4360" width="12.21875" style="342" customWidth="1"/>
    <col min="4361" max="4361" width="3.6640625" style="342" customWidth="1"/>
    <col min="4362" max="4362" width="14.77734375" style="342" customWidth="1"/>
    <col min="4363" max="4363" width="8.6640625" style="342"/>
    <col min="4364" max="4364" width="25.5546875" style="342" customWidth="1"/>
    <col min="4365" max="4365" width="28.77734375" style="342" customWidth="1"/>
    <col min="4366" max="4366" width="28.5546875" style="342" customWidth="1"/>
    <col min="4367" max="4367" width="8.6640625" style="342"/>
    <col min="4368" max="4368" width="41.33203125" style="342" customWidth="1"/>
    <col min="4369" max="4369" width="8.6640625" style="342"/>
    <col min="4370" max="4370" width="11.21875" style="342" customWidth="1"/>
    <col min="4371" max="4608" width="8.6640625" style="342"/>
    <col min="4609" max="4609" width="6.77734375" style="342" customWidth="1"/>
    <col min="4610" max="4610" width="28.21875" style="342" customWidth="1"/>
    <col min="4611" max="4611" width="6.77734375" style="342" customWidth="1"/>
    <col min="4612" max="4612" width="8.44140625" style="342" customWidth="1"/>
    <col min="4613" max="4613" width="1.6640625" style="342" customWidth="1"/>
    <col min="4614" max="4614" width="11.6640625" style="342" customWidth="1"/>
    <col min="4615" max="4615" width="1.6640625" style="342" customWidth="1"/>
    <col min="4616" max="4616" width="12.21875" style="342" customWidth="1"/>
    <col min="4617" max="4617" width="3.6640625" style="342" customWidth="1"/>
    <col min="4618" max="4618" width="14.77734375" style="342" customWidth="1"/>
    <col min="4619" max="4619" width="8.6640625" style="342"/>
    <col min="4620" max="4620" width="25.5546875" style="342" customWidth="1"/>
    <col min="4621" max="4621" width="28.77734375" style="342" customWidth="1"/>
    <col min="4622" max="4622" width="28.5546875" style="342" customWidth="1"/>
    <col min="4623" max="4623" width="8.6640625" style="342"/>
    <col min="4624" max="4624" width="41.33203125" style="342" customWidth="1"/>
    <col min="4625" max="4625" width="8.6640625" style="342"/>
    <col min="4626" max="4626" width="11.21875" style="342" customWidth="1"/>
    <col min="4627" max="4864" width="8.6640625" style="342"/>
    <col min="4865" max="4865" width="6.77734375" style="342" customWidth="1"/>
    <col min="4866" max="4866" width="28.21875" style="342" customWidth="1"/>
    <col min="4867" max="4867" width="6.77734375" style="342" customWidth="1"/>
    <col min="4868" max="4868" width="8.44140625" style="342" customWidth="1"/>
    <col min="4869" max="4869" width="1.6640625" style="342" customWidth="1"/>
    <col min="4870" max="4870" width="11.6640625" style="342" customWidth="1"/>
    <col min="4871" max="4871" width="1.6640625" style="342" customWidth="1"/>
    <col min="4872" max="4872" width="12.21875" style="342" customWidth="1"/>
    <col min="4873" max="4873" width="3.6640625" style="342" customWidth="1"/>
    <col min="4874" max="4874" width="14.77734375" style="342" customWidth="1"/>
    <col min="4875" max="4875" width="8.6640625" style="342"/>
    <col min="4876" max="4876" width="25.5546875" style="342" customWidth="1"/>
    <col min="4877" max="4877" width="28.77734375" style="342" customWidth="1"/>
    <col min="4878" max="4878" width="28.5546875" style="342" customWidth="1"/>
    <col min="4879" max="4879" width="8.6640625" style="342"/>
    <col min="4880" max="4880" width="41.33203125" style="342" customWidth="1"/>
    <col min="4881" max="4881" width="8.6640625" style="342"/>
    <col min="4882" max="4882" width="11.21875" style="342" customWidth="1"/>
    <col min="4883" max="5120" width="8.6640625" style="342"/>
    <col min="5121" max="5121" width="6.77734375" style="342" customWidth="1"/>
    <col min="5122" max="5122" width="28.21875" style="342" customWidth="1"/>
    <col min="5123" max="5123" width="6.77734375" style="342" customWidth="1"/>
    <col min="5124" max="5124" width="8.44140625" style="342" customWidth="1"/>
    <col min="5125" max="5125" width="1.6640625" style="342" customWidth="1"/>
    <col min="5126" max="5126" width="11.6640625" style="342" customWidth="1"/>
    <col min="5127" max="5127" width="1.6640625" style="342" customWidth="1"/>
    <col min="5128" max="5128" width="12.21875" style="342" customWidth="1"/>
    <col min="5129" max="5129" width="3.6640625" style="342" customWidth="1"/>
    <col min="5130" max="5130" width="14.77734375" style="342" customWidth="1"/>
    <col min="5131" max="5131" width="8.6640625" style="342"/>
    <col min="5132" max="5132" width="25.5546875" style="342" customWidth="1"/>
    <col min="5133" max="5133" width="28.77734375" style="342" customWidth="1"/>
    <col min="5134" max="5134" width="28.5546875" style="342" customWidth="1"/>
    <col min="5135" max="5135" width="8.6640625" style="342"/>
    <col min="5136" max="5136" width="41.33203125" style="342" customWidth="1"/>
    <col min="5137" max="5137" width="8.6640625" style="342"/>
    <col min="5138" max="5138" width="11.21875" style="342" customWidth="1"/>
    <col min="5139" max="5376" width="8.6640625" style="342"/>
    <col min="5377" max="5377" width="6.77734375" style="342" customWidth="1"/>
    <col min="5378" max="5378" width="28.21875" style="342" customWidth="1"/>
    <col min="5379" max="5379" width="6.77734375" style="342" customWidth="1"/>
    <col min="5380" max="5380" width="8.44140625" style="342" customWidth="1"/>
    <col min="5381" max="5381" width="1.6640625" style="342" customWidth="1"/>
    <col min="5382" max="5382" width="11.6640625" style="342" customWidth="1"/>
    <col min="5383" max="5383" width="1.6640625" style="342" customWidth="1"/>
    <col min="5384" max="5384" width="12.21875" style="342" customWidth="1"/>
    <col min="5385" max="5385" width="3.6640625" style="342" customWidth="1"/>
    <col min="5386" max="5386" width="14.77734375" style="342" customWidth="1"/>
    <col min="5387" max="5387" width="8.6640625" style="342"/>
    <col min="5388" max="5388" width="25.5546875" style="342" customWidth="1"/>
    <col min="5389" max="5389" width="28.77734375" style="342" customWidth="1"/>
    <col min="5390" max="5390" width="28.5546875" style="342" customWidth="1"/>
    <col min="5391" max="5391" width="8.6640625" style="342"/>
    <col min="5392" max="5392" width="41.33203125" style="342" customWidth="1"/>
    <col min="5393" max="5393" width="8.6640625" style="342"/>
    <col min="5394" max="5394" width="11.21875" style="342" customWidth="1"/>
    <col min="5395" max="5632" width="8.6640625" style="342"/>
    <col min="5633" max="5633" width="6.77734375" style="342" customWidth="1"/>
    <col min="5634" max="5634" width="28.21875" style="342" customWidth="1"/>
    <col min="5635" max="5635" width="6.77734375" style="342" customWidth="1"/>
    <col min="5636" max="5636" width="8.44140625" style="342" customWidth="1"/>
    <col min="5637" max="5637" width="1.6640625" style="342" customWidth="1"/>
    <col min="5638" max="5638" width="11.6640625" style="342" customWidth="1"/>
    <col min="5639" max="5639" width="1.6640625" style="342" customWidth="1"/>
    <col min="5640" max="5640" width="12.21875" style="342" customWidth="1"/>
    <col min="5641" max="5641" width="3.6640625" style="342" customWidth="1"/>
    <col min="5642" max="5642" width="14.77734375" style="342" customWidth="1"/>
    <col min="5643" max="5643" width="8.6640625" style="342"/>
    <col min="5644" max="5644" width="25.5546875" style="342" customWidth="1"/>
    <col min="5645" max="5645" width="28.77734375" style="342" customWidth="1"/>
    <col min="5646" max="5646" width="28.5546875" style="342" customWidth="1"/>
    <col min="5647" max="5647" width="8.6640625" style="342"/>
    <col min="5648" max="5648" width="41.33203125" style="342" customWidth="1"/>
    <col min="5649" max="5649" width="8.6640625" style="342"/>
    <col min="5650" max="5650" width="11.21875" style="342" customWidth="1"/>
    <col min="5651" max="5888" width="8.6640625" style="342"/>
    <col min="5889" max="5889" width="6.77734375" style="342" customWidth="1"/>
    <col min="5890" max="5890" width="28.21875" style="342" customWidth="1"/>
    <col min="5891" max="5891" width="6.77734375" style="342" customWidth="1"/>
    <col min="5892" max="5892" width="8.44140625" style="342" customWidth="1"/>
    <col min="5893" max="5893" width="1.6640625" style="342" customWidth="1"/>
    <col min="5894" max="5894" width="11.6640625" style="342" customWidth="1"/>
    <col min="5895" max="5895" width="1.6640625" style="342" customWidth="1"/>
    <col min="5896" max="5896" width="12.21875" style="342" customWidth="1"/>
    <col min="5897" max="5897" width="3.6640625" style="342" customWidth="1"/>
    <col min="5898" max="5898" width="14.77734375" style="342" customWidth="1"/>
    <col min="5899" max="5899" width="8.6640625" style="342"/>
    <col min="5900" max="5900" width="25.5546875" style="342" customWidth="1"/>
    <col min="5901" max="5901" width="28.77734375" style="342" customWidth="1"/>
    <col min="5902" max="5902" width="28.5546875" style="342" customWidth="1"/>
    <col min="5903" max="5903" width="8.6640625" style="342"/>
    <col min="5904" max="5904" width="41.33203125" style="342" customWidth="1"/>
    <col min="5905" max="5905" width="8.6640625" style="342"/>
    <col min="5906" max="5906" width="11.21875" style="342" customWidth="1"/>
    <col min="5907" max="6144" width="8.6640625" style="342"/>
    <col min="6145" max="6145" width="6.77734375" style="342" customWidth="1"/>
    <col min="6146" max="6146" width="28.21875" style="342" customWidth="1"/>
    <col min="6147" max="6147" width="6.77734375" style="342" customWidth="1"/>
    <col min="6148" max="6148" width="8.44140625" style="342" customWidth="1"/>
    <col min="6149" max="6149" width="1.6640625" style="342" customWidth="1"/>
    <col min="6150" max="6150" width="11.6640625" style="342" customWidth="1"/>
    <col min="6151" max="6151" width="1.6640625" style="342" customWidth="1"/>
    <col min="6152" max="6152" width="12.21875" style="342" customWidth="1"/>
    <col min="6153" max="6153" width="3.6640625" style="342" customWidth="1"/>
    <col min="6154" max="6154" width="14.77734375" style="342" customWidth="1"/>
    <col min="6155" max="6155" width="8.6640625" style="342"/>
    <col min="6156" max="6156" width="25.5546875" style="342" customWidth="1"/>
    <col min="6157" max="6157" width="28.77734375" style="342" customWidth="1"/>
    <col min="6158" max="6158" width="28.5546875" style="342" customWidth="1"/>
    <col min="6159" max="6159" width="8.6640625" style="342"/>
    <col min="6160" max="6160" width="41.33203125" style="342" customWidth="1"/>
    <col min="6161" max="6161" width="8.6640625" style="342"/>
    <col min="6162" max="6162" width="11.21875" style="342" customWidth="1"/>
    <col min="6163" max="6400" width="8.6640625" style="342"/>
    <col min="6401" max="6401" width="6.77734375" style="342" customWidth="1"/>
    <col min="6402" max="6402" width="28.21875" style="342" customWidth="1"/>
    <col min="6403" max="6403" width="6.77734375" style="342" customWidth="1"/>
    <col min="6404" max="6404" width="8.44140625" style="342" customWidth="1"/>
    <col min="6405" max="6405" width="1.6640625" style="342" customWidth="1"/>
    <col min="6406" max="6406" width="11.6640625" style="342" customWidth="1"/>
    <col min="6407" max="6407" width="1.6640625" style="342" customWidth="1"/>
    <col min="6408" max="6408" width="12.21875" style="342" customWidth="1"/>
    <col min="6409" max="6409" width="3.6640625" style="342" customWidth="1"/>
    <col min="6410" max="6410" width="14.77734375" style="342" customWidth="1"/>
    <col min="6411" max="6411" width="8.6640625" style="342"/>
    <col min="6412" max="6412" width="25.5546875" style="342" customWidth="1"/>
    <col min="6413" max="6413" width="28.77734375" style="342" customWidth="1"/>
    <col min="6414" max="6414" width="28.5546875" style="342" customWidth="1"/>
    <col min="6415" max="6415" width="8.6640625" style="342"/>
    <col min="6416" max="6416" width="41.33203125" style="342" customWidth="1"/>
    <col min="6417" max="6417" width="8.6640625" style="342"/>
    <col min="6418" max="6418" width="11.21875" style="342" customWidth="1"/>
    <col min="6419" max="6656" width="8.6640625" style="342"/>
    <col min="6657" max="6657" width="6.77734375" style="342" customWidth="1"/>
    <col min="6658" max="6658" width="28.21875" style="342" customWidth="1"/>
    <col min="6659" max="6659" width="6.77734375" style="342" customWidth="1"/>
    <col min="6660" max="6660" width="8.44140625" style="342" customWidth="1"/>
    <col min="6661" max="6661" width="1.6640625" style="342" customWidth="1"/>
    <col min="6662" max="6662" width="11.6640625" style="342" customWidth="1"/>
    <col min="6663" max="6663" width="1.6640625" style="342" customWidth="1"/>
    <col min="6664" max="6664" width="12.21875" style="342" customWidth="1"/>
    <col min="6665" max="6665" width="3.6640625" style="342" customWidth="1"/>
    <col min="6666" max="6666" width="14.77734375" style="342" customWidth="1"/>
    <col min="6667" max="6667" width="8.6640625" style="342"/>
    <col min="6668" max="6668" width="25.5546875" style="342" customWidth="1"/>
    <col min="6669" max="6669" width="28.77734375" style="342" customWidth="1"/>
    <col min="6670" max="6670" width="28.5546875" style="342" customWidth="1"/>
    <col min="6671" max="6671" width="8.6640625" style="342"/>
    <col min="6672" max="6672" width="41.33203125" style="342" customWidth="1"/>
    <col min="6673" max="6673" width="8.6640625" style="342"/>
    <col min="6674" max="6674" width="11.21875" style="342" customWidth="1"/>
    <col min="6675" max="6912" width="8.6640625" style="342"/>
    <col min="6913" max="6913" width="6.77734375" style="342" customWidth="1"/>
    <col min="6914" max="6914" width="28.21875" style="342" customWidth="1"/>
    <col min="6915" max="6915" width="6.77734375" style="342" customWidth="1"/>
    <col min="6916" max="6916" width="8.44140625" style="342" customWidth="1"/>
    <col min="6917" max="6917" width="1.6640625" style="342" customWidth="1"/>
    <col min="6918" max="6918" width="11.6640625" style="342" customWidth="1"/>
    <col min="6919" max="6919" width="1.6640625" style="342" customWidth="1"/>
    <col min="6920" max="6920" width="12.21875" style="342" customWidth="1"/>
    <col min="6921" max="6921" width="3.6640625" style="342" customWidth="1"/>
    <col min="6922" max="6922" width="14.77734375" style="342" customWidth="1"/>
    <col min="6923" max="6923" width="8.6640625" style="342"/>
    <col min="6924" max="6924" width="25.5546875" style="342" customWidth="1"/>
    <col min="6925" max="6925" width="28.77734375" style="342" customWidth="1"/>
    <col min="6926" max="6926" width="28.5546875" style="342" customWidth="1"/>
    <col min="6927" max="6927" width="8.6640625" style="342"/>
    <col min="6928" max="6928" width="41.33203125" style="342" customWidth="1"/>
    <col min="6929" max="6929" width="8.6640625" style="342"/>
    <col min="6930" max="6930" width="11.21875" style="342" customWidth="1"/>
    <col min="6931" max="7168" width="8.6640625" style="342"/>
    <col min="7169" max="7169" width="6.77734375" style="342" customWidth="1"/>
    <col min="7170" max="7170" width="28.21875" style="342" customWidth="1"/>
    <col min="7171" max="7171" width="6.77734375" style="342" customWidth="1"/>
    <col min="7172" max="7172" width="8.44140625" style="342" customWidth="1"/>
    <col min="7173" max="7173" width="1.6640625" style="342" customWidth="1"/>
    <col min="7174" max="7174" width="11.6640625" style="342" customWidth="1"/>
    <col min="7175" max="7175" width="1.6640625" style="342" customWidth="1"/>
    <col min="7176" max="7176" width="12.21875" style="342" customWidth="1"/>
    <col min="7177" max="7177" width="3.6640625" style="342" customWidth="1"/>
    <col min="7178" max="7178" width="14.77734375" style="342" customWidth="1"/>
    <col min="7179" max="7179" width="8.6640625" style="342"/>
    <col min="7180" max="7180" width="25.5546875" style="342" customWidth="1"/>
    <col min="7181" max="7181" width="28.77734375" style="342" customWidth="1"/>
    <col min="7182" max="7182" width="28.5546875" style="342" customWidth="1"/>
    <col min="7183" max="7183" width="8.6640625" style="342"/>
    <col min="7184" max="7184" width="41.33203125" style="342" customWidth="1"/>
    <col min="7185" max="7185" width="8.6640625" style="342"/>
    <col min="7186" max="7186" width="11.21875" style="342" customWidth="1"/>
    <col min="7187" max="7424" width="8.6640625" style="342"/>
    <col min="7425" max="7425" width="6.77734375" style="342" customWidth="1"/>
    <col min="7426" max="7426" width="28.21875" style="342" customWidth="1"/>
    <col min="7427" max="7427" width="6.77734375" style="342" customWidth="1"/>
    <col min="7428" max="7428" width="8.44140625" style="342" customWidth="1"/>
    <col min="7429" max="7429" width="1.6640625" style="342" customWidth="1"/>
    <col min="7430" max="7430" width="11.6640625" style="342" customWidth="1"/>
    <col min="7431" max="7431" width="1.6640625" style="342" customWidth="1"/>
    <col min="7432" max="7432" width="12.21875" style="342" customWidth="1"/>
    <col min="7433" max="7433" width="3.6640625" style="342" customWidth="1"/>
    <col min="7434" max="7434" width="14.77734375" style="342" customWidth="1"/>
    <col min="7435" max="7435" width="8.6640625" style="342"/>
    <col min="7436" max="7436" width="25.5546875" style="342" customWidth="1"/>
    <col min="7437" max="7437" width="28.77734375" style="342" customWidth="1"/>
    <col min="7438" max="7438" width="28.5546875" style="342" customWidth="1"/>
    <col min="7439" max="7439" width="8.6640625" style="342"/>
    <col min="7440" max="7440" width="41.33203125" style="342" customWidth="1"/>
    <col min="7441" max="7441" width="8.6640625" style="342"/>
    <col min="7442" max="7442" width="11.21875" style="342" customWidth="1"/>
    <col min="7443" max="7680" width="8.6640625" style="342"/>
    <col min="7681" max="7681" width="6.77734375" style="342" customWidth="1"/>
    <col min="7682" max="7682" width="28.21875" style="342" customWidth="1"/>
    <col min="7683" max="7683" width="6.77734375" style="342" customWidth="1"/>
    <col min="7684" max="7684" width="8.44140625" style="342" customWidth="1"/>
    <col min="7685" max="7685" width="1.6640625" style="342" customWidth="1"/>
    <col min="7686" max="7686" width="11.6640625" style="342" customWidth="1"/>
    <col min="7687" max="7687" width="1.6640625" style="342" customWidth="1"/>
    <col min="7688" max="7688" width="12.21875" style="342" customWidth="1"/>
    <col min="7689" max="7689" width="3.6640625" style="342" customWidth="1"/>
    <col min="7690" max="7690" width="14.77734375" style="342" customWidth="1"/>
    <col min="7691" max="7691" width="8.6640625" style="342"/>
    <col min="7692" max="7692" width="25.5546875" style="342" customWidth="1"/>
    <col min="7693" max="7693" width="28.77734375" style="342" customWidth="1"/>
    <col min="7694" max="7694" width="28.5546875" style="342" customWidth="1"/>
    <col min="7695" max="7695" width="8.6640625" style="342"/>
    <col min="7696" max="7696" width="41.33203125" style="342" customWidth="1"/>
    <col min="7697" max="7697" width="8.6640625" style="342"/>
    <col min="7698" max="7698" width="11.21875" style="342" customWidth="1"/>
    <col min="7699" max="7936" width="8.6640625" style="342"/>
    <col min="7937" max="7937" width="6.77734375" style="342" customWidth="1"/>
    <col min="7938" max="7938" width="28.21875" style="342" customWidth="1"/>
    <col min="7939" max="7939" width="6.77734375" style="342" customWidth="1"/>
    <col min="7940" max="7940" width="8.44140625" style="342" customWidth="1"/>
    <col min="7941" max="7941" width="1.6640625" style="342" customWidth="1"/>
    <col min="7942" max="7942" width="11.6640625" style="342" customWidth="1"/>
    <col min="7943" max="7943" width="1.6640625" style="342" customWidth="1"/>
    <col min="7944" max="7944" width="12.21875" style="342" customWidth="1"/>
    <col min="7945" max="7945" width="3.6640625" style="342" customWidth="1"/>
    <col min="7946" max="7946" width="14.77734375" style="342" customWidth="1"/>
    <col min="7947" max="7947" width="8.6640625" style="342"/>
    <col min="7948" max="7948" width="25.5546875" style="342" customWidth="1"/>
    <col min="7949" max="7949" width="28.77734375" style="342" customWidth="1"/>
    <col min="7950" max="7950" width="28.5546875" style="342" customWidth="1"/>
    <col min="7951" max="7951" width="8.6640625" style="342"/>
    <col min="7952" max="7952" width="41.33203125" style="342" customWidth="1"/>
    <col min="7953" max="7953" width="8.6640625" style="342"/>
    <col min="7954" max="7954" width="11.21875" style="342" customWidth="1"/>
    <col min="7955" max="8192" width="8.6640625" style="342"/>
    <col min="8193" max="8193" width="6.77734375" style="342" customWidth="1"/>
    <col min="8194" max="8194" width="28.21875" style="342" customWidth="1"/>
    <col min="8195" max="8195" width="6.77734375" style="342" customWidth="1"/>
    <col min="8196" max="8196" width="8.44140625" style="342" customWidth="1"/>
    <col min="8197" max="8197" width="1.6640625" style="342" customWidth="1"/>
    <col min="8198" max="8198" width="11.6640625" style="342" customWidth="1"/>
    <col min="8199" max="8199" width="1.6640625" style="342" customWidth="1"/>
    <col min="8200" max="8200" width="12.21875" style="342" customWidth="1"/>
    <col min="8201" max="8201" width="3.6640625" style="342" customWidth="1"/>
    <col min="8202" max="8202" width="14.77734375" style="342" customWidth="1"/>
    <col min="8203" max="8203" width="8.6640625" style="342"/>
    <col min="8204" max="8204" width="25.5546875" style="342" customWidth="1"/>
    <col min="8205" max="8205" width="28.77734375" style="342" customWidth="1"/>
    <col min="8206" max="8206" width="28.5546875" style="342" customWidth="1"/>
    <col min="8207" max="8207" width="8.6640625" style="342"/>
    <col min="8208" max="8208" width="41.33203125" style="342" customWidth="1"/>
    <col min="8209" max="8209" width="8.6640625" style="342"/>
    <col min="8210" max="8210" width="11.21875" style="342" customWidth="1"/>
    <col min="8211" max="8448" width="8.6640625" style="342"/>
    <col min="8449" max="8449" width="6.77734375" style="342" customWidth="1"/>
    <col min="8450" max="8450" width="28.21875" style="342" customWidth="1"/>
    <col min="8451" max="8451" width="6.77734375" style="342" customWidth="1"/>
    <col min="8452" max="8452" width="8.44140625" style="342" customWidth="1"/>
    <col min="8453" max="8453" width="1.6640625" style="342" customWidth="1"/>
    <col min="8454" max="8454" width="11.6640625" style="342" customWidth="1"/>
    <col min="8455" max="8455" width="1.6640625" style="342" customWidth="1"/>
    <col min="8456" max="8456" width="12.21875" style="342" customWidth="1"/>
    <col min="8457" max="8457" width="3.6640625" style="342" customWidth="1"/>
    <col min="8458" max="8458" width="14.77734375" style="342" customWidth="1"/>
    <col min="8459" max="8459" width="8.6640625" style="342"/>
    <col min="8460" max="8460" width="25.5546875" style="342" customWidth="1"/>
    <col min="8461" max="8461" width="28.77734375" style="342" customWidth="1"/>
    <col min="8462" max="8462" width="28.5546875" style="342" customWidth="1"/>
    <col min="8463" max="8463" width="8.6640625" style="342"/>
    <col min="8464" max="8464" width="41.33203125" style="342" customWidth="1"/>
    <col min="8465" max="8465" width="8.6640625" style="342"/>
    <col min="8466" max="8466" width="11.21875" style="342" customWidth="1"/>
    <col min="8467" max="8704" width="8.6640625" style="342"/>
    <col min="8705" max="8705" width="6.77734375" style="342" customWidth="1"/>
    <col min="8706" max="8706" width="28.21875" style="342" customWidth="1"/>
    <col min="8707" max="8707" width="6.77734375" style="342" customWidth="1"/>
    <col min="8708" max="8708" width="8.44140625" style="342" customWidth="1"/>
    <col min="8709" max="8709" width="1.6640625" style="342" customWidth="1"/>
    <col min="8710" max="8710" width="11.6640625" style="342" customWidth="1"/>
    <col min="8711" max="8711" width="1.6640625" style="342" customWidth="1"/>
    <col min="8712" max="8712" width="12.21875" style="342" customWidth="1"/>
    <col min="8713" max="8713" width="3.6640625" style="342" customWidth="1"/>
    <col min="8714" max="8714" width="14.77734375" style="342" customWidth="1"/>
    <col min="8715" max="8715" width="8.6640625" style="342"/>
    <col min="8716" max="8716" width="25.5546875" style="342" customWidth="1"/>
    <col min="8717" max="8717" width="28.77734375" style="342" customWidth="1"/>
    <col min="8718" max="8718" width="28.5546875" style="342" customWidth="1"/>
    <col min="8719" max="8719" width="8.6640625" style="342"/>
    <col min="8720" max="8720" width="41.33203125" style="342" customWidth="1"/>
    <col min="8721" max="8721" width="8.6640625" style="342"/>
    <col min="8722" max="8722" width="11.21875" style="342" customWidth="1"/>
    <col min="8723" max="8960" width="8.6640625" style="342"/>
    <col min="8961" max="8961" width="6.77734375" style="342" customWidth="1"/>
    <col min="8962" max="8962" width="28.21875" style="342" customWidth="1"/>
    <col min="8963" max="8963" width="6.77734375" style="342" customWidth="1"/>
    <col min="8964" max="8964" width="8.44140625" style="342" customWidth="1"/>
    <col min="8965" max="8965" width="1.6640625" style="342" customWidth="1"/>
    <col min="8966" max="8966" width="11.6640625" style="342" customWidth="1"/>
    <col min="8967" max="8967" width="1.6640625" style="342" customWidth="1"/>
    <col min="8968" max="8968" width="12.21875" style="342" customWidth="1"/>
    <col min="8969" max="8969" width="3.6640625" style="342" customWidth="1"/>
    <col min="8970" max="8970" width="14.77734375" style="342" customWidth="1"/>
    <col min="8971" max="8971" width="8.6640625" style="342"/>
    <col min="8972" max="8972" width="25.5546875" style="342" customWidth="1"/>
    <col min="8973" max="8973" width="28.77734375" style="342" customWidth="1"/>
    <col min="8974" max="8974" width="28.5546875" style="342" customWidth="1"/>
    <col min="8975" max="8975" width="8.6640625" style="342"/>
    <col min="8976" max="8976" width="41.33203125" style="342" customWidth="1"/>
    <col min="8977" max="8977" width="8.6640625" style="342"/>
    <col min="8978" max="8978" width="11.21875" style="342" customWidth="1"/>
    <col min="8979" max="9216" width="8.6640625" style="342"/>
    <col min="9217" max="9217" width="6.77734375" style="342" customWidth="1"/>
    <col min="9218" max="9218" width="28.21875" style="342" customWidth="1"/>
    <col min="9219" max="9219" width="6.77734375" style="342" customWidth="1"/>
    <col min="9220" max="9220" width="8.44140625" style="342" customWidth="1"/>
    <col min="9221" max="9221" width="1.6640625" style="342" customWidth="1"/>
    <col min="9222" max="9222" width="11.6640625" style="342" customWidth="1"/>
    <col min="9223" max="9223" width="1.6640625" style="342" customWidth="1"/>
    <col min="9224" max="9224" width="12.21875" style="342" customWidth="1"/>
    <col min="9225" max="9225" width="3.6640625" style="342" customWidth="1"/>
    <col min="9226" max="9226" width="14.77734375" style="342" customWidth="1"/>
    <col min="9227" max="9227" width="8.6640625" style="342"/>
    <col min="9228" max="9228" width="25.5546875" style="342" customWidth="1"/>
    <col min="9229" max="9229" width="28.77734375" style="342" customWidth="1"/>
    <col min="9230" max="9230" width="28.5546875" style="342" customWidth="1"/>
    <col min="9231" max="9231" width="8.6640625" style="342"/>
    <col min="9232" max="9232" width="41.33203125" style="342" customWidth="1"/>
    <col min="9233" max="9233" width="8.6640625" style="342"/>
    <col min="9234" max="9234" width="11.21875" style="342" customWidth="1"/>
    <col min="9235" max="9472" width="8.6640625" style="342"/>
    <col min="9473" max="9473" width="6.77734375" style="342" customWidth="1"/>
    <col min="9474" max="9474" width="28.21875" style="342" customWidth="1"/>
    <col min="9475" max="9475" width="6.77734375" style="342" customWidth="1"/>
    <col min="9476" max="9476" width="8.44140625" style="342" customWidth="1"/>
    <col min="9477" max="9477" width="1.6640625" style="342" customWidth="1"/>
    <col min="9478" max="9478" width="11.6640625" style="342" customWidth="1"/>
    <col min="9479" max="9479" width="1.6640625" style="342" customWidth="1"/>
    <col min="9480" max="9480" width="12.21875" style="342" customWidth="1"/>
    <col min="9481" max="9481" width="3.6640625" style="342" customWidth="1"/>
    <col min="9482" max="9482" width="14.77734375" style="342" customWidth="1"/>
    <col min="9483" max="9483" width="8.6640625" style="342"/>
    <col min="9484" max="9484" width="25.5546875" style="342" customWidth="1"/>
    <col min="9485" max="9485" width="28.77734375" style="342" customWidth="1"/>
    <col min="9486" max="9486" width="28.5546875" style="342" customWidth="1"/>
    <col min="9487" max="9487" width="8.6640625" style="342"/>
    <col min="9488" max="9488" width="41.33203125" style="342" customWidth="1"/>
    <col min="9489" max="9489" width="8.6640625" style="342"/>
    <col min="9490" max="9490" width="11.21875" style="342" customWidth="1"/>
    <col min="9491" max="9728" width="8.6640625" style="342"/>
    <col min="9729" max="9729" width="6.77734375" style="342" customWidth="1"/>
    <col min="9730" max="9730" width="28.21875" style="342" customWidth="1"/>
    <col min="9731" max="9731" width="6.77734375" style="342" customWidth="1"/>
    <col min="9732" max="9732" width="8.44140625" style="342" customWidth="1"/>
    <col min="9733" max="9733" width="1.6640625" style="342" customWidth="1"/>
    <col min="9734" max="9734" width="11.6640625" style="342" customWidth="1"/>
    <col min="9735" max="9735" width="1.6640625" style="342" customWidth="1"/>
    <col min="9736" max="9736" width="12.21875" style="342" customWidth="1"/>
    <col min="9737" max="9737" width="3.6640625" style="342" customWidth="1"/>
    <col min="9738" max="9738" width="14.77734375" style="342" customWidth="1"/>
    <col min="9739" max="9739" width="8.6640625" style="342"/>
    <col min="9740" max="9740" width="25.5546875" style="342" customWidth="1"/>
    <col min="9741" max="9741" width="28.77734375" style="342" customWidth="1"/>
    <col min="9742" max="9742" width="28.5546875" style="342" customWidth="1"/>
    <col min="9743" max="9743" width="8.6640625" style="342"/>
    <col min="9744" max="9744" width="41.33203125" style="342" customWidth="1"/>
    <col min="9745" max="9745" width="8.6640625" style="342"/>
    <col min="9746" max="9746" width="11.21875" style="342" customWidth="1"/>
    <col min="9747" max="9984" width="8.6640625" style="342"/>
    <col min="9985" max="9985" width="6.77734375" style="342" customWidth="1"/>
    <col min="9986" max="9986" width="28.21875" style="342" customWidth="1"/>
    <col min="9987" max="9987" width="6.77734375" style="342" customWidth="1"/>
    <col min="9988" max="9988" width="8.44140625" style="342" customWidth="1"/>
    <col min="9989" max="9989" width="1.6640625" style="342" customWidth="1"/>
    <col min="9990" max="9990" width="11.6640625" style="342" customWidth="1"/>
    <col min="9991" max="9991" width="1.6640625" style="342" customWidth="1"/>
    <col min="9992" max="9992" width="12.21875" style="342" customWidth="1"/>
    <col min="9993" max="9993" width="3.6640625" style="342" customWidth="1"/>
    <col min="9994" max="9994" width="14.77734375" style="342" customWidth="1"/>
    <col min="9995" max="9995" width="8.6640625" style="342"/>
    <col min="9996" max="9996" width="25.5546875" style="342" customWidth="1"/>
    <col min="9997" max="9997" width="28.77734375" style="342" customWidth="1"/>
    <col min="9998" max="9998" width="28.5546875" style="342" customWidth="1"/>
    <col min="9999" max="9999" width="8.6640625" style="342"/>
    <col min="10000" max="10000" width="41.33203125" style="342" customWidth="1"/>
    <col min="10001" max="10001" width="8.6640625" style="342"/>
    <col min="10002" max="10002" width="11.21875" style="342" customWidth="1"/>
    <col min="10003" max="10240" width="8.6640625" style="342"/>
    <col min="10241" max="10241" width="6.77734375" style="342" customWidth="1"/>
    <col min="10242" max="10242" width="28.21875" style="342" customWidth="1"/>
    <col min="10243" max="10243" width="6.77734375" style="342" customWidth="1"/>
    <col min="10244" max="10244" width="8.44140625" style="342" customWidth="1"/>
    <col min="10245" max="10245" width="1.6640625" style="342" customWidth="1"/>
    <col min="10246" max="10246" width="11.6640625" style="342" customWidth="1"/>
    <col min="10247" max="10247" width="1.6640625" style="342" customWidth="1"/>
    <col min="10248" max="10248" width="12.21875" style="342" customWidth="1"/>
    <col min="10249" max="10249" width="3.6640625" style="342" customWidth="1"/>
    <col min="10250" max="10250" width="14.77734375" style="342" customWidth="1"/>
    <col min="10251" max="10251" width="8.6640625" style="342"/>
    <col min="10252" max="10252" width="25.5546875" style="342" customWidth="1"/>
    <col min="10253" max="10253" width="28.77734375" style="342" customWidth="1"/>
    <col min="10254" max="10254" width="28.5546875" style="342" customWidth="1"/>
    <col min="10255" max="10255" width="8.6640625" style="342"/>
    <col min="10256" max="10256" width="41.33203125" style="342" customWidth="1"/>
    <col min="10257" max="10257" width="8.6640625" style="342"/>
    <col min="10258" max="10258" width="11.21875" style="342" customWidth="1"/>
    <col min="10259" max="10496" width="8.6640625" style="342"/>
    <col min="10497" max="10497" width="6.77734375" style="342" customWidth="1"/>
    <col min="10498" max="10498" width="28.21875" style="342" customWidth="1"/>
    <col min="10499" max="10499" width="6.77734375" style="342" customWidth="1"/>
    <col min="10500" max="10500" width="8.44140625" style="342" customWidth="1"/>
    <col min="10501" max="10501" width="1.6640625" style="342" customWidth="1"/>
    <col min="10502" max="10502" width="11.6640625" style="342" customWidth="1"/>
    <col min="10503" max="10503" width="1.6640625" style="342" customWidth="1"/>
    <col min="10504" max="10504" width="12.21875" style="342" customWidth="1"/>
    <col min="10505" max="10505" width="3.6640625" style="342" customWidth="1"/>
    <col min="10506" max="10506" width="14.77734375" style="342" customWidth="1"/>
    <col min="10507" max="10507" width="8.6640625" style="342"/>
    <col min="10508" max="10508" width="25.5546875" style="342" customWidth="1"/>
    <col min="10509" max="10509" width="28.77734375" style="342" customWidth="1"/>
    <col min="10510" max="10510" width="28.5546875" style="342" customWidth="1"/>
    <col min="10511" max="10511" width="8.6640625" style="342"/>
    <col min="10512" max="10512" width="41.33203125" style="342" customWidth="1"/>
    <col min="10513" max="10513" width="8.6640625" style="342"/>
    <col min="10514" max="10514" width="11.21875" style="342" customWidth="1"/>
    <col min="10515" max="10752" width="8.6640625" style="342"/>
    <col min="10753" max="10753" width="6.77734375" style="342" customWidth="1"/>
    <col min="10754" max="10754" width="28.21875" style="342" customWidth="1"/>
    <col min="10755" max="10755" width="6.77734375" style="342" customWidth="1"/>
    <col min="10756" max="10756" width="8.44140625" style="342" customWidth="1"/>
    <col min="10757" max="10757" width="1.6640625" style="342" customWidth="1"/>
    <col min="10758" max="10758" width="11.6640625" style="342" customWidth="1"/>
    <col min="10759" max="10759" width="1.6640625" style="342" customWidth="1"/>
    <col min="10760" max="10760" width="12.21875" style="342" customWidth="1"/>
    <col min="10761" max="10761" width="3.6640625" style="342" customWidth="1"/>
    <col min="10762" max="10762" width="14.77734375" style="342" customWidth="1"/>
    <col min="10763" max="10763" width="8.6640625" style="342"/>
    <col min="10764" max="10764" width="25.5546875" style="342" customWidth="1"/>
    <col min="10765" max="10765" width="28.77734375" style="342" customWidth="1"/>
    <col min="10766" max="10766" width="28.5546875" style="342" customWidth="1"/>
    <col min="10767" max="10767" width="8.6640625" style="342"/>
    <col min="10768" max="10768" width="41.33203125" style="342" customWidth="1"/>
    <col min="10769" max="10769" width="8.6640625" style="342"/>
    <col min="10770" max="10770" width="11.21875" style="342" customWidth="1"/>
    <col min="10771" max="11008" width="8.6640625" style="342"/>
    <col min="11009" max="11009" width="6.77734375" style="342" customWidth="1"/>
    <col min="11010" max="11010" width="28.21875" style="342" customWidth="1"/>
    <col min="11011" max="11011" width="6.77734375" style="342" customWidth="1"/>
    <col min="11012" max="11012" width="8.44140625" style="342" customWidth="1"/>
    <col min="11013" max="11013" width="1.6640625" style="342" customWidth="1"/>
    <col min="11014" max="11014" width="11.6640625" style="342" customWidth="1"/>
    <col min="11015" max="11015" width="1.6640625" style="342" customWidth="1"/>
    <col min="11016" max="11016" width="12.21875" style="342" customWidth="1"/>
    <col min="11017" max="11017" width="3.6640625" style="342" customWidth="1"/>
    <col min="11018" max="11018" width="14.77734375" style="342" customWidth="1"/>
    <col min="11019" max="11019" width="8.6640625" style="342"/>
    <col min="11020" max="11020" width="25.5546875" style="342" customWidth="1"/>
    <col min="11021" max="11021" width="28.77734375" style="342" customWidth="1"/>
    <col min="11022" max="11022" width="28.5546875" style="342" customWidth="1"/>
    <col min="11023" max="11023" width="8.6640625" style="342"/>
    <col min="11024" max="11024" width="41.33203125" style="342" customWidth="1"/>
    <col min="11025" max="11025" width="8.6640625" style="342"/>
    <col min="11026" max="11026" width="11.21875" style="342" customWidth="1"/>
    <col min="11027" max="11264" width="8.6640625" style="342"/>
    <col min="11265" max="11265" width="6.77734375" style="342" customWidth="1"/>
    <col min="11266" max="11266" width="28.21875" style="342" customWidth="1"/>
    <col min="11267" max="11267" width="6.77734375" style="342" customWidth="1"/>
    <col min="11268" max="11268" width="8.44140625" style="342" customWidth="1"/>
    <col min="11269" max="11269" width="1.6640625" style="342" customWidth="1"/>
    <col min="11270" max="11270" width="11.6640625" style="342" customWidth="1"/>
    <col min="11271" max="11271" width="1.6640625" style="342" customWidth="1"/>
    <col min="11272" max="11272" width="12.21875" style="342" customWidth="1"/>
    <col min="11273" max="11273" width="3.6640625" style="342" customWidth="1"/>
    <col min="11274" max="11274" width="14.77734375" style="342" customWidth="1"/>
    <col min="11275" max="11275" width="8.6640625" style="342"/>
    <col min="11276" max="11276" width="25.5546875" style="342" customWidth="1"/>
    <col min="11277" max="11277" width="28.77734375" style="342" customWidth="1"/>
    <col min="11278" max="11278" width="28.5546875" style="342" customWidth="1"/>
    <col min="11279" max="11279" width="8.6640625" style="342"/>
    <col min="11280" max="11280" width="41.33203125" style="342" customWidth="1"/>
    <col min="11281" max="11281" width="8.6640625" style="342"/>
    <col min="11282" max="11282" width="11.21875" style="342" customWidth="1"/>
    <col min="11283" max="11520" width="8.6640625" style="342"/>
    <col min="11521" max="11521" width="6.77734375" style="342" customWidth="1"/>
    <col min="11522" max="11522" width="28.21875" style="342" customWidth="1"/>
    <col min="11523" max="11523" width="6.77734375" style="342" customWidth="1"/>
    <col min="11524" max="11524" width="8.44140625" style="342" customWidth="1"/>
    <col min="11525" max="11525" width="1.6640625" style="342" customWidth="1"/>
    <col min="11526" max="11526" width="11.6640625" style="342" customWidth="1"/>
    <col min="11527" max="11527" width="1.6640625" style="342" customWidth="1"/>
    <col min="11528" max="11528" width="12.21875" style="342" customWidth="1"/>
    <col min="11529" max="11529" width="3.6640625" style="342" customWidth="1"/>
    <col min="11530" max="11530" width="14.77734375" style="342" customWidth="1"/>
    <col min="11531" max="11531" width="8.6640625" style="342"/>
    <col min="11532" max="11532" width="25.5546875" style="342" customWidth="1"/>
    <col min="11533" max="11533" width="28.77734375" style="342" customWidth="1"/>
    <col min="11534" max="11534" width="28.5546875" style="342" customWidth="1"/>
    <col min="11535" max="11535" width="8.6640625" style="342"/>
    <col min="11536" max="11536" width="41.33203125" style="342" customWidth="1"/>
    <col min="11537" max="11537" width="8.6640625" style="342"/>
    <col min="11538" max="11538" width="11.21875" style="342" customWidth="1"/>
    <col min="11539" max="11776" width="8.6640625" style="342"/>
    <col min="11777" max="11777" width="6.77734375" style="342" customWidth="1"/>
    <col min="11778" max="11778" width="28.21875" style="342" customWidth="1"/>
    <col min="11779" max="11779" width="6.77734375" style="342" customWidth="1"/>
    <col min="11780" max="11780" width="8.44140625" style="342" customWidth="1"/>
    <col min="11781" max="11781" width="1.6640625" style="342" customWidth="1"/>
    <col min="11782" max="11782" width="11.6640625" style="342" customWidth="1"/>
    <col min="11783" max="11783" width="1.6640625" style="342" customWidth="1"/>
    <col min="11784" max="11784" width="12.21875" style="342" customWidth="1"/>
    <col min="11785" max="11785" width="3.6640625" style="342" customWidth="1"/>
    <col min="11786" max="11786" width="14.77734375" style="342" customWidth="1"/>
    <col min="11787" max="11787" width="8.6640625" style="342"/>
    <col min="11788" max="11788" width="25.5546875" style="342" customWidth="1"/>
    <col min="11789" max="11789" width="28.77734375" style="342" customWidth="1"/>
    <col min="11790" max="11790" width="28.5546875" style="342" customWidth="1"/>
    <col min="11791" max="11791" width="8.6640625" style="342"/>
    <col min="11792" max="11792" width="41.33203125" style="342" customWidth="1"/>
    <col min="11793" max="11793" width="8.6640625" style="342"/>
    <col min="11794" max="11794" width="11.21875" style="342" customWidth="1"/>
    <col min="11795" max="12032" width="8.6640625" style="342"/>
    <col min="12033" max="12033" width="6.77734375" style="342" customWidth="1"/>
    <col min="12034" max="12034" width="28.21875" style="342" customWidth="1"/>
    <col min="12035" max="12035" width="6.77734375" style="342" customWidth="1"/>
    <col min="12036" max="12036" width="8.44140625" style="342" customWidth="1"/>
    <col min="12037" max="12037" width="1.6640625" style="342" customWidth="1"/>
    <col min="12038" max="12038" width="11.6640625" style="342" customWidth="1"/>
    <col min="12039" max="12039" width="1.6640625" style="342" customWidth="1"/>
    <col min="12040" max="12040" width="12.21875" style="342" customWidth="1"/>
    <col min="12041" max="12041" width="3.6640625" style="342" customWidth="1"/>
    <col min="12042" max="12042" width="14.77734375" style="342" customWidth="1"/>
    <col min="12043" max="12043" width="8.6640625" style="342"/>
    <col min="12044" max="12044" width="25.5546875" style="342" customWidth="1"/>
    <col min="12045" max="12045" width="28.77734375" style="342" customWidth="1"/>
    <col min="12046" max="12046" width="28.5546875" style="342" customWidth="1"/>
    <col min="12047" max="12047" width="8.6640625" style="342"/>
    <col min="12048" max="12048" width="41.33203125" style="342" customWidth="1"/>
    <col min="12049" max="12049" width="8.6640625" style="342"/>
    <col min="12050" max="12050" width="11.21875" style="342" customWidth="1"/>
    <col min="12051" max="12288" width="8.6640625" style="342"/>
    <col min="12289" max="12289" width="6.77734375" style="342" customWidth="1"/>
    <col min="12290" max="12290" width="28.21875" style="342" customWidth="1"/>
    <col min="12291" max="12291" width="6.77734375" style="342" customWidth="1"/>
    <col min="12292" max="12292" width="8.44140625" style="342" customWidth="1"/>
    <col min="12293" max="12293" width="1.6640625" style="342" customWidth="1"/>
    <col min="12294" max="12294" width="11.6640625" style="342" customWidth="1"/>
    <col min="12295" max="12295" width="1.6640625" style="342" customWidth="1"/>
    <col min="12296" max="12296" width="12.21875" style="342" customWidth="1"/>
    <col min="12297" max="12297" width="3.6640625" style="342" customWidth="1"/>
    <col min="12298" max="12298" width="14.77734375" style="342" customWidth="1"/>
    <col min="12299" max="12299" width="8.6640625" style="342"/>
    <col min="12300" max="12300" width="25.5546875" style="342" customWidth="1"/>
    <col min="12301" max="12301" width="28.77734375" style="342" customWidth="1"/>
    <col min="12302" max="12302" width="28.5546875" style="342" customWidth="1"/>
    <col min="12303" max="12303" width="8.6640625" style="342"/>
    <col min="12304" max="12304" width="41.33203125" style="342" customWidth="1"/>
    <col min="12305" max="12305" width="8.6640625" style="342"/>
    <col min="12306" max="12306" width="11.21875" style="342" customWidth="1"/>
    <col min="12307" max="12544" width="8.6640625" style="342"/>
    <col min="12545" max="12545" width="6.77734375" style="342" customWidth="1"/>
    <col min="12546" max="12546" width="28.21875" style="342" customWidth="1"/>
    <col min="12547" max="12547" width="6.77734375" style="342" customWidth="1"/>
    <col min="12548" max="12548" width="8.44140625" style="342" customWidth="1"/>
    <col min="12549" max="12549" width="1.6640625" style="342" customWidth="1"/>
    <col min="12550" max="12550" width="11.6640625" style="342" customWidth="1"/>
    <col min="12551" max="12551" width="1.6640625" style="342" customWidth="1"/>
    <col min="12552" max="12552" width="12.21875" style="342" customWidth="1"/>
    <col min="12553" max="12553" width="3.6640625" style="342" customWidth="1"/>
    <col min="12554" max="12554" width="14.77734375" style="342" customWidth="1"/>
    <col min="12555" max="12555" width="8.6640625" style="342"/>
    <col min="12556" max="12556" width="25.5546875" style="342" customWidth="1"/>
    <col min="12557" max="12557" width="28.77734375" style="342" customWidth="1"/>
    <col min="12558" max="12558" width="28.5546875" style="342" customWidth="1"/>
    <col min="12559" max="12559" width="8.6640625" style="342"/>
    <col min="12560" max="12560" width="41.33203125" style="342" customWidth="1"/>
    <col min="12561" max="12561" width="8.6640625" style="342"/>
    <col min="12562" max="12562" width="11.21875" style="342" customWidth="1"/>
    <col min="12563" max="12800" width="8.6640625" style="342"/>
    <col min="12801" max="12801" width="6.77734375" style="342" customWidth="1"/>
    <col min="12802" max="12802" width="28.21875" style="342" customWidth="1"/>
    <col min="12803" max="12803" width="6.77734375" style="342" customWidth="1"/>
    <col min="12804" max="12804" width="8.44140625" style="342" customWidth="1"/>
    <col min="12805" max="12805" width="1.6640625" style="342" customWidth="1"/>
    <col min="12806" max="12806" width="11.6640625" style="342" customWidth="1"/>
    <col min="12807" max="12807" width="1.6640625" style="342" customWidth="1"/>
    <col min="12808" max="12808" width="12.21875" style="342" customWidth="1"/>
    <col min="12809" max="12809" width="3.6640625" style="342" customWidth="1"/>
    <col min="12810" max="12810" width="14.77734375" style="342" customWidth="1"/>
    <col min="12811" max="12811" width="8.6640625" style="342"/>
    <col min="12812" max="12812" width="25.5546875" style="342" customWidth="1"/>
    <col min="12813" max="12813" width="28.77734375" style="342" customWidth="1"/>
    <col min="12814" max="12814" width="28.5546875" style="342" customWidth="1"/>
    <col min="12815" max="12815" width="8.6640625" style="342"/>
    <col min="12816" max="12816" width="41.33203125" style="342" customWidth="1"/>
    <col min="12817" max="12817" width="8.6640625" style="342"/>
    <col min="12818" max="12818" width="11.21875" style="342" customWidth="1"/>
    <col min="12819" max="13056" width="8.6640625" style="342"/>
    <col min="13057" max="13057" width="6.77734375" style="342" customWidth="1"/>
    <col min="13058" max="13058" width="28.21875" style="342" customWidth="1"/>
    <col min="13059" max="13059" width="6.77734375" style="342" customWidth="1"/>
    <col min="13060" max="13060" width="8.44140625" style="342" customWidth="1"/>
    <col min="13061" max="13061" width="1.6640625" style="342" customWidth="1"/>
    <col min="13062" max="13062" width="11.6640625" style="342" customWidth="1"/>
    <col min="13063" max="13063" width="1.6640625" style="342" customWidth="1"/>
    <col min="13064" max="13064" width="12.21875" style="342" customWidth="1"/>
    <col min="13065" max="13065" width="3.6640625" style="342" customWidth="1"/>
    <col min="13066" max="13066" width="14.77734375" style="342" customWidth="1"/>
    <col min="13067" max="13067" width="8.6640625" style="342"/>
    <col min="13068" max="13068" width="25.5546875" style="342" customWidth="1"/>
    <col min="13069" max="13069" width="28.77734375" style="342" customWidth="1"/>
    <col min="13070" max="13070" width="28.5546875" style="342" customWidth="1"/>
    <col min="13071" max="13071" width="8.6640625" style="342"/>
    <col min="13072" max="13072" width="41.33203125" style="342" customWidth="1"/>
    <col min="13073" max="13073" width="8.6640625" style="342"/>
    <col min="13074" max="13074" width="11.21875" style="342" customWidth="1"/>
    <col min="13075" max="13312" width="8.6640625" style="342"/>
    <col min="13313" max="13313" width="6.77734375" style="342" customWidth="1"/>
    <col min="13314" max="13314" width="28.21875" style="342" customWidth="1"/>
    <col min="13315" max="13315" width="6.77734375" style="342" customWidth="1"/>
    <col min="13316" max="13316" width="8.44140625" style="342" customWidth="1"/>
    <col min="13317" max="13317" width="1.6640625" style="342" customWidth="1"/>
    <col min="13318" max="13318" width="11.6640625" style="342" customWidth="1"/>
    <col min="13319" max="13319" width="1.6640625" style="342" customWidth="1"/>
    <col min="13320" max="13320" width="12.21875" style="342" customWidth="1"/>
    <col min="13321" max="13321" width="3.6640625" style="342" customWidth="1"/>
    <col min="13322" max="13322" width="14.77734375" style="342" customWidth="1"/>
    <col min="13323" max="13323" width="8.6640625" style="342"/>
    <col min="13324" max="13324" width="25.5546875" style="342" customWidth="1"/>
    <col min="13325" max="13325" width="28.77734375" style="342" customWidth="1"/>
    <col min="13326" max="13326" width="28.5546875" style="342" customWidth="1"/>
    <col min="13327" max="13327" width="8.6640625" style="342"/>
    <col min="13328" max="13328" width="41.33203125" style="342" customWidth="1"/>
    <col min="13329" max="13329" width="8.6640625" style="342"/>
    <col min="13330" max="13330" width="11.21875" style="342" customWidth="1"/>
    <col min="13331" max="13568" width="8.6640625" style="342"/>
    <col min="13569" max="13569" width="6.77734375" style="342" customWidth="1"/>
    <col min="13570" max="13570" width="28.21875" style="342" customWidth="1"/>
    <col min="13571" max="13571" width="6.77734375" style="342" customWidth="1"/>
    <col min="13572" max="13572" width="8.44140625" style="342" customWidth="1"/>
    <col min="13573" max="13573" width="1.6640625" style="342" customWidth="1"/>
    <col min="13574" max="13574" width="11.6640625" style="342" customWidth="1"/>
    <col min="13575" max="13575" width="1.6640625" style="342" customWidth="1"/>
    <col min="13576" max="13576" width="12.21875" style="342" customWidth="1"/>
    <col min="13577" max="13577" width="3.6640625" style="342" customWidth="1"/>
    <col min="13578" max="13578" width="14.77734375" style="342" customWidth="1"/>
    <col min="13579" max="13579" width="8.6640625" style="342"/>
    <col min="13580" max="13580" width="25.5546875" style="342" customWidth="1"/>
    <col min="13581" max="13581" width="28.77734375" style="342" customWidth="1"/>
    <col min="13582" max="13582" width="28.5546875" style="342" customWidth="1"/>
    <col min="13583" max="13583" width="8.6640625" style="342"/>
    <col min="13584" max="13584" width="41.33203125" style="342" customWidth="1"/>
    <col min="13585" max="13585" width="8.6640625" style="342"/>
    <col min="13586" max="13586" width="11.21875" style="342" customWidth="1"/>
    <col min="13587" max="13824" width="8.6640625" style="342"/>
    <col min="13825" max="13825" width="6.77734375" style="342" customWidth="1"/>
    <col min="13826" max="13826" width="28.21875" style="342" customWidth="1"/>
    <col min="13827" max="13827" width="6.77734375" style="342" customWidth="1"/>
    <col min="13828" max="13828" width="8.44140625" style="342" customWidth="1"/>
    <col min="13829" max="13829" width="1.6640625" style="342" customWidth="1"/>
    <col min="13830" max="13830" width="11.6640625" style="342" customWidth="1"/>
    <col min="13831" max="13831" width="1.6640625" style="342" customWidth="1"/>
    <col min="13832" max="13832" width="12.21875" style="342" customWidth="1"/>
    <col min="13833" max="13833" width="3.6640625" style="342" customWidth="1"/>
    <col min="13834" max="13834" width="14.77734375" style="342" customWidth="1"/>
    <col min="13835" max="13835" width="8.6640625" style="342"/>
    <col min="13836" max="13836" width="25.5546875" style="342" customWidth="1"/>
    <col min="13837" max="13837" width="28.77734375" style="342" customWidth="1"/>
    <col min="13838" max="13838" width="28.5546875" style="342" customWidth="1"/>
    <col min="13839" max="13839" width="8.6640625" style="342"/>
    <col min="13840" max="13840" width="41.33203125" style="342" customWidth="1"/>
    <col min="13841" max="13841" width="8.6640625" style="342"/>
    <col min="13842" max="13842" width="11.21875" style="342" customWidth="1"/>
    <col min="13843" max="14080" width="8.6640625" style="342"/>
    <col min="14081" max="14081" width="6.77734375" style="342" customWidth="1"/>
    <col min="14082" max="14082" width="28.21875" style="342" customWidth="1"/>
    <col min="14083" max="14083" width="6.77734375" style="342" customWidth="1"/>
    <col min="14084" max="14084" width="8.44140625" style="342" customWidth="1"/>
    <col min="14085" max="14085" width="1.6640625" style="342" customWidth="1"/>
    <col min="14086" max="14086" width="11.6640625" style="342" customWidth="1"/>
    <col min="14087" max="14087" width="1.6640625" style="342" customWidth="1"/>
    <col min="14088" max="14088" width="12.21875" style="342" customWidth="1"/>
    <col min="14089" max="14089" width="3.6640625" style="342" customWidth="1"/>
    <col min="14090" max="14090" width="14.77734375" style="342" customWidth="1"/>
    <col min="14091" max="14091" width="8.6640625" style="342"/>
    <col min="14092" max="14092" width="25.5546875" style="342" customWidth="1"/>
    <col min="14093" max="14093" width="28.77734375" style="342" customWidth="1"/>
    <col min="14094" max="14094" width="28.5546875" style="342" customWidth="1"/>
    <col min="14095" max="14095" width="8.6640625" style="342"/>
    <col min="14096" max="14096" width="41.33203125" style="342" customWidth="1"/>
    <col min="14097" max="14097" width="8.6640625" style="342"/>
    <col min="14098" max="14098" width="11.21875" style="342" customWidth="1"/>
    <col min="14099" max="14336" width="8.6640625" style="342"/>
    <col min="14337" max="14337" width="6.77734375" style="342" customWidth="1"/>
    <col min="14338" max="14338" width="28.21875" style="342" customWidth="1"/>
    <col min="14339" max="14339" width="6.77734375" style="342" customWidth="1"/>
    <col min="14340" max="14340" width="8.44140625" style="342" customWidth="1"/>
    <col min="14341" max="14341" width="1.6640625" style="342" customWidth="1"/>
    <col min="14342" max="14342" width="11.6640625" style="342" customWidth="1"/>
    <col min="14343" max="14343" width="1.6640625" style="342" customWidth="1"/>
    <col min="14344" max="14344" width="12.21875" style="342" customWidth="1"/>
    <col min="14345" max="14345" width="3.6640625" style="342" customWidth="1"/>
    <col min="14346" max="14346" width="14.77734375" style="342" customWidth="1"/>
    <col min="14347" max="14347" width="8.6640625" style="342"/>
    <col min="14348" max="14348" width="25.5546875" style="342" customWidth="1"/>
    <col min="14349" max="14349" width="28.77734375" style="342" customWidth="1"/>
    <col min="14350" max="14350" width="28.5546875" style="342" customWidth="1"/>
    <col min="14351" max="14351" width="8.6640625" style="342"/>
    <col min="14352" max="14352" width="41.33203125" style="342" customWidth="1"/>
    <col min="14353" max="14353" width="8.6640625" style="342"/>
    <col min="14354" max="14354" width="11.21875" style="342" customWidth="1"/>
    <col min="14355" max="14592" width="8.6640625" style="342"/>
    <col min="14593" max="14593" width="6.77734375" style="342" customWidth="1"/>
    <col min="14594" max="14594" width="28.21875" style="342" customWidth="1"/>
    <col min="14595" max="14595" width="6.77734375" style="342" customWidth="1"/>
    <col min="14596" max="14596" width="8.44140625" style="342" customWidth="1"/>
    <col min="14597" max="14597" width="1.6640625" style="342" customWidth="1"/>
    <col min="14598" max="14598" width="11.6640625" style="342" customWidth="1"/>
    <col min="14599" max="14599" width="1.6640625" style="342" customWidth="1"/>
    <col min="14600" max="14600" width="12.21875" style="342" customWidth="1"/>
    <col min="14601" max="14601" width="3.6640625" style="342" customWidth="1"/>
    <col min="14602" max="14602" width="14.77734375" style="342" customWidth="1"/>
    <col min="14603" max="14603" width="8.6640625" style="342"/>
    <col min="14604" max="14604" width="25.5546875" style="342" customWidth="1"/>
    <col min="14605" max="14605" width="28.77734375" style="342" customWidth="1"/>
    <col min="14606" max="14606" width="28.5546875" style="342" customWidth="1"/>
    <col min="14607" max="14607" width="8.6640625" style="342"/>
    <col min="14608" max="14608" width="41.33203125" style="342" customWidth="1"/>
    <col min="14609" max="14609" width="8.6640625" style="342"/>
    <col min="14610" max="14610" width="11.21875" style="342" customWidth="1"/>
    <col min="14611" max="14848" width="8.6640625" style="342"/>
    <col min="14849" max="14849" width="6.77734375" style="342" customWidth="1"/>
    <col min="14850" max="14850" width="28.21875" style="342" customWidth="1"/>
    <col min="14851" max="14851" width="6.77734375" style="342" customWidth="1"/>
    <col min="14852" max="14852" width="8.44140625" style="342" customWidth="1"/>
    <col min="14853" max="14853" width="1.6640625" style="342" customWidth="1"/>
    <col min="14854" max="14854" width="11.6640625" style="342" customWidth="1"/>
    <col min="14855" max="14855" width="1.6640625" style="342" customWidth="1"/>
    <col min="14856" max="14856" width="12.21875" style="342" customWidth="1"/>
    <col min="14857" max="14857" width="3.6640625" style="342" customWidth="1"/>
    <col min="14858" max="14858" width="14.77734375" style="342" customWidth="1"/>
    <col min="14859" max="14859" width="8.6640625" style="342"/>
    <col min="14860" max="14860" width="25.5546875" style="342" customWidth="1"/>
    <col min="14861" max="14861" width="28.77734375" style="342" customWidth="1"/>
    <col min="14862" max="14862" width="28.5546875" style="342" customWidth="1"/>
    <col min="14863" max="14863" width="8.6640625" style="342"/>
    <col min="14864" max="14864" width="41.33203125" style="342" customWidth="1"/>
    <col min="14865" max="14865" width="8.6640625" style="342"/>
    <col min="14866" max="14866" width="11.21875" style="342" customWidth="1"/>
    <col min="14867" max="15104" width="8.6640625" style="342"/>
    <col min="15105" max="15105" width="6.77734375" style="342" customWidth="1"/>
    <col min="15106" max="15106" width="28.21875" style="342" customWidth="1"/>
    <col min="15107" max="15107" width="6.77734375" style="342" customWidth="1"/>
    <col min="15108" max="15108" width="8.44140625" style="342" customWidth="1"/>
    <col min="15109" max="15109" width="1.6640625" style="342" customWidth="1"/>
    <col min="15110" max="15110" width="11.6640625" style="342" customWidth="1"/>
    <col min="15111" max="15111" width="1.6640625" style="342" customWidth="1"/>
    <col min="15112" max="15112" width="12.21875" style="342" customWidth="1"/>
    <col min="15113" max="15113" width="3.6640625" style="342" customWidth="1"/>
    <col min="15114" max="15114" width="14.77734375" style="342" customWidth="1"/>
    <col min="15115" max="15115" width="8.6640625" style="342"/>
    <col min="15116" max="15116" width="25.5546875" style="342" customWidth="1"/>
    <col min="15117" max="15117" width="28.77734375" style="342" customWidth="1"/>
    <col min="15118" max="15118" width="28.5546875" style="342" customWidth="1"/>
    <col min="15119" max="15119" width="8.6640625" style="342"/>
    <col min="15120" max="15120" width="41.33203125" style="342" customWidth="1"/>
    <col min="15121" max="15121" width="8.6640625" style="342"/>
    <col min="15122" max="15122" width="11.21875" style="342" customWidth="1"/>
    <col min="15123" max="15360" width="8.6640625" style="342"/>
    <col min="15361" max="15361" width="6.77734375" style="342" customWidth="1"/>
    <col min="15362" max="15362" width="28.21875" style="342" customWidth="1"/>
    <col min="15363" max="15363" width="6.77734375" style="342" customWidth="1"/>
    <col min="15364" max="15364" width="8.44140625" style="342" customWidth="1"/>
    <col min="15365" max="15365" width="1.6640625" style="342" customWidth="1"/>
    <col min="15366" max="15366" width="11.6640625" style="342" customWidth="1"/>
    <col min="15367" max="15367" width="1.6640625" style="342" customWidth="1"/>
    <col min="15368" max="15368" width="12.21875" style="342" customWidth="1"/>
    <col min="15369" max="15369" width="3.6640625" style="342" customWidth="1"/>
    <col min="15370" max="15370" width="14.77734375" style="342" customWidth="1"/>
    <col min="15371" max="15371" width="8.6640625" style="342"/>
    <col min="15372" max="15372" width="25.5546875" style="342" customWidth="1"/>
    <col min="15373" max="15373" width="28.77734375" style="342" customWidth="1"/>
    <col min="15374" max="15374" width="28.5546875" style="342" customWidth="1"/>
    <col min="15375" max="15375" width="8.6640625" style="342"/>
    <col min="15376" max="15376" width="41.33203125" style="342" customWidth="1"/>
    <col min="15377" max="15377" width="8.6640625" style="342"/>
    <col min="15378" max="15378" width="11.21875" style="342" customWidth="1"/>
    <col min="15379" max="15616" width="8.6640625" style="342"/>
    <col min="15617" max="15617" width="6.77734375" style="342" customWidth="1"/>
    <col min="15618" max="15618" width="28.21875" style="342" customWidth="1"/>
    <col min="15619" max="15619" width="6.77734375" style="342" customWidth="1"/>
    <col min="15620" max="15620" width="8.44140625" style="342" customWidth="1"/>
    <col min="15621" max="15621" width="1.6640625" style="342" customWidth="1"/>
    <col min="15622" max="15622" width="11.6640625" style="342" customWidth="1"/>
    <col min="15623" max="15623" width="1.6640625" style="342" customWidth="1"/>
    <col min="15624" max="15624" width="12.21875" style="342" customWidth="1"/>
    <col min="15625" max="15625" width="3.6640625" style="342" customWidth="1"/>
    <col min="15626" max="15626" width="14.77734375" style="342" customWidth="1"/>
    <col min="15627" max="15627" width="8.6640625" style="342"/>
    <col min="15628" max="15628" width="25.5546875" style="342" customWidth="1"/>
    <col min="15629" max="15629" width="28.77734375" style="342" customWidth="1"/>
    <col min="15630" max="15630" width="28.5546875" style="342" customWidth="1"/>
    <col min="15631" max="15631" width="8.6640625" style="342"/>
    <col min="15632" max="15632" width="41.33203125" style="342" customWidth="1"/>
    <col min="15633" max="15633" width="8.6640625" style="342"/>
    <col min="15634" max="15634" width="11.21875" style="342" customWidth="1"/>
    <col min="15635" max="15872" width="8.6640625" style="342"/>
    <col min="15873" max="15873" width="6.77734375" style="342" customWidth="1"/>
    <col min="15874" max="15874" width="28.21875" style="342" customWidth="1"/>
    <col min="15875" max="15875" width="6.77734375" style="342" customWidth="1"/>
    <col min="15876" max="15876" width="8.44140625" style="342" customWidth="1"/>
    <col min="15877" max="15877" width="1.6640625" style="342" customWidth="1"/>
    <col min="15878" max="15878" width="11.6640625" style="342" customWidth="1"/>
    <col min="15879" max="15879" width="1.6640625" style="342" customWidth="1"/>
    <col min="15880" max="15880" width="12.21875" style="342" customWidth="1"/>
    <col min="15881" max="15881" width="3.6640625" style="342" customWidth="1"/>
    <col min="15882" max="15882" width="14.77734375" style="342" customWidth="1"/>
    <col min="15883" max="15883" width="8.6640625" style="342"/>
    <col min="15884" max="15884" width="25.5546875" style="342" customWidth="1"/>
    <col min="15885" max="15885" width="28.77734375" style="342" customWidth="1"/>
    <col min="15886" max="15886" width="28.5546875" style="342" customWidth="1"/>
    <col min="15887" max="15887" width="8.6640625" style="342"/>
    <col min="15888" max="15888" width="41.33203125" style="342" customWidth="1"/>
    <col min="15889" max="15889" width="8.6640625" style="342"/>
    <col min="15890" max="15890" width="11.21875" style="342" customWidth="1"/>
    <col min="15891" max="16128" width="8.6640625" style="342"/>
    <col min="16129" max="16129" width="6.77734375" style="342" customWidth="1"/>
    <col min="16130" max="16130" width="28.21875" style="342" customWidth="1"/>
    <col min="16131" max="16131" width="6.77734375" style="342" customWidth="1"/>
    <col min="16132" max="16132" width="8.44140625" style="342" customWidth="1"/>
    <col min="16133" max="16133" width="1.6640625" style="342" customWidth="1"/>
    <col min="16134" max="16134" width="11.6640625" style="342" customWidth="1"/>
    <col min="16135" max="16135" width="1.6640625" style="342" customWidth="1"/>
    <col min="16136" max="16136" width="12.21875" style="342" customWidth="1"/>
    <col min="16137" max="16137" width="3.6640625" style="342" customWidth="1"/>
    <col min="16138" max="16138" width="14.77734375" style="342" customWidth="1"/>
    <col min="16139" max="16139" width="8.6640625" style="342"/>
    <col min="16140" max="16140" width="25.5546875" style="342" customWidth="1"/>
    <col min="16141" max="16141" width="28.77734375" style="342" customWidth="1"/>
    <col min="16142" max="16142" width="28.5546875" style="342" customWidth="1"/>
    <col min="16143" max="16143" width="8.6640625" style="342"/>
    <col min="16144" max="16144" width="41.33203125" style="342" customWidth="1"/>
    <col min="16145" max="16145" width="8.6640625" style="342"/>
    <col min="16146" max="16146" width="11.21875" style="342" customWidth="1"/>
    <col min="16147" max="16384" width="8.6640625" style="342"/>
  </cols>
  <sheetData>
    <row r="1" spans="1:18" ht="15.75" customHeight="1">
      <c r="A1" s="83"/>
      <c r="B1" s="336" t="s">
        <v>17</v>
      </c>
      <c r="C1" s="517" t="s">
        <v>954</v>
      </c>
      <c r="D1" s="518"/>
      <c r="E1" s="519"/>
      <c r="F1" s="519"/>
      <c r="G1" s="519"/>
      <c r="H1" s="520"/>
      <c r="I1" s="521"/>
      <c r="R1" s="522"/>
    </row>
    <row r="2" spans="1:18" ht="15.75" customHeight="1">
      <c r="A2" s="83"/>
      <c r="B2" s="336"/>
      <c r="C2" s="346" t="s">
        <v>955</v>
      </c>
      <c r="D2" s="518"/>
      <c r="E2" s="519"/>
      <c r="F2" s="519"/>
      <c r="G2" s="519"/>
      <c r="H2" s="520"/>
      <c r="I2" s="521"/>
      <c r="R2" s="522"/>
    </row>
    <row r="3" spans="1:18" ht="15.75" customHeight="1">
      <c r="A3" s="83"/>
      <c r="B3" s="336"/>
      <c r="C3" s="346" t="s">
        <v>56</v>
      </c>
      <c r="D3" s="518"/>
      <c r="E3" s="519"/>
      <c r="F3" s="519"/>
      <c r="G3" s="519"/>
      <c r="H3" s="520"/>
      <c r="I3" s="521"/>
      <c r="R3" s="522"/>
    </row>
    <row r="4" spans="1:18" ht="15.75" customHeight="1">
      <c r="A4" s="83"/>
      <c r="B4" s="336" t="s">
        <v>74</v>
      </c>
      <c r="C4" s="134"/>
      <c r="D4" s="344"/>
      <c r="E4" s="519"/>
      <c r="F4" s="519"/>
      <c r="G4" s="519"/>
      <c r="H4" s="520"/>
      <c r="I4" s="521"/>
      <c r="R4" s="522"/>
    </row>
    <row r="5" spans="1:18" ht="15.75" customHeight="1">
      <c r="A5" s="83"/>
      <c r="B5" s="336" t="s">
        <v>18</v>
      </c>
      <c r="C5" s="134" t="s">
        <v>956</v>
      </c>
      <c r="D5" s="344"/>
      <c r="E5" s="519"/>
      <c r="F5" s="523"/>
      <c r="G5" s="519"/>
      <c r="H5" s="520"/>
      <c r="I5" s="521"/>
      <c r="R5" s="522"/>
    </row>
    <row r="6" spans="1:18">
      <c r="A6" s="83"/>
      <c r="B6" s="336" t="s">
        <v>19</v>
      </c>
      <c r="C6" s="524" t="s">
        <v>957</v>
      </c>
      <c r="D6" s="525"/>
    </row>
    <row r="7" spans="1:18">
      <c r="A7" s="83"/>
      <c r="B7" s="336"/>
      <c r="C7" s="5"/>
      <c r="D7" s="344"/>
      <c r="E7" s="519"/>
      <c r="F7" s="523"/>
      <c r="G7" s="519"/>
      <c r="R7" s="343"/>
    </row>
    <row r="8" spans="1:18" ht="14.25">
      <c r="A8" s="83"/>
      <c r="B8" s="336"/>
      <c r="C8" s="526"/>
      <c r="D8" s="342"/>
    </row>
    <row r="9" spans="1:18">
      <c r="A9" s="83"/>
      <c r="B9" s="336"/>
      <c r="C9" s="84"/>
      <c r="D9" s="344"/>
    </row>
    <row r="11" spans="1:18">
      <c r="A11" s="1" t="s">
        <v>76</v>
      </c>
      <c r="B11" s="350" t="s">
        <v>77</v>
      </c>
      <c r="C11" s="87"/>
      <c r="D11" s="351"/>
      <c r="E11" s="87"/>
      <c r="F11" s="88"/>
      <c r="G11" s="87"/>
      <c r="H11" s="89"/>
      <c r="R11" s="90"/>
    </row>
    <row r="12" spans="1:18">
      <c r="B12" s="350"/>
      <c r="C12" s="87"/>
      <c r="D12" s="351"/>
      <c r="E12" s="87"/>
      <c r="F12" s="88"/>
      <c r="G12" s="87"/>
      <c r="H12" s="89"/>
      <c r="R12" s="90"/>
    </row>
    <row r="14" spans="1:18" s="355" customFormat="1" ht="15.75" customHeight="1">
      <c r="A14" s="1" t="s">
        <v>958</v>
      </c>
      <c r="B14" s="378" t="s">
        <v>959</v>
      </c>
      <c r="C14" s="357"/>
      <c r="D14" s="351"/>
      <c r="E14" s="87"/>
      <c r="F14" s="88"/>
      <c r="G14" s="87"/>
      <c r="H14" s="353">
        <f>SUM(H93)</f>
        <v>0</v>
      </c>
      <c r="I14" s="527"/>
      <c r="L14" s="356"/>
      <c r="R14" s="90"/>
    </row>
    <row r="15" spans="1:18" s="355" customFormat="1" ht="15.75" customHeight="1">
      <c r="A15" s="1" t="s">
        <v>960</v>
      </c>
      <c r="B15" s="357" t="s">
        <v>961</v>
      </c>
      <c r="C15" s="357"/>
      <c r="D15" s="351"/>
      <c r="E15" s="87"/>
      <c r="F15" s="88"/>
      <c r="G15" s="87"/>
      <c r="H15" s="353">
        <f>SUM(H144)</f>
        <v>0</v>
      </c>
      <c r="I15" s="527"/>
      <c r="L15" s="356"/>
      <c r="R15" s="90"/>
    </row>
    <row r="16" spans="1:18" s="355" customFormat="1" ht="15.75" customHeight="1">
      <c r="A16" s="1" t="s">
        <v>962</v>
      </c>
      <c r="B16" s="357" t="s">
        <v>963</v>
      </c>
      <c r="C16" s="357"/>
      <c r="D16" s="351"/>
      <c r="E16" s="87"/>
      <c r="F16" s="88"/>
      <c r="G16" s="87"/>
      <c r="H16" s="353">
        <f>SUM(H156)</f>
        <v>0</v>
      </c>
      <c r="I16" s="527"/>
      <c r="L16" s="356"/>
      <c r="R16" s="90"/>
    </row>
    <row r="17" spans="1:20" s="355" customFormat="1" ht="15.75" customHeight="1">
      <c r="A17" s="1" t="s">
        <v>964</v>
      </c>
      <c r="B17" s="357" t="s">
        <v>965</v>
      </c>
      <c r="C17" s="357"/>
      <c r="D17" s="351"/>
      <c r="E17" s="87"/>
      <c r="F17" s="88"/>
      <c r="G17" s="87"/>
      <c r="H17" s="353">
        <f>SUM(H177)</f>
        <v>0</v>
      </c>
      <c r="I17" s="527"/>
      <c r="L17" s="356"/>
      <c r="R17" s="90"/>
    </row>
    <row r="18" spans="1:20" ht="15.75" customHeight="1">
      <c r="A18" s="1" t="s">
        <v>966</v>
      </c>
      <c r="B18" s="357" t="s">
        <v>79</v>
      </c>
      <c r="C18" s="357"/>
      <c r="D18" s="351"/>
      <c r="E18" s="87"/>
      <c r="F18" s="88"/>
      <c r="G18" s="87"/>
      <c r="H18" s="353">
        <f>SUM(H215)</f>
        <v>0</v>
      </c>
      <c r="I18" s="527"/>
      <c r="L18" s="90"/>
      <c r="R18" s="90"/>
    </row>
    <row r="19" spans="1:20">
      <c r="B19" s="357"/>
      <c r="C19" s="357"/>
      <c r="D19" s="351"/>
      <c r="E19" s="87"/>
      <c r="F19" s="88"/>
      <c r="G19" s="87"/>
      <c r="H19" s="89"/>
      <c r="L19" s="90"/>
      <c r="R19" s="90"/>
    </row>
    <row r="20" spans="1:20" ht="13.5" thickBot="1">
      <c r="B20" s="528" t="s">
        <v>89</v>
      </c>
      <c r="C20" s="528"/>
      <c r="D20" s="529"/>
      <c r="E20" s="530"/>
      <c r="F20" s="531"/>
      <c r="G20" s="530"/>
      <c r="H20" s="353">
        <f>SUM(H14:H19)</f>
        <v>0</v>
      </c>
      <c r="I20" s="527"/>
      <c r="K20" s="90"/>
      <c r="L20" s="351"/>
      <c r="R20" s="90"/>
    </row>
    <row r="22" spans="1:20" s="386" customFormat="1">
      <c r="A22" s="352"/>
      <c r="B22" s="382"/>
      <c r="C22" s="382"/>
      <c r="D22" s="532" t="s">
        <v>967</v>
      </c>
      <c r="E22" s="384"/>
      <c r="F22" s="385"/>
      <c r="G22" s="384"/>
      <c r="H22" s="89">
        <f>SUM(H20*0.22)</f>
        <v>0</v>
      </c>
      <c r="R22" s="89"/>
    </row>
    <row r="23" spans="1:20" ht="15.75" customHeight="1" thickBot="1">
      <c r="B23" s="528" t="s">
        <v>968</v>
      </c>
      <c r="C23" s="528"/>
      <c r="D23" s="529"/>
      <c r="E23" s="530"/>
      <c r="F23" s="531"/>
      <c r="G23" s="530"/>
      <c r="H23" s="353">
        <f>SUM(H20:H22)</f>
        <v>0</v>
      </c>
      <c r="L23" s="19"/>
      <c r="M23" s="19"/>
      <c r="N23" s="19"/>
      <c r="P23" s="19"/>
    </row>
    <row r="24" spans="1:20" ht="84.75" customHeight="1">
      <c r="F24" s="316"/>
      <c r="G24" s="316"/>
      <c r="H24" s="316"/>
      <c r="L24" s="19"/>
      <c r="M24" s="19"/>
      <c r="N24" s="19"/>
      <c r="P24" s="19"/>
    </row>
    <row r="26" spans="1:20">
      <c r="F26" s="318"/>
      <c r="G26" s="365"/>
      <c r="H26" s="365"/>
      <c r="L26" s="318"/>
      <c r="M26" s="364"/>
      <c r="N26" s="364"/>
      <c r="P26" s="173"/>
      <c r="R26" s="318"/>
      <c r="S26" s="364"/>
      <c r="T26" s="364"/>
    </row>
    <row r="27" spans="1:20" ht="119.25" customHeight="1">
      <c r="F27" s="316"/>
      <c r="G27" s="366"/>
      <c r="H27" s="366"/>
      <c r="L27" s="316"/>
      <c r="M27" s="367"/>
      <c r="N27" s="367"/>
      <c r="P27" s="156"/>
      <c r="R27" s="316"/>
      <c r="S27" s="316"/>
      <c r="T27" s="316"/>
    </row>
    <row r="28" spans="1:20" ht="15.75" customHeight="1"/>
    <row r="29" spans="1:20">
      <c r="F29" s="318"/>
      <c r="G29" s="364"/>
      <c r="H29" s="364"/>
      <c r="L29" s="19"/>
      <c r="M29" s="368"/>
      <c r="N29" s="368"/>
      <c r="O29" s="368"/>
      <c r="P29" s="318"/>
      <c r="Q29" s="364"/>
      <c r="R29" s="364"/>
    </row>
    <row r="30" spans="1:20" ht="133.5" customHeight="1">
      <c r="F30" s="316"/>
      <c r="G30" s="316"/>
      <c r="H30" s="316"/>
      <c r="L30" s="19"/>
      <c r="M30" s="369"/>
      <c r="N30" s="369"/>
      <c r="O30" s="369"/>
      <c r="P30" s="316"/>
      <c r="Q30" s="316"/>
      <c r="R30" s="316"/>
      <c r="T30" s="19"/>
    </row>
    <row r="31" spans="1:20">
      <c r="L31" s="318"/>
      <c r="M31" s="364"/>
      <c r="N31" s="364"/>
    </row>
    <row r="33" spans="1:18" s="355" customFormat="1" ht="13.5" thickBot="1">
      <c r="A33" s="1"/>
      <c r="B33" s="19"/>
      <c r="C33" s="19"/>
      <c r="D33" s="363"/>
      <c r="E33" s="9"/>
      <c r="F33" s="3"/>
      <c r="G33" s="9"/>
      <c r="H33" s="2"/>
      <c r="I33" s="342"/>
      <c r="R33" s="18"/>
    </row>
    <row r="34" spans="1:18" s="376" customFormat="1" ht="26.25" thickBot="1">
      <c r="A34" s="533" t="s">
        <v>116</v>
      </c>
      <c r="B34" s="371" t="s">
        <v>117</v>
      </c>
      <c r="C34" s="372" t="s">
        <v>118</v>
      </c>
      <c r="D34" s="373" t="s">
        <v>119</v>
      </c>
      <c r="E34" s="374"/>
      <c r="F34" s="375" t="s">
        <v>120</v>
      </c>
      <c r="G34" s="375"/>
      <c r="H34" s="375" t="s">
        <v>121</v>
      </c>
    </row>
    <row r="35" spans="1:18" s="355" customFormat="1">
      <c r="A35" s="1"/>
      <c r="B35" s="19"/>
      <c r="C35" s="19"/>
      <c r="D35" s="363"/>
      <c r="E35" s="9"/>
      <c r="F35" s="3"/>
      <c r="G35" s="9"/>
      <c r="H35" s="2"/>
      <c r="I35" s="342"/>
      <c r="R35" s="18"/>
    </row>
    <row r="36" spans="1:18">
      <c r="A36" s="534" t="s">
        <v>969</v>
      </c>
      <c r="B36" s="378" t="s">
        <v>970</v>
      </c>
      <c r="C36" s="355"/>
      <c r="D36" s="379"/>
      <c r="E36" s="355"/>
      <c r="F36" s="380"/>
      <c r="G36" s="355"/>
      <c r="H36" s="381"/>
      <c r="I36" s="355"/>
      <c r="R36" s="356"/>
    </row>
    <row r="37" spans="1:18" s="355" customFormat="1">
      <c r="A37" s="1"/>
      <c r="B37" s="19"/>
      <c r="C37" s="19"/>
      <c r="D37" s="363"/>
      <c r="E37" s="9"/>
      <c r="F37" s="3"/>
      <c r="G37" s="9"/>
      <c r="H37" s="2"/>
      <c r="I37" s="342"/>
      <c r="R37" s="18"/>
    </row>
    <row r="38" spans="1:18" s="387" customFormat="1">
      <c r="A38" s="352"/>
      <c r="B38" s="382" t="s">
        <v>971</v>
      </c>
      <c r="C38" s="382"/>
      <c r="D38" s="383"/>
      <c r="E38" s="384"/>
      <c r="F38" s="385"/>
      <c r="G38" s="384"/>
      <c r="H38" s="89"/>
      <c r="I38" s="386"/>
      <c r="R38" s="89"/>
    </row>
    <row r="39" spans="1:18" s="355" customFormat="1">
      <c r="A39" s="1"/>
      <c r="B39" s="19"/>
      <c r="C39" s="19"/>
      <c r="D39" s="363"/>
      <c r="E39" s="9"/>
      <c r="F39" s="3"/>
      <c r="G39" s="9"/>
      <c r="H39" s="2"/>
      <c r="I39" s="342"/>
      <c r="R39" s="18"/>
    </row>
    <row r="40" spans="1:18" s="355" customFormat="1" ht="293.25">
      <c r="A40" s="1"/>
      <c r="B40" s="397" t="s">
        <v>972</v>
      </c>
      <c r="C40" s="19"/>
      <c r="D40" s="363"/>
      <c r="E40" s="9"/>
      <c r="F40" s="3"/>
      <c r="G40" s="9"/>
      <c r="H40" s="2"/>
      <c r="I40" s="342"/>
      <c r="R40" s="18"/>
    </row>
    <row r="41" spans="1:18" s="355" customFormat="1">
      <c r="A41" s="1"/>
      <c r="B41" s="19"/>
      <c r="C41" s="19"/>
      <c r="D41" s="363"/>
      <c r="E41" s="9"/>
      <c r="F41" s="3"/>
      <c r="G41" s="9"/>
      <c r="H41" s="2"/>
      <c r="I41" s="342"/>
      <c r="R41" s="18"/>
    </row>
    <row r="42" spans="1:18" s="355" customFormat="1">
      <c r="A42" s="534" t="s">
        <v>973</v>
      </c>
      <c r="B42" s="378" t="s">
        <v>959</v>
      </c>
      <c r="D42" s="379"/>
      <c r="F42" s="380"/>
      <c r="H42" s="381"/>
      <c r="R42" s="356"/>
    </row>
    <row r="43" spans="1:18" s="355" customFormat="1">
      <c r="A43" s="534"/>
      <c r="B43" s="378"/>
      <c r="D43" s="535"/>
      <c r="E43" s="536"/>
      <c r="F43" s="537"/>
      <c r="G43" s="536"/>
      <c r="H43" s="537"/>
      <c r="R43" s="356"/>
    </row>
    <row r="44" spans="1:18" s="403" customFormat="1" ht="93" customHeight="1">
      <c r="A44" s="538" t="s">
        <v>974</v>
      </c>
      <c r="B44" s="469" t="s">
        <v>975</v>
      </c>
      <c r="C44" s="398" t="s">
        <v>133</v>
      </c>
      <c r="D44" s="363">
        <v>1</v>
      </c>
      <c r="E44" s="355"/>
      <c r="F44" s="132"/>
      <c r="G44" s="355"/>
      <c r="H44" s="558">
        <f>D44*F44</f>
        <v>0</v>
      </c>
      <c r="I44" s="355"/>
      <c r="L44" s="120"/>
      <c r="R44" s="356"/>
    </row>
    <row r="45" spans="1:18" s="403" customFormat="1" ht="12.75" customHeight="1">
      <c r="A45" s="538"/>
      <c r="B45" s="469"/>
      <c r="C45" s="398"/>
      <c r="D45" s="363"/>
      <c r="E45" s="355"/>
      <c r="F45" s="114"/>
      <c r="G45" s="355"/>
      <c r="H45" s="18"/>
      <c r="I45" s="355"/>
      <c r="L45" s="120"/>
      <c r="R45" s="356"/>
    </row>
    <row r="46" spans="1:18" s="403" customFormat="1" ht="219.75" customHeight="1">
      <c r="A46" s="538" t="s">
        <v>976</v>
      </c>
      <c r="B46" s="469" t="s">
        <v>977</v>
      </c>
      <c r="C46" s="398" t="s">
        <v>133</v>
      </c>
      <c r="D46" s="363">
        <v>1</v>
      </c>
      <c r="E46" s="355"/>
      <c r="F46" s="132"/>
      <c r="G46" s="355"/>
      <c r="H46" s="558">
        <f>D46*F46</f>
        <v>0</v>
      </c>
      <c r="I46" s="355"/>
      <c r="L46" s="120"/>
      <c r="R46" s="356"/>
    </row>
    <row r="47" spans="1:18" s="472" customFormat="1" ht="25.5">
      <c r="A47" s="388"/>
      <c r="B47" s="492" t="s">
        <v>978</v>
      </c>
      <c r="C47" s="539" t="s">
        <v>338</v>
      </c>
      <c r="D47" s="540">
        <v>1</v>
      </c>
      <c r="F47" s="162"/>
      <c r="H47" s="404"/>
      <c r="R47" s="404"/>
    </row>
    <row r="48" spans="1:18" s="472" customFormat="1" ht="25.5">
      <c r="A48" s="388"/>
      <c r="B48" s="492" t="s">
        <v>979</v>
      </c>
      <c r="C48" s="539" t="s">
        <v>338</v>
      </c>
      <c r="D48" s="540">
        <v>1</v>
      </c>
      <c r="F48" s="162"/>
      <c r="H48" s="404"/>
      <c r="R48" s="404"/>
    </row>
    <row r="49" spans="1:18" s="472" customFormat="1">
      <c r="A49" s="388"/>
      <c r="B49" s="492" t="s">
        <v>980</v>
      </c>
      <c r="C49" s="539" t="s">
        <v>338</v>
      </c>
      <c r="D49" s="540">
        <v>1</v>
      </c>
      <c r="F49" s="162"/>
      <c r="H49" s="404"/>
      <c r="R49" s="404"/>
    </row>
    <row r="50" spans="1:18" s="472" customFormat="1">
      <c r="A50" s="388"/>
      <c r="B50" s="492" t="s">
        <v>981</v>
      </c>
      <c r="C50" s="539" t="s">
        <v>338</v>
      </c>
      <c r="D50" s="540">
        <v>1</v>
      </c>
      <c r="F50" s="162"/>
      <c r="H50" s="404"/>
      <c r="R50" s="404"/>
    </row>
    <row r="51" spans="1:18" s="472" customFormat="1">
      <c r="A51" s="388"/>
      <c r="B51" s="492" t="s">
        <v>982</v>
      </c>
      <c r="C51" s="539" t="s">
        <v>338</v>
      </c>
      <c r="D51" s="540">
        <v>1</v>
      </c>
      <c r="F51" s="162"/>
      <c r="H51" s="404"/>
      <c r="R51" s="404"/>
    </row>
    <row r="52" spans="1:18" s="472" customFormat="1">
      <c r="A52" s="388"/>
      <c r="B52" s="492" t="s">
        <v>983</v>
      </c>
      <c r="C52" s="539" t="s">
        <v>338</v>
      </c>
      <c r="D52" s="540">
        <v>1</v>
      </c>
      <c r="F52" s="162"/>
      <c r="H52" s="404"/>
      <c r="R52" s="404"/>
    </row>
    <row r="53" spans="1:18" s="472" customFormat="1">
      <c r="A53" s="388"/>
      <c r="B53" s="492" t="s">
        <v>984</v>
      </c>
      <c r="C53" s="539" t="s">
        <v>338</v>
      </c>
      <c r="D53" s="540">
        <v>1</v>
      </c>
      <c r="F53" s="162"/>
      <c r="H53" s="404"/>
      <c r="R53" s="404"/>
    </row>
    <row r="54" spans="1:18" s="472" customFormat="1">
      <c r="A54" s="388"/>
      <c r="B54" s="492" t="s">
        <v>985</v>
      </c>
      <c r="C54" s="539" t="s">
        <v>338</v>
      </c>
      <c r="D54" s="540">
        <v>1</v>
      </c>
      <c r="F54" s="162"/>
      <c r="H54" s="404"/>
      <c r="R54" s="404"/>
    </row>
    <row r="55" spans="1:18" s="472" customFormat="1">
      <c r="A55" s="388"/>
      <c r="B55" s="492" t="s">
        <v>986</v>
      </c>
      <c r="C55" s="539" t="s">
        <v>338</v>
      </c>
      <c r="D55" s="540">
        <v>1</v>
      </c>
      <c r="F55" s="162"/>
      <c r="H55" s="404"/>
      <c r="R55" s="404"/>
    </row>
    <row r="56" spans="1:18" s="403" customFormat="1" ht="12.75" customHeight="1">
      <c r="A56" s="538"/>
      <c r="B56" s="469"/>
      <c r="C56" s="542"/>
      <c r="D56" s="363"/>
      <c r="E56" s="355"/>
      <c r="F56" s="162"/>
      <c r="G56" s="472"/>
      <c r="H56" s="404"/>
      <c r="I56" s="355"/>
      <c r="L56" s="120"/>
      <c r="R56" s="356"/>
    </row>
    <row r="57" spans="1:18" ht="38.25">
      <c r="A57" s="538" t="s">
        <v>987</v>
      </c>
      <c r="B57" s="397" t="s">
        <v>988</v>
      </c>
      <c r="C57" s="398" t="s">
        <v>125</v>
      </c>
      <c r="D57" s="399">
        <v>525</v>
      </c>
      <c r="E57" s="355"/>
      <c r="F57" s="132"/>
      <c r="G57" s="355"/>
      <c r="H57" s="558">
        <f>D57*F57</f>
        <v>0</v>
      </c>
    </row>
    <row r="58" spans="1:18">
      <c r="A58" s="538"/>
      <c r="B58" s="397"/>
      <c r="C58" s="398"/>
      <c r="D58" s="399"/>
      <c r="E58" s="355"/>
      <c r="F58" s="114"/>
      <c r="G58" s="355"/>
      <c r="H58" s="18"/>
    </row>
    <row r="59" spans="1:18" ht="38.25">
      <c r="A59" s="538" t="s">
        <v>989</v>
      </c>
      <c r="B59" s="397" t="s">
        <v>990</v>
      </c>
      <c r="C59" s="398" t="s">
        <v>125</v>
      </c>
      <c r="D59" s="399">
        <v>12</v>
      </c>
      <c r="E59" s="355"/>
      <c r="F59" s="132"/>
      <c r="G59" s="355"/>
      <c r="H59" s="558">
        <f>D59*F59</f>
        <v>0</v>
      </c>
    </row>
    <row r="60" spans="1:18">
      <c r="A60" s="538"/>
      <c r="B60" s="397"/>
      <c r="C60" s="398"/>
      <c r="D60" s="399"/>
      <c r="E60" s="355"/>
      <c r="F60" s="114"/>
      <c r="G60" s="355"/>
      <c r="H60" s="18"/>
    </row>
    <row r="61" spans="1:18" ht="38.25">
      <c r="A61" s="538" t="s">
        <v>991</v>
      </c>
      <c r="B61" s="397" t="s">
        <v>992</v>
      </c>
      <c r="C61" s="398" t="s">
        <v>133</v>
      </c>
      <c r="D61" s="399">
        <v>1</v>
      </c>
      <c r="E61" s="355"/>
      <c r="F61" s="132"/>
      <c r="G61" s="355"/>
      <c r="H61" s="558">
        <f>D61*F61</f>
        <v>0</v>
      </c>
    </row>
    <row r="62" spans="1:18">
      <c r="A62" s="538"/>
      <c r="B62" s="397"/>
      <c r="C62" s="398"/>
      <c r="D62" s="399"/>
      <c r="E62" s="355"/>
      <c r="F62" s="114"/>
      <c r="G62" s="355"/>
      <c r="H62" s="18"/>
    </row>
    <row r="63" spans="1:18" ht="38.25">
      <c r="A63" s="538" t="s">
        <v>993</v>
      </c>
      <c r="B63" s="397" t="s">
        <v>994</v>
      </c>
      <c r="C63" s="398" t="s">
        <v>133</v>
      </c>
      <c r="D63" s="399">
        <v>1</v>
      </c>
      <c r="E63" s="355"/>
      <c r="F63" s="132"/>
      <c r="G63" s="355"/>
      <c r="H63" s="558">
        <f>D63*F63</f>
        <v>0</v>
      </c>
    </row>
    <row r="64" spans="1:18">
      <c r="A64" s="538"/>
      <c r="B64" s="397"/>
      <c r="C64" s="398"/>
      <c r="D64" s="399"/>
      <c r="E64" s="355"/>
      <c r="F64" s="114"/>
      <c r="G64" s="355"/>
      <c r="H64" s="18"/>
    </row>
    <row r="65" spans="1:18" ht="38.25">
      <c r="A65" s="538" t="s">
        <v>995</v>
      </c>
      <c r="B65" s="397" t="s">
        <v>996</v>
      </c>
      <c r="C65" s="398" t="s">
        <v>133</v>
      </c>
      <c r="D65" s="399">
        <v>1</v>
      </c>
      <c r="E65" s="355"/>
      <c r="F65" s="132"/>
      <c r="G65" s="355"/>
      <c r="H65" s="558">
        <f>D65*F65</f>
        <v>0</v>
      </c>
    </row>
    <row r="66" spans="1:18">
      <c r="A66" s="538"/>
      <c r="B66" s="397"/>
      <c r="C66" s="398"/>
      <c r="D66" s="399"/>
      <c r="E66" s="355"/>
      <c r="F66" s="114"/>
      <c r="G66" s="355"/>
      <c r="H66" s="18"/>
    </row>
    <row r="67" spans="1:18" s="403" customFormat="1" ht="30.75" customHeight="1">
      <c r="A67" s="538" t="s">
        <v>997</v>
      </c>
      <c r="B67" s="469" t="s">
        <v>998</v>
      </c>
      <c r="C67" s="398" t="s">
        <v>125</v>
      </c>
      <c r="D67" s="399">
        <v>537</v>
      </c>
      <c r="E67" s="355"/>
      <c r="F67" s="132"/>
      <c r="G67" s="355"/>
      <c r="H67" s="558">
        <f>D67*F67</f>
        <v>0</v>
      </c>
      <c r="I67" s="355"/>
      <c r="L67" s="120"/>
      <c r="R67" s="356"/>
    </row>
    <row r="68" spans="1:18">
      <c r="F68" s="126"/>
    </row>
    <row r="69" spans="1:18" s="355" customFormat="1" ht="38.25">
      <c r="A69" s="538" t="s">
        <v>999</v>
      </c>
      <c r="B69" s="397" t="s">
        <v>1000</v>
      </c>
      <c r="C69" s="398" t="s">
        <v>133</v>
      </c>
      <c r="D69" s="399">
        <v>1</v>
      </c>
      <c r="F69" s="132"/>
      <c r="H69" s="558">
        <f>D69*F69</f>
        <v>0</v>
      </c>
      <c r="R69" s="356"/>
    </row>
    <row r="70" spans="1:18" s="355" customFormat="1">
      <c r="A70" s="538"/>
      <c r="B70" s="397"/>
      <c r="C70" s="398"/>
      <c r="D70" s="514"/>
      <c r="F70" s="168"/>
      <c r="H70" s="381"/>
      <c r="R70" s="356"/>
    </row>
    <row r="71" spans="1:18" s="403" customFormat="1" ht="27" customHeight="1">
      <c r="A71" s="538" t="s">
        <v>1001</v>
      </c>
      <c r="B71" s="469" t="s">
        <v>1002</v>
      </c>
      <c r="C71" s="398" t="s">
        <v>338</v>
      </c>
      <c r="D71" s="399">
        <v>2</v>
      </c>
      <c r="E71" s="355"/>
      <c r="F71" s="132"/>
      <c r="G71" s="355"/>
      <c r="H71" s="558">
        <f>D71*F71</f>
        <v>0</v>
      </c>
      <c r="I71" s="355"/>
      <c r="L71" s="120"/>
      <c r="R71" s="356"/>
    </row>
    <row r="72" spans="1:18" s="355" customFormat="1">
      <c r="A72" s="538"/>
      <c r="B72" s="492"/>
      <c r="C72" s="390"/>
      <c r="D72" s="508"/>
      <c r="F72" s="168"/>
      <c r="H72" s="381"/>
      <c r="R72" s="356"/>
    </row>
    <row r="73" spans="1:18" s="403" customFormat="1" ht="18.75" customHeight="1">
      <c r="A73" s="538" t="s">
        <v>1003</v>
      </c>
      <c r="B73" s="469" t="s">
        <v>1004</v>
      </c>
      <c r="C73" s="398" t="s">
        <v>133</v>
      </c>
      <c r="D73" s="399">
        <v>1</v>
      </c>
      <c r="E73" s="355"/>
      <c r="F73" s="132"/>
      <c r="G73" s="355"/>
      <c r="H73" s="558">
        <f>D73*F73</f>
        <v>0</v>
      </c>
      <c r="I73" s="355"/>
      <c r="L73" s="120"/>
      <c r="R73" s="356"/>
    </row>
    <row r="74" spans="1:18">
      <c r="F74" s="126"/>
    </row>
    <row r="75" spans="1:18" s="403" customFormat="1" ht="32.25" customHeight="1">
      <c r="A75" s="538" t="s">
        <v>1005</v>
      </c>
      <c r="B75" s="469" t="s">
        <v>1006</v>
      </c>
      <c r="C75" s="398" t="s">
        <v>125</v>
      </c>
      <c r="D75" s="399">
        <v>24</v>
      </c>
      <c r="E75" s="355"/>
      <c r="F75" s="132"/>
      <c r="G75" s="355"/>
      <c r="H75" s="558">
        <f>D75*F75</f>
        <v>0</v>
      </c>
      <c r="I75" s="355"/>
      <c r="L75" s="120"/>
      <c r="R75" s="356"/>
    </row>
    <row r="76" spans="1:18" s="355" customFormat="1">
      <c r="A76" s="538"/>
      <c r="B76" s="492"/>
      <c r="C76" s="390"/>
      <c r="D76" s="508"/>
      <c r="F76" s="168"/>
      <c r="H76" s="381"/>
      <c r="R76" s="356"/>
    </row>
    <row r="77" spans="1:18" s="355" customFormat="1">
      <c r="A77" s="538" t="s">
        <v>1007</v>
      </c>
      <c r="B77" s="397" t="s">
        <v>1008</v>
      </c>
      <c r="C77" s="398" t="s">
        <v>338</v>
      </c>
      <c r="D77" s="399">
        <v>4</v>
      </c>
      <c r="F77" s="132"/>
      <c r="H77" s="558">
        <f>D77*F77</f>
        <v>0</v>
      </c>
      <c r="R77" s="356"/>
    </row>
    <row r="78" spans="1:18" s="355" customFormat="1">
      <c r="A78" s="538"/>
      <c r="B78" s="397"/>
      <c r="C78" s="398"/>
      <c r="D78" s="514"/>
      <c r="F78" s="168"/>
      <c r="H78" s="381"/>
      <c r="R78" s="356"/>
    </row>
    <row r="79" spans="1:18" s="403" customFormat="1" ht="39.75" customHeight="1">
      <c r="A79" s="538" t="s">
        <v>1009</v>
      </c>
      <c r="B79" s="469" t="s">
        <v>1010</v>
      </c>
      <c r="C79" s="398" t="s">
        <v>125</v>
      </c>
      <c r="D79" s="399">
        <v>530</v>
      </c>
      <c r="E79" s="355"/>
      <c r="F79" s="132"/>
      <c r="G79" s="355"/>
      <c r="H79" s="558">
        <f>D79*F79</f>
        <v>0</v>
      </c>
      <c r="I79" s="355"/>
      <c r="L79" s="120"/>
      <c r="R79" s="356"/>
    </row>
    <row r="80" spans="1:18" s="355" customFormat="1">
      <c r="A80" s="538"/>
      <c r="B80" s="397"/>
      <c r="C80" s="398"/>
      <c r="D80" s="514"/>
      <c r="F80" s="168"/>
      <c r="H80" s="381"/>
      <c r="R80" s="356"/>
    </row>
    <row r="81" spans="1:18" s="355" customFormat="1" ht="38.25">
      <c r="A81" s="538" t="s">
        <v>1011</v>
      </c>
      <c r="B81" s="397" t="s">
        <v>1012</v>
      </c>
      <c r="C81" s="398" t="s">
        <v>133</v>
      </c>
      <c r="D81" s="399">
        <v>1</v>
      </c>
      <c r="F81" s="132"/>
      <c r="H81" s="558">
        <f>D81*F81</f>
        <v>0</v>
      </c>
      <c r="R81" s="356"/>
    </row>
    <row r="82" spans="1:18" s="355" customFormat="1">
      <c r="A82" s="538"/>
      <c r="B82" s="397"/>
      <c r="C82" s="398"/>
      <c r="D82" s="514"/>
      <c r="F82" s="168"/>
      <c r="H82" s="381"/>
      <c r="R82" s="356"/>
    </row>
    <row r="83" spans="1:18" s="403" customFormat="1" ht="32.25" customHeight="1">
      <c r="A83" s="538" t="s">
        <v>1013</v>
      </c>
      <c r="B83" s="469" t="s">
        <v>1014</v>
      </c>
      <c r="C83" s="398" t="s">
        <v>133</v>
      </c>
      <c r="D83" s="399">
        <v>1</v>
      </c>
      <c r="E83" s="355"/>
      <c r="F83" s="132">
        <f>SUM(H40:H81)*0.1</f>
        <v>0</v>
      </c>
      <c r="G83" s="355"/>
      <c r="H83" s="558">
        <f>D83*F83</f>
        <v>0</v>
      </c>
      <c r="I83" s="355"/>
      <c r="L83" s="120"/>
      <c r="R83" s="356"/>
    </row>
    <row r="84" spans="1:18" s="355" customFormat="1">
      <c r="A84" s="538"/>
      <c r="B84" s="397"/>
      <c r="C84" s="398"/>
      <c r="D84" s="514"/>
      <c r="F84" s="168"/>
      <c r="H84" s="381"/>
      <c r="R84" s="356"/>
    </row>
    <row r="85" spans="1:18" s="403" customFormat="1" ht="32.25" customHeight="1">
      <c r="A85" s="538" t="s">
        <v>1015</v>
      </c>
      <c r="B85" s="469" t="s">
        <v>1016</v>
      </c>
      <c r="C85" s="398" t="s">
        <v>133</v>
      </c>
      <c r="D85" s="399">
        <v>1</v>
      </c>
      <c r="E85" s="355"/>
      <c r="F85" s="132"/>
      <c r="G85" s="355"/>
      <c r="H85" s="558">
        <f>D85*F85</f>
        <v>0</v>
      </c>
      <c r="I85" s="355"/>
      <c r="L85" s="120"/>
      <c r="R85" s="356"/>
    </row>
    <row r="86" spans="1:18" s="355" customFormat="1">
      <c r="A86" s="538"/>
      <c r="B86" s="397"/>
      <c r="C86" s="398"/>
      <c r="D86" s="514"/>
      <c r="F86" s="168"/>
      <c r="H86" s="381"/>
      <c r="R86" s="356"/>
    </row>
    <row r="87" spans="1:18" s="403" customFormat="1" ht="32.25" customHeight="1">
      <c r="A87" s="538" t="s">
        <v>1017</v>
      </c>
      <c r="B87" s="469" t="s">
        <v>713</v>
      </c>
      <c r="C87" s="398" t="s">
        <v>145</v>
      </c>
      <c r="D87" s="399">
        <v>8</v>
      </c>
      <c r="E87" s="355"/>
      <c r="F87" s="132"/>
      <c r="G87" s="355"/>
      <c r="H87" s="558">
        <f>D87*F87</f>
        <v>0</v>
      </c>
      <c r="I87" s="355"/>
      <c r="L87" s="120"/>
      <c r="R87" s="356"/>
    </row>
    <row r="88" spans="1:18" s="355" customFormat="1">
      <c r="A88" s="538"/>
      <c r="B88" s="492"/>
      <c r="C88" s="390"/>
      <c r="D88" s="508"/>
      <c r="F88" s="168"/>
      <c r="H88" s="381"/>
      <c r="R88" s="356"/>
    </row>
    <row r="89" spans="1:18" s="355" customFormat="1">
      <c r="A89" s="538" t="s">
        <v>1018</v>
      </c>
      <c r="B89" s="397" t="s">
        <v>1019</v>
      </c>
      <c r="C89" s="398" t="s">
        <v>133</v>
      </c>
      <c r="D89" s="399">
        <v>1</v>
      </c>
      <c r="F89" s="132"/>
      <c r="H89" s="558">
        <f>D89*F89</f>
        <v>0</v>
      </c>
      <c r="R89" s="356"/>
    </row>
    <row r="90" spans="1:18" s="355" customFormat="1">
      <c r="A90" s="538"/>
      <c r="B90" s="397"/>
      <c r="C90" s="398"/>
      <c r="D90" s="514"/>
      <c r="F90" s="168"/>
      <c r="H90" s="381"/>
      <c r="R90" s="356"/>
    </row>
    <row r="91" spans="1:18" s="403" customFormat="1" ht="13.5" customHeight="1">
      <c r="A91" s="538" t="s">
        <v>1020</v>
      </c>
      <c r="B91" s="469" t="s">
        <v>1021</v>
      </c>
      <c r="C91" s="398" t="s">
        <v>133</v>
      </c>
      <c r="D91" s="399">
        <v>1</v>
      </c>
      <c r="E91" s="355"/>
      <c r="F91" s="132"/>
      <c r="G91" s="355"/>
      <c r="H91" s="558">
        <f>D91*F91</f>
        <v>0</v>
      </c>
      <c r="I91" s="355"/>
      <c r="L91" s="120"/>
      <c r="R91" s="356"/>
    </row>
    <row r="92" spans="1:18" s="355" customFormat="1">
      <c r="A92" s="534"/>
      <c r="B92" s="120"/>
      <c r="C92" s="401"/>
      <c r="D92" s="402"/>
      <c r="E92" s="403"/>
      <c r="F92" s="126"/>
      <c r="G92" s="403"/>
      <c r="H92" s="404"/>
      <c r="I92" s="403"/>
      <c r="R92" s="405"/>
    </row>
    <row r="93" spans="1:18" s="355" customFormat="1">
      <c r="A93" s="534"/>
      <c r="B93" s="378" t="s">
        <v>1022</v>
      </c>
      <c r="C93" s="481"/>
      <c r="D93" s="543"/>
      <c r="E93" s="87"/>
      <c r="F93" s="175"/>
      <c r="G93" s="87"/>
      <c r="H93" s="353">
        <f>SUM(H44:H91)</f>
        <v>0</v>
      </c>
      <c r="I93" s="87"/>
      <c r="J93" s="356"/>
      <c r="R93" s="90"/>
    </row>
    <row r="94" spans="1:18">
      <c r="A94" s="538"/>
      <c r="B94" s="397"/>
      <c r="C94" s="398"/>
      <c r="D94" s="399"/>
      <c r="E94" s="355"/>
      <c r="F94" s="114"/>
      <c r="G94" s="355"/>
      <c r="H94" s="18"/>
    </row>
    <row r="95" spans="1:18">
      <c r="A95" s="538"/>
      <c r="B95" s="397"/>
      <c r="C95" s="398"/>
      <c r="D95" s="399"/>
      <c r="E95" s="355"/>
      <c r="F95" s="114"/>
      <c r="G95" s="355"/>
      <c r="H95" s="18"/>
    </row>
    <row r="96" spans="1:18" s="355" customFormat="1">
      <c r="A96" s="534" t="s">
        <v>960</v>
      </c>
      <c r="B96" s="378" t="s">
        <v>961</v>
      </c>
      <c r="D96" s="379"/>
      <c r="F96" s="168"/>
      <c r="H96" s="356"/>
      <c r="R96" s="356"/>
    </row>
    <row r="97" spans="1:18" s="355" customFormat="1">
      <c r="A97" s="534"/>
      <c r="B97" s="378"/>
      <c r="D97" s="535"/>
      <c r="E97" s="536"/>
      <c r="F97" s="174"/>
      <c r="G97" s="536"/>
      <c r="H97" s="537"/>
      <c r="R97" s="356"/>
    </row>
    <row r="98" spans="1:18" s="472" customFormat="1" ht="205.15" customHeight="1">
      <c r="A98" s="510" t="s">
        <v>974</v>
      </c>
      <c r="B98" s="389" t="s">
        <v>1023</v>
      </c>
      <c r="C98" s="544" t="s">
        <v>133</v>
      </c>
      <c r="D98" s="363">
        <v>1</v>
      </c>
      <c r="E98" s="355"/>
      <c r="F98" s="132"/>
      <c r="G98" s="355"/>
      <c r="H98" s="558">
        <f>D98*F98</f>
        <v>0</v>
      </c>
      <c r="J98" s="545"/>
      <c r="K98" s="473"/>
      <c r="R98" s="404"/>
    </row>
    <row r="99" spans="1:18" s="355" customFormat="1" ht="25.5" customHeight="1">
      <c r="A99" s="538"/>
      <c r="B99" s="500" t="s">
        <v>1024</v>
      </c>
      <c r="C99" s="544" t="s">
        <v>338</v>
      </c>
      <c r="D99" s="546">
        <v>1</v>
      </c>
      <c r="F99" s="168"/>
      <c r="H99" s="356"/>
      <c r="R99" s="356"/>
    </row>
    <row r="100" spans="1:18" s="355" customFormat="1" ht="25.5" customHeight="1">
      <c r="A100" s="538"/>
      <c r="B100" s="500" t="s">
        <v>1025</v>
      </c>
      <c r="C100" s="544" t="s">
        <v>338</v>
      </c>
      <c r="D100" s="546">
        <v>1</v>
      </c>
      <c r="F100" s="168"/>
      <c r="H100" s="356"/>
      <c r="R100" s="356"/>
    </row>
    <row r="101" spans="1:18" s="355" customFormat="1" ht="12.75" customHeight="1">
      <c r="A101" s="538"/>
      <c r="B101" s="500" t="s">
        <v>1026</v>
      </c>
      <c r="C101" s="544" t="s">
        <v>338</v>
      </c>
      <c r="D101" s="546">
        <v>1</v>
      </c>
      <c r="F101" s="168"/>
      <c r="H101" s="356"/>
      <c r="R101" s="356"/>
    </row>
    <row r="102" spans="1:18" s="355" customFormat="1" ht="12.75" customHeight="1">
      <c r="A102" s="538"/>
      <c r="B102" s="500" t="s">
        <v>1027</v>
      </c>
      <c r="C102" s="544" t="s">
        <v>338</v>
      </c>
      <c r="D102" s="546">
        <v>4</v>
      </c>
      <c r="F102" s="168"/>
      <c r="H102" s="356"/>
      <c r="R102" s="356"/>
    </row>
    <row r="103" spans="1:18" s="355" customFormat="1" ht="25.5" customHeight="1">
      <c r="A103" s="538"/>
      <c r="B103" s="500" t="s">
        <v>1028</v>
      </c>
      <c r="C103" s="544" t="s">
        <v>338</v>
      </c>
      <c r="D103" s="546">
        <v>1</v>
      </c>
      <c r="F103" s="168"/>
      <c r="H103" s="356"/>
      <c r="R103" s="356"/>
    </row>
    <row r="104" spans="1:18" s="355" customFormat="1" ht="12.75" customHeight="1">
      <c r="A104" s="538"/>
      <c r="B104" s="500" t="s">
        <v>1029</v>
      </c>
      <c r="C104" s="544" t="s">
        <v>338</v>
      </c>
      <c r="D104" s="546">
        <v>2</v>
      </c>
      <c r="F104" s="168"/>
      <c r="H104" s="356"/>
      <c r="R104" s="356"/>
    </row>
    <row r="105" spans="1:18" s="355" customFormat="1" ht="31.5" customHeight="1">
      <c r="A105" s="538"/>
      <c r="B105" s="500" t="s">
        <v>1030</v>
      </c>
      <c r="C105" s="544" t="s">
        <v>338</v>
      </c>
      <c r="D105" s="546">
        <v>1</v>
      </c>
      <c r="F105" s="168"/>
      <c r="H105" s="356"/>
      <c r="R105" s="356"/>
    </row>
    <row r="106" spans="1:18" s="355" customFormat="1" ht="12.75" customHeight="1">
      <c r="A106" s="538"/>
      <c r="B106" s="500" t="s">
        <v>1031</v>
      </c>
      <c r="C106" s="544" t="s">
        <v>338</v>
      </c>
      <c r="D106" s="546">
        <v>1</v>
      </c>
      <c r="F106" s="168"/>
      <c r="H106" s="356"/>
      <c r="R106" s="356"/>
    </row>
    <row r="107" spans="1:18" s="355" customFormat="1" ht="12.75" customHeight="1">
      <c r="A107" s="538"/>
      <c r="B107" s="500" t="s">
        <v>1032</v>
      </c>
      <c r="C107" s="544" t="s">
        <v>338</v>
      </c>
      <c r="D107" s="546">
        <v>1</v>
      </c>
      <c r="F107" s="168"/>
      <c r="H107" s="356"/>
      <c r="R107" s="356"/>
    </row>
    <row r="108" spans="1:18" s="355" customFormat="1" ht="12.75" customHeight="1">
      <c r="A108" s="538"/>
      <c r="B108" s="500" t="s">
        <v>1033</v>
      </c>
      <c r="C108" s="544" t="s">
        <v>338</v>
      </c>
      <c r="D108" s="546">
        <v>1</v>
      </c>
      <c r="F108" s="168"/>
      <c r="H108" s="356"/>
      <c r="R108" s="356"/>
    </row>
    <row r="109" spans="1:18" s="355" customFormat="1" ht="12.75" customHeight="1">
      <c r="A109" s="538"/>
      <c r="B109" s="500" t="s">
        <v>1034</v>
      </c>
      <c r="C109" s="544" t="s">
        <v>338</v>
      </c>
      <c r="D109" s="546">
        <v>1</v>
      </c>
      <c r="F109" s="168"/>
      <c r="H109" s="356"/>
      <c r="R109" s="356"/>
    </row>
    <row r="110" spans="1:18" s="355" customFormat="1" ht="12.75" customHeight="1">
      <c r="A110" s="538"/>
      <c r="B110" s="500" t="s">
        <v>1035</v>
      </c>
      <c r="C110" s="544" t="s">
        <v>338</v>
      </c>
      <c r="D110" s="546">
        <v>1</v>
      </c>
      <c r="F110" s="168"/>
      <c r="H110" s="356"/>
      <c r="R110" s="356"/>
    </row>
    <row r="111" spans="1:18" s="355" customFormat="1" ht="12.75" customHeight="1">
      <c r="A111" s="538"/>
      <c r="B111" s="500" t="s">
        <v>1036</v>
      </c>
      <c r="C111" s="544" t="s">
        <v>338</v>
      </c>
      <c r="D111" s="546">
        <v>1</v>
      </c>
      <c r="F111" s="168"/>
      <c r="H111" s="356"/>
      <c r="R111" s="356"/>
    </row>
    <row r="112" spans="1:18" s="355" customFormat="1" ht="42.75" customHeight="1">
      <c r="A112" s="538"/>
      <c r="B112" s="500" t="s">
        <v>1037</v>
      </c>
      <c r="C112" s="544" t="s">
        <v>338</v>
      </c>
      <c r="D112" s="546">
        <v>2</v>
      </c>
      <c r="F112" s="168"/>
      <c r="H112" s="356"/>
      <c r="R112" s="356"/>
    </row>
    <row r="113" spans="1:18" s="355" customFormat="1" ht="12.75" customHeight="1">
      <c r="A113" s="538"/>
      <c r="B113" s="500" t="s">
        <v>1038</v>
      </c>
      <c r="C113" s="544" t="s">
        <v>338</v>
      </c>
      <c r="D113" s="546">
        <v>2</v>
      </c>
      <c r="F113" s="168"/>
      <c r="H113" s="356"/>
      <c r="R113" s="356"/>
    </row>
    <row r="114" spans="1:18" s="355" customFormat="1" ht="42.75" customHeight="1">
      <c r="A114" s="538"/>
      <c r="B114" s="500" t="s">
        <v>1039</v>
      </c>
      <c r="C114" s="544" t="s">
        <v>338</v>
      </c>
      <c r="D114" s="546">
        <v>2</v>
      </c>
      <c r="F114" s="168"/>
      <c r="H114" s="356"/>
      <c r="R114" s="356"/>
    </row>
    <row r="115" spans="1:18" s="355" customFormat="1" ht="32.25" customHeight="1">
      <c r="A115" s="538"/>
      <c r="B115" s="500" t="s">
        <v>1040</v>
      </c>
      <c r="C115" s="544" t="s">
        <v>338</v>
      </c>
      <c r="D115" s="546">
        <v>2</v>
      </c>
      <c r="F115" s="168"/>
      <c r="H115" s="356"/>
      <c r="R115" s="356"/>
    </row>
    <row r="116" spans="1:18" s="355" customFormat="1" ht="25.5" customHeight="1">
      <c r="A116" s="538"/>
      <c r="B116" s="500" t="s">
        <v>1041</v>
      </c>
      <c r="C116" s="544" t="s">
        <v>338</v>
      </c>
      <c r="D116" s="546">
        <v>2</v>
      </c>
      <c r="F116" s="168"/>
      <c r="H116" s="356"/>
      <c r="R116" s="356"/>
    </row>
    <row r="117" spans="1:18" s="355" customFormat="1" ht="12.75" customHeight="1">
      <c r="A117" s="538"/>
      <c r="B117" s="500" t="s">
        <v>1042</v>
      </c>
      <c r="C117" s="544" t="s">
        <v>338</v>
      </c>
      <c r="D117" s="546">
        <v>2</v>
      </c>
      <c r="F117" s="168"/>
      <c r="H117" s="356"/>
      <c r="R117" s="356"/>
    </row>
    <row r="118" spans="1:18" s="355" customFormat="1" ht="25.5" customHeight="1">
      <c r="A118" s="538"/>
      <c r="B118" s="500" t="s">
        <v>1043</v>
      </c>
      <c r="C118" s="544" t="s">
        <v>338</v>
      </c>
      <c r="D118" s="546">
        <v>1</v>
      </c>
      <c r="F118" s="168"/>
      <c r="H118" s="356"/>
      <c r="R118" s="356"/>
    </row>
    <row r="119" spans="1:18" s="355" customFormat="1" ht="25.5" customHeight="1">
      <c r="A119" s="538"/>
      <c r="B119" s="500" t="s">
        <v>1044</v>
      </c>
      <c r="C119" s="544" t="s">
        <v>338</v>
      </c>
      <c r="D119" s="546">
        <v>3</v>
      </c>
      <c r="F119" s="168"/>
      <c r="H119" s="356"/>
      <c r="R119" s="356"/>
    </row>
    <row r="120" spans="1:18" s="355" customFormat="1" ht="12.75" customHeight="1">
      <c r="A120" s="538"/>
      <c r="B120" s="500" t="s">
        <v>1045</v>
      </c>
      <c r="C120" s="544" t="s">
        <v>338</v>
      </c>
      <c r="D120" s="546">
        <v>5</v>
      </c>
      <c r="F120" s="168"/>
      <c r="H120" s="356"/>
      <c r="R120" s="356"/>
    </row>
    <row r="121" spans="1:18" s="355" customFormat="1" ht="12.75" customHeight="1">
      <c r="A121" s="538"/>
      <c r="B121" s="500" t="s">
        <v>1046</v>
      </c>
      <c r="C121" s="544" t="s">
        <v>767</v>
      </c>
      <c r="D121" s="546">
        <v>3</v>
      </c>
      <c r="F121" s="168"/>
      <c r="H121" s="356"/>
      <c r="R121" s="356"/>
    </row>
    <row r="122" spans="1:18" s="355" customFormat="1" ht="12.75" customHeight="1">
      <c r="A122" s="538"/>
      <c r="B122" s="500" t="s">
        <v>1047</v>
      </c>
      <c r="C122" s="544" t="s">
        <v>767</v>
      </c>
      <c r="D122" s="546">
        <v>1.5</v>
      </c>
      <c r="F122" s="168"/>
      <c r="H122" s="356"/>
      <c r="R122" s="356"/>
    </row>
    <row r="123" spans="1:18" s="355" customFormat="1" ht="25.5" customHeight="1">
      <c r="A123" s="538"/>
      <c r="B123" s="500" t="s">
        <v>1048</v>
      </c>
      <c r="C123" s="544" t="s">
        <v>338</v>
      </c>
      <c r="D123" s="546">
        <v>5</v>
      </c>
      <c r="F123" s="168"/>
      <c r="H123" s="356"/>
      <c r="R123" s="356"/>
    </row>
    <row r="124" spans="1:18" s="355" customFormat="1" ht="25.5" customHeight="1">
      <c r="A124" s="538"/>
      <c r="B124" s="500" t="s">
        <v>1049</v>
      </c>
      <c r="C124" s="544" t="s">
        <v>338</v>
      </c>
      <c r="D124" s="546">
        <v>22</v>
      </c>
      <c r="F124" s="168"/>
      <c r="H124" s="356"/>
      <c r="R124" s="356"/>
    </row>
    <row r="125" spans="1:18" s="355" customFormat="1" ht="25.5" customHeight="1">
      <c r="A125" s="538"/>
      <c r="B125" s="500" t="s">
        <v>1050</v>
      </c>
      <c r="C125" s="544" t="s">
        <v>338</v>
      </c>
      <c r="D125" s="546">
        <v>4</v>
      </c>
      <c r="F125" s="168"/>
      <c r="H125" s="356"/>
      <c r="R125" s="356"/>
    </row>
    <row r="126" spans="1:18" s="355" customFormat="1" ht="25.5" customHeight="1">
      <c r="A126" s="538"/>
      <c r="B126" s="500" t="s">
        <v>1051</v>
      </c>
      <c r="C126" s="544" t="s">
        <v>338</v>
      </c>
      <c r="D126" s="546">
        <v>1</v>
      </c>
      <c r="F126" s="168"/>
      <c r="H126" s="356"/>
      <c r="R126" s="356"/>
    </row>
    <row r="127" spans="1:18" s="355" customFormat="1" ht="25.5" customHeight="1">
      <c r="A127" s="538"/>
      <c r="B127" s="500" t="s">
        <v>1052</v>
      </c>
      <c r="C127" s="544" t="s">
        <v>338</v>
      </c>
      <c r="D127" s="546">
        <v>1</v>
      </c>
      <c r="F127" s="168"/>
      <c r="H127" s="356"/>
      <c r="R127" s="356"/>
    </row>
    <row r="128" spans="1:18" s="355" customFormat="1" ht="25.5" customHeight="1">
      <c r="A128" s="538"/>
      <c r="B128" s="500" t="s">
        <v>1053</v>
      </c>
      <c r="C128" s="544" t="s">
        <v>338</v>
      </c>
      <c r="D128" s="546">
        <v>1</v>
      </c>
      <c r="F128" s="168"/>
      <c r="H128" s="356"/>
      <c r="R128" s="356"/>
    </row>
    <row r="129" spans="1:18" s="355" customFormat="1" ht="12.75" customHeight="1">
      <c r="A129" s="538"/>
      <c r="B129" s="500" t="s">
        <v>1054</v>
      </c>
      <c r="C129" s="544" t="s">
        <v>338</v>
      </c>
      <c r="D129" s="546">
        <v>1</v>
      </c>
      <c r="F129" s="168"/>
      <c r="H129" s="356"/>
      <c r="R129" s="356"/>
    </row>
    <row r="130" spans="1:18" s="355" customFormat="1" ht="12.75" customHeight="1">
      <c r="A130" s="538"/>
      <c r="B130" s="500" t="s">
        <v>1055</v>
      </c>
      <c r="C130" s="544" t="s">
        <v>338</v>
      </c>
      <c r="D130" s="546">
        <v>2</v>
      </c>
      <c r="F130" s="168"/>
      <c r="H130" s="356"/>
      <c r="R130" s="356"/>
    </row>
    <row r="131" spans="1:18" s="355" customFormat="1" ht="12.75" customHeight="1">
      <c r="A131" s="538"/>
      <c r="B131" s="500" t="s">
        <v>1056</v>
      </c>
      <c r="C131" s="544" t="s">
        <v>338</v>
      </c>
      <c r="D131" s="546">
        <v>2</v>
      </c>
      <c r="F131" s="168"/>
      <c r="H131" s="356"/>
      <c r="R131" s="356"/>
    </row>
    <row r="132" spans="1:18" s="355" customFormat="1" ht="12.75" customHeight="1">
      <c r="A132" s="538"/>
      <c r="B132" s="500" t="s">
        <v>1057</v>
      </c>
      <c r="C132" s="544" t="s">
        <v>338</v>
      </c>
      <c r="D132" s="546">
        <v>2</v>
      </c>
      <c r="F132" s="168"/>
      <c r="H132" s="356"/>
      <c r="R132" s="356"/>
    </row>
    <row r="133" spans="1:18" s="355" customFormat="1" ht="12.75" customHeight="1">
      <c r="A133" s="538"/>
      <c r="B133" s="500" t="s">
        <v>1058</v>
      </c>
      <c r="C133" s="544" t="s">
        <v>338</v>
      </c>
      <c r="D133" s="546">
        <v>1</v>
      </c>
      <c r="F133" s="168"/>
      <c r="H133" s="356"/>
      <c r="R133" s="356"/>
    </row>
    <row r="134" spans="1:18" s="355" customFormat="1" ht="12.75" customHeight="1">
      <c r="A134" s="538"/>
      <c r="B134" s="500" t="s">
        <v>1059</v>
      </c>
      <c r="C134" s="544" t="s">
        <v>338</v>
      </c>
      <c r="D134" s="546">
        <v>2</v>
      </c>
      <c r="F134" s="168"/>
      <c r="H134" s="356"/>
      <c r="R134" s="356"/>
    </row>
    <row r="135" spans="1:18" s="355" customFormat="1" ht="12.75" customHeight="1">
      <c r="A135" s="538"/>
      <c r="B135" s="500" t="s">
        <v>1060</v>
      </c>
      <c r="C135" s="544" t="s">
        <v>338</v>
      </c>
      <c r="D135" s="546">
        <v>2</v>
      </c>
      <c r="F135" s="168"/>
      <c r="H135" s="356"/>
      <c r="R135" s="356"/>
    </row>
    <row r="136" spans="1:18" s="355" customFormat="1" ht="28.5" customHeight="1">
      <c r="A136" s="538"/>
      <c r="B136" s="500" t="s">
        <v>1061</v>
      </c>
      <c r="C136" s="544" t="s">
        <v>338</v>
      </c>
      <c r="D136" s="546">
        <v>1</v>
      </c>
      <c r="F136" s="168"/>
      <c r="H136" s="356"/>
      <c r="R136" s="356"/>
    </row>
    <row r="137" spans="1:18" s="355" customFormat="1" ht="12.75" customHeight="1">
      <c r="A137" s="538"/>
      <c r="B137" s="500" t="s">
        <v>1062</v>
      </c>
      <c r="C137" s="544" t="s">
        <v>338</v>
      </c>
      <c r="D137" s="546">
        <v>1</v>
      </c>
      <c r="F137" s="168"/>
      <c r="H137" s="356"/>
      <c r="R137" s="356"/>
    </row>
    <row r="138" spans="1:18" s="355" customFormat="1" ht="25.5">
      <c r="A138" s="538"/>
      <c r="B138" s="500" t="s">
        <v>1063</v>
      </c>
      <c r="C138" s="544" t="s">
        <v>338</v>
      </c>
      <c r="D138" s="546">
        <v>1</v>
      </c>
      <c r="F138" s="168"/>
      <c r="H138" s="356"/>
      <c r="R138" s="356"/>
    </row>
    <row r="139" spans="1:18" s="355" customFormat="1" ht="25.5" customHeight="1">
      <c r="A139" s="538"/>
      <c r="B139" s="500" t="s">
        <v>1064</v>
      </c>
      <c r="C139" s="544" t="s">
        <v>338</v>
      </c>
      <c r="D139" s="546">
        <v>1</v>
      </c>
      <c r="F139" s="168"/>
      <c r="H139" s="356"/>
      <c r="R139" s="356"/>
    </row>
    <row r="140" spans="1:18">
      <c r="B140" s="500" t="s">
        <v>1065</v>
      </c>
      <c r="F140" s="126"/>
      <c r="H140" s="18"/>
    </row>
    <row r="141" spans="1:18" s="355" customFormat="1">
      <c r="A141" s="534"/>
      <c r="B141" s="120"/>
      <c r="C141" s="401"/>
      <c r="D141" s="402"/>
      <c r="E141" s="403"/>
      <c r="F141" s="126"/>
      <c r="G141" s="403"/>
      <c r="H141" s="405"/>
      <c r="I141" s="403"/>
      <c r="R141" s="405"/>
    </row>
    <row r="142" spans="1:18" s="411" customFormat="1" ht="25.5">
      <c r="A142" s="406"/>
      <c r="B142" s="407" t="s">
        <v>1066</v>
      </c>
      <c r="C142" s="544" t="s">
        <v>133</v>
      </c>
      <c r="D142" s="540">
        <v>1</v>
      </c>
      <c r="E142" s="409"/>
      <c r="F142" s="132">
        <f>SUM(H96:H141)*0.1</f>
        <v>0</v>
      </c>
      <c r="G142" s="410"/>
      <c r="H142" s="558">
        <f>D142*F142</f>
        <v>0</v>
      </c>
    </row>
    <row r="143" spans="1:18" s="355" customFormat="1">
      <c r="A143" s="534"/>
      <c r="B143" s="120"/>
      <c r="C143" s="401"/>
      <c r="D143" s="402"/>
      <c r="E143" s="403"/>
      <c r="F143" s="126"/>
      <c r="G143" s="403"/>
      <c r="H143" s="404"/>
      <c r="I143" s="403"/>
      <c r="R143" s="405"/>
    </row>
    <row r="144" spans="1:18" s="355" customFormat="1">
      <c r="A144" s="534"/>
      <c r="B144" s="378" t="s">
        <v>1067</v>
      </c>
      <c r="C144" s="481"/>
      <c r="D144" s="543"/>
      <c r="E144" s="87"/>
      <c r="F144" s="175"/>
      <c r="G144" s="87"/>
      <c r="H144" s="561">
        <f>SUM(H98)+H142</f>
        <v>0</v>
      </c>
      <c r="I144" s="87"/>
      <c r="J144" s="356"/>
      <c r="R144" s="90"/>
    </row>
    <row r="145" spans="1:18">
      <c r="F145" s="126"/>
      <c r="H145" s="18"/>
    </row>
    <row r="146" spans="1:18" s="355" customFormat="1">
      <c r="A146" s="534" t="s">
        <v>962</v>
      </c>
      <c r="B146" s="378" t="s">
        <v>963</v>
      </c>
      <c r="D146" s="379"/>
      <c r="F146" s="168"/>
      <c r="H146" s="381"/>
      <c r="R146" s="356"/>
    </row>
    <row r="147" spans="1:18">
      <c r="F147" s="126"/>
    </row>
    <row r="148" spans="1:18" s="355" customFormat="1" ht="12.75" customHeight="1">
      <c r="A148" s="538"/>
      <c r="B148" s="492" t="s">
        <v>1068</v>
      </c>
      <c r="C148" s="539" t="s">
        <v>767</v>
      </c>
      <c r="D148" s="540">
        <v>16</v>
      </c>
      <c r="F148" s="132"/>
      <c r="H148" s="558">
        <f>D148*F148</f>
        <v>0</v>
      </c>
      <c r="R148" s="356"/>
    </row>
    <row r="149" spans="1:18" s="355" customFormat="1" ht="12.75" customHeight="1">
      <c r="A149" s="538"/>
      <c r="B149" s="492" t="s">
        <v>1069</v>
      </c>
      <c r="C149" s="539" t="s">
        <v>767</v>
      </c>
      <c r="D149" s="540">
        <v>46</v>
      </c>
      <c r="F149" s="132"/>
      <c r="H149" s="558">
        <f>D149*F149</f>
        <v>0</v>
      </c>
      <c r="R149" s="356"/>
    </row>
    <row r="150" spans="1:18" s="355" customFormat="1" ht="12.75" customHeight="1">
      <c r="A150" s="538"/>
      <c r="B150" s="492" t="s">
        <v>1070</v>
      </c>
      <c r="C150" s="539" t="s">
        <v>767</v>
      </c>
      <c r="D150" s="540">
        <v>38</v>
      </c>
      <c r="F150" s="132"/>
      <c r="H150" s="558">
        <f>D150*F150</f>
        <v>0</v>
      </c>
      <c r="R150" s="356"/>
    </row>
    <row r="151" spans="1:18" s="355" customFormat="1" ht="12.75" customHeight="1">
      <c r="A151" s="538"/>
      <c r="B151" s="492" t="s">
        <v>1071</v>
      </c>
      <c r="C151" s="539" t="s">
        <v>767</v>
      </c>
      <c r="D151" s="540">
        <v>6</v>
      </c>
      <c r="F151" s="132"/>
      <c r="H151" s="558">
        <f>D151*F151</f>
        <v>0</v>
      </c>
      <c r="R151" s="356"/>
    </row>
    <row r="152" spans="1:18" s="355" customFormat="1" ht="12.75" customHeight="1">
      <c r="A152" s="538"/>
      <c r="B152" s="492" t="s">
        <v>1072</v>
      </c>
      <c r="C152" s="539" t="s">
        <v>767</v>
      </c>
      <c r="D152" s="540">
        <v>25</v>
      </c>
      <c r="F152" s="132"/>
      <c r="H152" s="558">
        <f>D152*F152</f>
        <v>0</v>
      </c>
      <c r="R152" s="356"/>
    </row>
    <row r="153" spans="1:18" s="355" customFormat="1">
      <c r="A153" s="534"/>
      <c r="B153" s="120"/>
      <c r="C153" s="401"/>
      <c r="D153" s="402"/>
      <c r="E153" s="403"/>
      <c r="F153" s="126"/>
      <c r="G153" s="403"/>
      <c r="H153" s="404"/>
      <c r="I153" s="403"/>
      <c r="R153" s="405"/>
    </row>
    <row r="154" spans="1:18" s="411" customFormat="1">
      <c r="A154" s="406"/>
      <c r="B154" s="407" t="s">
        <v>1073</v>
      </c>
      <c r="C154" s="539" t="s">
        <v>133</v>
      </c>
      <c r="D154" s="540">
        <v>1</v>
      </c>
      <c r="E154" s="409"/>
      <c r="F154" s="132">
        <f>SUM(H148:H153)*0.1</f>
        <v>0</v>
      </c>
      <c r="G154" s="410"/>
      <c r="H154" s="558">
        <f>D154*F154</f>
        <v>0</v>
      </c>
    </row>
    <row r="155" spans="1:18" s="355" customFormat="1">
      <c r="A155" s="534"/>
      <c r="B155" s="120"/>
      <c r="C155" s="401"/>
      <c r="D155" s="402"/>
      <c r="E155" s="403"/>
      <c r="F155" s="126"/>
      <c r="G155" s="403"/>
      <c r="H155" s="404"/>
      <c r="I155" s="403"/>
      <c r="R155" s="405"/>
    </row>
    <row r="156" spans="1:18" s="355" customFormat="1">
      <c r="A156" s="534"/>
      <c r="B156" s="378" t="s">
        <v>1074</v>
      </c>
      <c r="C156" s="481"/>
      <c r="D156" s="543"/>
      <c r="E156" s="87"/>
      <c r="F156" s="175"/>
      <c r="G156" s="87"/>
      <c r="H156" s="353">
        <f>SUM(H148:H153)+H154</f>
        <v>0</v>
      </c>
      <c r="I156" s="87"/>
      <c r="J156" s="356"/>
      <c r="R156" s="90"/>
    </row>
    <row r="157" spans="1:18">
      <c r="F157" s="126"/>
    </row>
    <row r="158" spans="1:18" s="355" customFormat="1">
      <c r="A158" s="534" t="s">
        <v>964</v>
      </c>
      <c r="B158" s="378" t="s">
        <v>965</v>
      </c>
      <c r="D158" s="379"/>
      <c r="F158" s="168"/>
      <c r="H158" s="381"/>
      <c r="R158" s="356"/>
    </row>
    <row r="159" spans="1:18">
      <c r="F159" s="126"/>
    </row>
    <row r="160" spans="1:18" s="355" customFormat="1" ht="51">
      <c r="A160" s="538" t="s">
        <v>974</v>
      </c>
      <c r="B160" s="397" t="s">
        <v>1075</v>
      </c>
      <c r="C160" s="398" t="s">
        <v>133</v>
      </c>
      <c r="D160" s="399">
        <v>1</v>
      </c>
      <c r="F160" s="132"/>
      <c r="H160" s="558">
        <f>D160*F160</f>
        <v>0</v>
      </c>
      <c r="R160" s="356"/>
    </row>
    <row r="161" spans="1:18">
      <c r="F161" s="126"/>
    </row>
    <row r="162" spans="1:18" s="355" customFormat="1" ht="127.5">
      <c r="A162" s="538" t="s">
        <v>976</v>
      </c>
      <c r="B162" s="397" t="s">
        <v>1076</v>
      </c>
      <c r="C162" s="398" t="s">
        <v>133</v>
      </c>
      <c r="D162" s="399">
        <v>1</v>
      </c>
      <c r="F162" s="132"/>
      <c r="H162" s="558">
        <f>D162*F162</f>
        <v>0</v>
      </c>
      <c r="R162" s="356"/>
    </row>
    <row r="163" spans="1:18">
      <c r="F163" s="126"/>
    </row>
    <row r="164" spans="1:18" s="355" customFormat="1" ht="57.75" customHeight="1">
      <c r="A164" s="538" t="s">
        <v>987</v>
      </c>
      <c r="B164" s="389" t="s">
        <v>1077</v>
      </c>
      <c r="C164" s="539" t="s">
        <v>133</v>
      </c>
      <c r="D164" s="540">
        <v>1</v>
      </c>
      <c r="F164" s="132"/>
      <c r="H164" s="558">
        <f>D164*F164</f>
        <v>0</v>
      </c>
      <c r="R164" s="356"/>
    </row>
    <row r="165" spans="1:18" s="355" customFormat="1" ht="33.75" customHeight="1">
      <c r="A165" s="538" t="s">
        <v>989</v>
      </c>
      <c r="B165" s="389" t="s">
        <v>1078</v>
      </c>
      <c r="C165" s="539" t="s">
        <v>133</v>
      </c>
      <c r="D165" s="540">
        <v>1</v>
      </c>
      <c r="F165" s="132"/>
      <c r="H165" s="558">
        <f>D165*F165</f>
        <v>0</v>
      </c>
      <c r="R165" s="356"/>
    </row>
    <row r="166" spans="1:18" s="355" customFormat="1" ht="33.75" customHeight="1">
      <c r="A166" s="538" t="s">
        <v>1079</v>
      </c>
      <c r="B166" s="389" t="s">
        <v>1080</v>
      </c>
      <c r="C166" s="539" t="s">
        <v>133</v>
      </c>
      <c r="D166" s="540">
        <v>1</v>
      </c>
      <c r="F166" s="132"/>
      <c r="H166" s="558">
        <f>D166*F166</f>
        <v>0</v>
      </c>
      <c r="R166" s="356"/>
    </row>
    <row r="167" spans="1:18" s="355" customFormat="1" ht="80.25" customHeight="1">
      <c r="A167" s="538" t="s">
        <v>991</v>
      </c>
      <c r="B167" s="389" t="s">
        <v>1081</v>
      </c>
      <c r="C167" s="539" t="s">
        <v>133</v>
      </c>
      <c r="D167" s="540">
        <v>1</v>
      </c>
      <c r="F167" s="132"/>
      <c r="H167" s="558">
        <f>D167*F167</f>
        <v>0</v>
      </c>
      <c r="R167" s="356"/>
    </row>
    <row r="168" spans="1:18" s="355" customFormat="1">
      <c r="A168" s="538"/>
      <c r="B168" s="389"/>
      <c r="C168" s="539"/>
      <c r="D168" s="540"/>
      <c r="F168" s="114"/>
      <c r="H168" s="18"/>
      <c r="R168" s="356"/>
    </row>
    <row r="169" spans="1:18" s="355" customFormat="1" ht="12.75" customHeight="1">
      <c r="A169" s="538" t="s">
        <v>993</v>
      </c>
      <c r="B169" s="389" t="s">
        <v>1082</v>
      </c>
      <c r="C169" s="539" t="s">
        <v>133</v>
      </c>
      <c r="D169" s="540">
        <v>1</v>
      </c>
      <c r="F169" s="132"/>
      <c r="H169" s="558">
        <f>D169*F169</f>
        <v>0</v>
      </c>
      <c r="R169" s="356"/>
    </row>
    <row r="170" spans="1:18">
      <c r="F170" s="126"/>
    </row>
    <row r="171" spans="1:18" s="355" customFormat="1" ht="33.75" customHeight="1">
      <c r="A171" s="538" t="s">
        <v>995</v>
      </c>
      <c r="B171" s="389" t="s">
        <v>1083</v>
      </c>
      <c r="C171" s="539" t="s">
        <v>133</v>
      </c>
      <c r="D171" s="540">
        <v>1</v>
      </c>
      <c r="F171" s="132"/>
      <c r="H171" s="558">
        <f>D171*F171</f>
        <v>0</v>
      </c>
      <c r="R171" s="356"/>
    </row>
    <row r="172" spans="1:18">
      <c r="F172" s="126"/>
    </row>
    <row r="173" spans="1:18" s="403" customFormat="1" ht="25.5" customHeight="1">
      <c r="A173" s="538" t="s">
        <v>997</v>
      </c>
      <c r="B173" s="469" t="s">
        <v>1016</v>
      </c>
      <c r="C173" s="539" t="s">
        <v>133</v>
      </c>
      <c r="D173" s="399">
        <v>1</v>
      </c>
      <c r="E173" s="355"/>
      <c r="F173" s="132"/>
      <c r="G173" s="355"/>
      <c r="H173" s="558">
        <f>D173*F173</f>
        <v>0</v>
      </c>
      <c r="I173" s="355"/>
      <c r="L173" s="120"/>
      <c r="R173" s="356"/>
    </row>
    <row r="174" spans="1:18">
      <c r="F174" s="126"/>
    </row>
    <row r="175" spans="1:18" s="411" customFormat="1">
      <c r="A175" s="406"/>
      <c r="B175" s="407" t="s">
        <v>1084</v>
      </c>
      <c r="C175" s="539" t="s">
        <v>133</v>
      </c>
      <c r="D175" s="399">
        <v>1</v>
      </c>
      <c r="E175" s="409"/>
      <c r="F175" s="132">
        <f>SUM(H160:H174)*0.1</f>
        <v>0</v>
      </c>
      <c r="G175" s="410"/>
      <c r="H175" s="558">
        <f>D175*F175</f>
        <v>0</v>
      </c>
    </row>
    <row r="176" spans="1:18" s="355" customFormat="1">
      <c r="A176" s="534"/>
      <c r="B176" s="120"/>
      <c r="C176" s="401"/>
      <c r="D176" s="402"/>
      <c r="E176" s="403"/>
      <c r="F176" s="126"/>
      <c r="G176" s="403"/>
      <c r="H176" s="404"/>
      <c r="I176" s="403"/>
      <c r="R176" s="405"/>
    </row>
    <row r="177" spans="1:18" s="355" customFormat="1">
      <c r="A177" s="534"/>
      <c r="B177" s="378" t="s">
        <v>1085</v>
      </c>
      <c r="C177" s="481"/>
      <c r="D177" s="543"/>
      <c r="E177" s="87"/>
      <c r="F177" s="175"/>
      <c r="G177" s="87"/>
      <c r="H177" s="353">
        <f>SUM(H160:H173)+H175</f>
        <v>0</v>
      </c>
      <c r="I177" s="87"/>
      <c r="J177" s="356"/>
      <c r="R177" s="90"/>
    </row>
    <row r="178" spans="1:18">
      <c r="F178" s="126"/>
    </row>
    <row r="179" spans="1:18" s="355" customFormat="1">
      <c r="A179" s="1"/>
      <c r="B179" s="19"/>
      <c r="C179" s="516"/>
      <c r="D179" s="399"/>
      <c r="E179" s="9"/>
      <c r="F179" s="126"/>
      <c r="G179" s="9"/>
      <c r="H179" s="2"/>
      <c r="I179" s="342"/>
      <c r="R179" s="18"/>
    </row>
    <row r="180" spans="1:18" s="355" customFormat="1">
      <c r="A180" s="534" t="s">
        <v>966</v>
      </c>
      <c r="B180" s="378" t="s">
        <v>79</v>
      </c>
      <c r="C180" s="552"/>
      <c r="D180" s="514"/>
      <c r="F180" s="168"/>
      <c r="H180" s="381"/>
      <c r="R180" s="356"/>
    </row>
    <row r="181" spans="1:18" s="355" customFormat="1">
      <c r="A181" s="534"/>
      <c r="B181" s="378"/>
      <c r="C181" s="552"/>
      <c r="D181" s="535"/>
      <c r="E181" s="536"/>
      <c r="F181" s="174"/>
      <c r="G181" s="536"/>
      <c r="H181" s="537"/>
      <c r="R181" s="356"/>
    </row>
    <row r="182" spans="1:18" s="386" customFormat="1" ht="38.25">
      <c r="A182" s="553" t="s">
        <v>974</v>
      </c>
      <c r="B182" s="389" t="s">
        <v>1086</v>
      </c>
      <c r="C182" s="176" t="s">
        <v>133</v>
      </c>
      <c r="D182" s="177">
        <v>1</v>
      </c>
      <c r="E182" s="387"/>
      <c r="F182" s="158"/>
      <c r="G182" s="387"/>
      <c r="H182" s="559">
        <f>D182*F182</f>
        <v>0</v>
      </c>
      <c r="R182" s="2"/>
    </row>
    <row r="183" spans="1:18" s="355" customFormat="1">
      <c r="A183" s="488"/>
      <c r="B183" s="378"/>
      <c r="D183" s="535"/>
      <c r="E183" s="536"/>
      <c r="F183" s="174"/>
      <c r="G183" s="536"/>
      <c r="H183" s="537"/>
      <c r="R183" s="356"/>
    </row>
    <row r="184" spans="1:18" s="403" customFormat="1" ht="12.75" customHeight="1">
      <c r="A184" s="553" t="s">
        <v>976</v>
      </c>
      <c r="B184" s="469" t="s">
        <v>1087</v>
      </c>
      <c r="C184" s="398" t="s">
        <v>133</v>
      </c>
      <c r="D184" s="363">
        <v>1</v>
      </c>
      <c r="E184" s="355"/>
      <c r="F184" s="132"/>
      <c r="G184" s="355"/>
      <c r="H184" s="558">
        <f>D184*F184</f>
        <v>0</v>
      </c>
      <c r="I184" s="355"/>
      <c r="L184" s="120"/>
      <c r="R184" s="356"/>
    </row>
    <row r="185" spans="1:18" s="386" customFormat="1">
      <c r="A185" s="553"/>
      <c r="B185" s="389"/>
      <c r="C185" s="390"/>
      <c r="D185" s="391"/>
      <c r="E185" s="387"/>
      <c r="F185" s="159"/>
      <c r="G185" s="387"/>
      <c r="H185" s="2"/>
      <c r="R185" s="2"/>
    </row>
    <row r="186" spans="1:18" s="355" customFormat="1" ht="102">
      <c r="A186" s="553" t="s">
        <v>989</v>
      </c>
      <c r="B186" s="397" t="s">
        <v>1088</v>
      </c>
      <c r="C186" s="398" t="s">
        <v>1089</v>
      </c>
      <c r="D186" s="399">
        <v>205</v>
      </c>
      <c r="F186" s="132"/>
      <c r="H186" s="558">
        <f>D186*F186</f>
        <v>0</v>
      </c>
      <c r="R186" s="356"/>
    </row>
    <row r="187" spans="1:18" s="386" customFormat="1">
      <c r="A187" s="553"/>
      <c r="B187" s="389"/>
      <c r="C187" s="390"/>
      <c r="D187" s="391"/>
      <c r="E187" s="387"/>
      <c r="F187" s="159"/>
      <c r="G187" s="387"/>
      <c r="H187" s="2"/>
      <c r="R187" s="2"/>
    </row>
    <row r="188" spans="1:18" s="355" customFormat="1" ht="140.25">
      <c r="A188" s="553" t="s">
        <v>1079</v>
      </c>
      <c r="B188" s="397" t="s">
        <v>1090</v>
      </c>
      <c r="C188" s="398" t="s">
        <v>1089</v>
      </c>
      <c r="D188" s="399">
        <v>19</v>
      </c>
      <c r="F188" s="132"/>
      <c r="H188" s="558">
        <f>D188*F188</f>
        <v>0</v>
      </c>
      <c r="R188" s="356"/>
    </row>
    <row r="189" spans="1:18" s="386" customFormat="1" ht="12.75" customHeight="1">
      <c r="A189" s="553"/>
      <c r="B189" s="389"/>
      <c r="C189" s="176"/>
      <c r="D189" s="177"/>
      <c r="E189" s="387"/>
      <c r="F189" s="159"/>
      <c r="G189" s="387"/>
      <c r="H189" s="2"/>
      <c r="J189" s="392"/>
      <c r="K189" s="393"/>
      <c r="L189" s="392"/>
      <c r="M189" s="392"/>
      <c r="N189" s="392"/>
      <c r="O189" s="392"/>
      <c r="R189" s="2"/>
    </row>
    <row r="190" spans="1:18" s="386" customFormat="1" ht="57" customHeight="1">
      <c r="A190" s="553" t="s">
        <v>991</v>
      </c>
      <c r="B190" s="389" t="s">
        <v>1091</v>
      </c>
      <c r="C190" s="176" t="s">
        <v>767</v>
      </c>
      <c r="D190" s="177">
        <v>510</v>
      </c>
      <c r="E190" s="387"/>
      <c r="F190" s="158"/>
      <c r="G190" s="387"/>
      <c r="H190" s="559">
        <f>D190*F190</f>
        <v>0</v>
      </c>
      <c r="J190" s="394"/>
      <c r="K190" s="395"/>
      <c r="L190" s="394"/>
      <c r="M190" s="396"/>
      <c r="N190" s="396"/>
      <c r="O190" s="394"/>
      <c r="R190" s="2"/>
    </row>
    <row r="191" spans="1:18" s="386" customFormat="1">
      <c r="A191" s="553"/>
      <c r="B191" s="389"/>
      <c r="C191" s="390"/>
      <c r="D191" s="391"/>
      <c r="E191" s="387"/>
      <c r="F191" s="159"/>
      <c r="G191" s="387"/>
      <c r="H191" s="2"/>
      <c r="R191" s="2"/>
    </row>
    <row r="192" spans="1:18" s="386" customFormat="1" ht="25.5">
      <c r="A192" s="553" t="s">
        <v>993</v>
      </c>
      <c r="B192" s="389" t="s">
        <v>1092</v>
      </c>
      <c r="C192" s="176" t="s">
        <v>1093</v>
      </c>
      <c r="D192" s="177">
        <v>41</v>
      </c>
      <c r="E192" s="387"/>
      <c r="F192" s="158"/>
      <c r="G192" s="387"/>
      <c r="H192" s="559">
        <f>D192*F192</f>
        <v>0</v>
      </c>
      <c r="R192" s="2"/>
    </row>
    <row r="193" spans="1:18">
      <c r="A193" s="553"/>
      <c r="B193" s="397"/>
      <c r="C193" s="398"/>
      <c r="D193" s="399"/>
      <c r="E193" s="355"/>
      <c r="F193" s="114"/>
      <c r="G193" s="355"/>
      <c r="H193" s="18"/>
    </row>
    <row r="194" spans="1:18">
      <c r="A194" s="553" t="s">
        <v>995</v>
      </c>
      <c r="B194" s="397" t="s">
        <v>1094</v>
      </c>
      <c r="C194" s="176" t="s">
        <v>767</v>
      </c>
      <c r="D194" s="178">
        <v>510</v>
      </c>
      <c r="E194" s="355"/>
      <c r="F194" s="132"/>
      <c r="G194" s="355"/>
      <c r="H194" s="558">
        <f>D194*F194</f>
        <v>0</v>
      </c>
    </row>
    <row r="195" spans="1:18">
      <c r="A195" s="553"/>
      <c r="B195" s="397"/>
      <c r="C195" s="398"/>
      <c r="D195" s="399"/>
      <c r="E195" s="355"/>
      <c r="F195" s="114"/>
      <c r="G195" s="355"/>
      <c r="H195" s="18"/>
    </row>
    <row r="196" spans="1:18" s="355" customFormat="1">
      <c r="A196" s="553"/>
      <c r="B196" s="397"/>
      <c r="C196" s="398"/>
      <c r="D196" s="399"/>
      <c r="F196" s="114"/>
      <c r="H196" s="18"/>
      <c r="R196" s="356"/>
    </row>
    <row r="197" spans="1:18" s="355" customFormat="1" ht="38.25">
      <c r="A197" s="553" t="s">
        <v>997</v>
      </c>
      <c r="B197" s="397" t="s">
        <v>1095</v>
      </c>
      <c r="C197" s="398" t="s">
        <v>767</v>
      </c>
      <c r="D197" s="399">
        <v>28</v>
      </c>
      <c r="F197" s="132"/>
      <c r="H197" s="558">
        <f>D197*F197</f>
        <v>0</v>
      </c>
      <c r="R197" s="356"/>
    </row>
    <row r="198" spans="1:18">
      <c r="A198" s="553"/>
      <c r="B198" s="397"/>
      <c r="C198" s="398"/>
      <c r="D198" s="399"/>
      <c r="E198" s="355"/>
      <c r="F198" s="114"/>
      <c r="G198" s="355"/>
      <c r="H198" s="18"/>
    </row>
    <row r="199" spans="1:18" ht="51">
      <c r="A199" s="553" t="s">
        <v>999</v>
      </c>
      <c r="B199" s="397" t="s">
        <v>1096</v>
      </c>
      <c r="C199" s="176" t="s">
        <v>1093</v>
      </c>
      <c r="D199" s="178">
        <v>0.65</v>
      </c>
      <c r="E199" s="355"/>
      <c r="F199" s="132"/>
      <c r="G199" s="355"/>
      <c r="H199" s="558">
        <f>D199*F199</f>
        <v>0</v>
      </c>
    </row>
    <row r="200" spans="1:18">
      <c r="A200" s="553"/>
      <c r="B200" s="397"/>
      <c r="C200" s="176"/>
      <c r="D200" s="178"/>
      <c r="E200" s="355"/>
      <c r="F200" s="114"/>
      <c r="G200" s="355"/>
      <c r="H200" s="18"/>
    </row>
    <row r="201" spans="1:18" ht="102">
      <c r="A201" s="553" t="s">
        <v>1001</v>
      </c>
      <c r="B201" s="397" t="s">
        <v>1097</v>
      </c>
      <c r="C201" s="176" t="s">
        <v>338</v>
      </c>
      <c r="D201" s="178">
        <v>11</v>
      </c>
      <c r="E201" s="355"/>
      <c r="F201" s="132"/>
      <c r="G201" s="355"/>
      <c r="H201" s="558">
        <f>D201*F201</f>
        <v>0</v>
      </c>
    </row>
    <row r="202" spans="1:18">
      <c r="A202" s="553"/>
      <c r="B202" s="397"/>
      <c r="C202" s="398"/>
      <c r="D202" s="399"/>
      <c r="E202" s="355"/>
      <c r="F202" s="114"/>
      <c r="G202" s="355"/>
      <c r="H202" s="18"/>
    </row>
    <row r="203" spans="1:18" ht="25.5" customHeight="1">
      <c r="A203" s="553" t="s">
        <v>1003</v>
      </c>
      <c r="B203" s="397" t="s">
        <v>1098</v>
      </c>
      <c r="C203" s="176" t="s">
        <v>338</v>
      </c>
      <c r="D203" s="178">
        <v>11</v>
      </c>
      <c r="E203" s="355"/>
      <c r="F203" s="132"/>
      <c r="G203" s="355"/>
      <c r="H203" s="558">
        <f>D203*F203</f>
        <v>0</v>
      </c>
    </row>
    <row r="204" spans="1:18">
      <c r="A204" s="553"/>
      <c r="B204" s="397"/>
      <c r="C204" s="398"/>
      <c r="D204" s="399"/>
      <c r="E204" s="355"/>
      <c r="F204" s="114"/>
      <c r="G204" s="355"/>
      <c r="H204" s="18"/>
    </row>
    <row r="205" spans="1:18" ht="38.25">
      <c r="A205" s="553" t="s">
        <v>1005</v>
      </c>
      <c r="B205" s="397" t="s">
        <v>1099</v>
      </c>
      <c r="C205" s="176" t="s">
        <v>1093</v>
      </c>
      <c r="D205" s="178">
        <v>165</v>
      </c>
      <c r="E205" s="355"/>
      <c r="F205" s="132"/>
      <c r="G205" s="355"/>
      <c r="H205" s="558">
        <f>D205*F205</f>
        <v>0</v>
      </c>
    </row>
    <row r="206" spans="1:18">
      <c r="A206" s="553"/>
      <c r="B206" s="397"/>
      <c r="C206" s="398"/>
      <c r="D206" s="399" t="s">
        <v>356</v>
      </c>
      <c r="E206" s="355"/>
      <c r="F206" s="114"/>
      <c r="G206" s="355"/>
      <c r="H206" s="18"/>
    </row>
    <row r="207" spans="1:18" s="355" customFormat="1" ht="25.5">
      <c r="A207" s="553" t="s">
        <v>1007</v>
      </c>
      <c r="B207" s="397" t="s">
        <v>1100</v>
      </c>
      <c r="C207" s="398" t="s">
        <v>1101</v>
      </c>
      <c r="D207" s="399">
        <v>1.2</v>
      </c>
      <c r="F207" s="132"/>
      <c r="H207" s="558">
        <f>D207*F207</f>
        <v>0</v>
      </c>
      <c r="R207" s="356"/>
    </row>
    <row r="208" spans="1:18" s="355" customFormat="1">
      <c r="A208" s="553"/>
      <c r="B208" s="397"/>
      <c r="C208" s="398"/>
      <c r="D208" s="514"/>
      <c r="F208" s="168"/>
      <c r="H208" s="381"/>
      <c r="R208" s="356"/>
    </row>
    <row r="209" spans="1:18" s="403" customFormat="1" ht="56.25" customHeight="1">
      <c r="A209" s="553" t="s">
        <v>1009</v>
      </c>
      <c r="B209" s="469" t="s">
        <v>1102</v>
      </c>
      <c r="C209" s="398" t="s">
        <v>338</v>
      </c>
      <c r="D209" s="399">
        <v>1</v>
      </c>
      <c r="E209" s="355"/>
      <c r="F209" s="132"/>
      <c r="G209" s="355"/>
      <c r="H209" s="558">
        <f>D209*F209</f>
        <v>0</v>
      </c>
      <c r="I209" s="355"/>
      <c r="L209" s="120"/>
      <c r="R209" s="356"/>
    </row>
    <row r="210" spans="1:18">
      <c r="A210" s="352"/>
      <c r="C210" s="516"/>
      <c r="D210" s="399"/>
      <c r="F210" s="126"/>
    </row>
    <row r="211" spans="1:18" s="403" customFormat="1" ht="27" customHeight="1">
      <c r="A211" s="553" t="s">
        <v>1011</v>
      </c>
      <c r="B211" s="469" t="s">
        <v>1103</v>
      </c>
      <c r="C211" s="398" t="s">
        <v>1104</v>
      </c>
      <c r="D211" s="399">
        <v>205</v>
      </c>
      <c r="E211" s="355"/>
      <c r="F211" s="132"/>
      <c r="G211" s="355"/>
      <c r="H211" s="558">
        <f>D211*F211</f>
        <v>0</v>
      </c>
      <c r="I211" s="355"/>
      <c r="L211" s="120"/>
      <c r="R211" s="356"/>
    </row>
    <row r="212" spans="1:18" s="355" customFormat="1">
      <c r="A212" s="553"/>
      <c r="B212" s="397"/>
      <c r="C212" s="398"/>
      <c r="D212" s="514"/>
      <c r="F212" s="168"/>
      <c r="H212" s="381"/>
      <c r="R212" s="356"/>
    </row>
    <row r="213" spans="1:18" s="403" customFormat="1" ht="30.75" customHeight="1">
      <c r="A213" s="538" t="s">
        <v>1013</v>
      </c>
      <c r="B213" s="469" t="s">
        <v>1014</v>
      </c>
      <c r="C213" s="398" t="s">
        <v>133</v>
      </c>
      <c r="D213" s="399">
        <v>1</v>
      </c>
      <c r="E213" s="355"/>
      <c r="F213" s="132">
        <f>SUM(H182:H211)*0.1</f>
        <v>0</v>
      </c>
      <c r="G213" s="355"/>
      <c r="H213" s="558">
        <f>D213*F213</f>
        <v>0</v>
      </c>
      <c r="I213" s="355"/>
      <c r="L213" s="120"/>
      <c r="R213" s="356"/>
    </row>
    <row r="214" spans="1:18" s="355" customFormat="1">
      <c r="A214" s="538"/>
      <c r="B214" s="492"/>
      <c r="C214" s="390"/>
      <c r="D214" s="508"/>
      <c r="F214" s="380"/>
      <c r="H214" s="381"/>
      <c r="R214" s="356"/>
    </row>
    <row r="215" spans="1:18" s="448" customFormat="1" ht="21" customHeight="1">
      <c r="A215" s="554"/>
      <c r="B215" s="448" t="s">
        <v>349</v>
      </c>
      <c r="C215" s="555"/>
      <c r="D215" s="444"/>
      <c r="E215" s="443"/>
      <c r="F215" s="445"/>
      <c r="G215" s="443"/>
      <c r="H215" s="446">
        <f>SUM(H182:H213)</f>
        <v>0</v>
      </c>
      <c r="I215" s="443"/>
      <c r="J215" s="556"/>
      <c r="R215" s="557"/>
    </row>
  </sheetData>
  <sheetProtection selectLockedCells="1"/>
  <conditionalFormatting sqref="D44:D67">
    <cfRule type="cellIs" dxfId="109" priority="19" stopIfTrue="1" operator="greaterThan">
      <formula>0</formula>
    </cfRule>
  </conditionalFormatting>
  <conditionalFormatting sqref="D69 D71 D73 D75 D77 D79 D81 D87 D89 D91 D146 D158 D160 D162 D173 D188:D207 D209 D211 D213">
    <cfRule type="cellIs" dxfId="108" priority="24" stopIfTrue="1" operator="greaterThan">
      <formula>0</formula>
    </cfRule>
  </conditionalFormatting>
  <conditionalFormatting sqref="D83">
    <cfRule type="cellIs" dxfId="107" priority="17" stopIfTrue="1" operator="greaterThan">
      <formula>0</formula>
    </cfRule>
  </conditionalFormatting>
  <conditionalFormatting sqref="D85">
    <cfRule type="cellIs" dxfId="106" priority="15" stopIfTrue="1" operator="greaterThan">
      <formula>0</formula>
    </cfRule>
  </conditionalFormatting>
  <conditionalFormatting sqref="D94:D140">
    <cfRule type="cellIs" dxfId="105" priority="22" stopIfTrue="1" operator="greaterThan">
      <formula>0</formula>
    </cfRule>
  </conditionalFormatting>
  <conditionalFormatting sqref="D175">
    <cfRule type="cellIs" dxfId="104" priority="6" stopIfTrue="1" operator="greaterThan">
      <formula>0</formula>
    </cfRule>
  </conditionalFormatting>
  <conditionalFormatting sqref="D186">
    <cfRule type="cellIs" dxfId="103" priority="14" stopIfTrue="1" operator="greaterThan">
      <formula>0</formula>
    </cfRule>
  </conditionalFormatting>
  <conditionalFormatting sqref="D34:E34">
    <cfRule type="cellIs" dxfId="102" priority="25" stopIfTrue="1" operator="equal">
      <formula>0</formula>
    </cfRule>
  </conditionalFormatting>
  <conditionalFormatting sqref="D176:E177">
    <cfRule type="cellIs" dxfId="101" priority="9" stopIfTrue="1" operator="greaterThan">
      <formula>0</formula>
    </cfRule>
  </conditionalFormatting>
  <conditionalFormatting sqref="E44:E58">
    <cfRule type="cellIs" dxfId="100" priority="20" stopIfTrue="1" operator="greaterThan">
      <formula>0</formula>
    </cfRule>
  </conditionalFormatting>
  <conditionalFormatting sqref="E67 E71 E73 E75 E79 E87 E91 D92:E93 D141:E141 D143:E144 D153:E153 D155:E156 E173 E189:E206 E209 E211 E213 D215:E215">
    <cfRule type="cellIs" dxfId="99" priority="26" stopIfTrue="1" operator="greaterThan">
      <formula>0</formula>
    </cfRule>
  </conditionalFormatting>
  <conditionalFormatting sqref="E83">
    <cfRule type="cellIs" dxfId="98" priority="18" stopIfTrue="1" operator="greaterThan">
      <formula>0</formula>
    </cfRule>
  </conditionalFormatting>
  <conditionalFormatting sqref="E85">
    <cfRule type="cellIs" dxfId="97" priority="16" stopIfTrue="1" operator="greaterThan">
      <formula>0</formula>
    </cfRule>
  </conditionalFormatting>
  <conditionalFormatting sqref="E98:E140">
    <cfRule type="cellIs" dxfId="96" priority="23" stopIfTrue="1" operator="greaterThan">
      <formula>0</formula>
    </cfRule>
  </conditionalFormatting>
  <conditionalFormatting sqref="E142">
    <cfRule type="cellIs" dxfId="95" priority="12" stopIfTrue="1" operator="equal">
      <formula>0</formula>
    </cfRule>
  </conditionalFormatting>
  <conditionalFormatting sqref="E154">
    <cfRule type="cellIs" dxfId="94" priority="10" stopIfTrue="1" operator="equal">
      <formula>0</formula>
    </cfRule>
  </conditionalFormatting>
  <conditionalFormatting sqref="E175">
    <cfRule type="cellIs" dxfId="93" priority="7" stopIfTrue="1" operator="equal">
      <formula>0</formula>
    </cfRule>
  </conditionalFormatting>
  <conditionalFormatting sqref="F83">
    <cfRule type="cellIs" dxfId="92" priority="4" operator="equal">
      <formula>0</formula>
    </cfRule>
  </conditionalFormatting>
  <conditionalFormatting sqref="F142">
    <cfRule type="cellIs" dxfId="91" priority="3" operator="equal">
      <formula>0</formula>
    </cfRule>
  </conditionalFormatting>
  <conditionalFormatting sqref="F154">
    <cfRule type="cellIs" dxfId="90" priority="2" operator="equal">
      <formula>0</formula>
    </cfRule>
  </conditionalFormatting>
  <conditionalFormatting sqref="F213">
    <cfRule type="cellIs" dxfId="89" priority="1" operator="equal">
      <formula>0</formula>
    </cfRule>
  </conditionalFormatting>
  <conditionalFormatting sqref="F175:G175">
    <cfRule type="cellIs" dxfId="88" priority="8" stopIfTrue="1" operator="equal">
      <formula>0</formula>
    </cfRule>
  </conditionalFormatting>
  <conditionalFormatting sqref="G142">
    <cfRule type="cellIs" dxfId="87" priority="13" stopIfTrue="1" operator="equal">
      <formula>0</formula>
    </cfRule>
  </conditionalFormatting>
  <conditionalFormatting sqref="G154">
    <cfRule type="cellIs" dxfId="86" priority="11" stopIfTrue="1" operator="equal">
      <formula>0</formula>
    </cfRule>
  </conditionalFormatting>
  <conditionalFormatting sqref="H14:H215">
    <cfRule type="cellIs" dxfId="85" priority="5" operator="equal">
      <formula>0</formula>
    </cfRule>
  </conditionalFormatting>
  <conditionalFormatting sqref="H115">
    <cfRule type="cellIs" dxfId="84" priority="21" stopIfTrue="1" operator="equal">
      <formula>0</formula>
    </cfRule>
  </conditionalFormatting>
  <conditionalFormatting sqref="N31">
    <cfRule type="cellIs" dxfId="83" priority="27" stopIfTrue="1" operator="equal">
      <formula>0</formula>
    </cfRule>
  </conditionalFormatting>
  <pageMargins left="0.98425196850393704" right="0.39370078740157483" top="0.59055118110236227" bottom="0.78740157480314965" header="0.31496062992125984" footer="0.39370078740157483"/>
  <pageSetup paperSize="9" scale="95" orientation="portrait" r:id="rId1"/>
  <headerFooter alignWithMargins="0">
    <oddFooter>&amp;C&amp;"Arial,Navadno"&amp;10&amp;P/&amp;N</oddFooter>
  </headerFooter>
  <rowBreaks count="3" manualBreakCount="3">
    <brk id="33" max="7" man="1"/>
    <brk id="45" max="7" man="1"/>
    <brk id="95" max="7"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7"/>
  <sheetViews>
    <sheetView view="pageBreakPreview" topLeftCell="A93" zoomScale="85" zoomScaleNormal="100" zoomScaleSheetLayoutView="85" workbookViewId="0">
      <selection activeCell="B141" sqref="B141"/>
    </sheetView>
  </sheetViews>
  <sheetFormatPr defaultColWidth="8.6640625" defaultRowHeight="12.75"/>
  <cols>
    <col min="1" max="1" width="6.77734375" style="1" customWidth="1"/>
    <col min="2" max="2" width="28.21875" style="19" customWidth="1"/>
    <col min="3" max="3" width="6.77734375" style="19" customWidth="1"/>
    <col min="4" max="4" width="8.44140625" style="363" customWidth="1"/>
    <col min="5" max="5" width="1.6640625" style="9" customWidth="1"/>
    <col min="6" max="6" width="11.6640625" style="3" customWidth="1"/>
    <col min="7" max="7" width="1.6640625" style="9" customWidth="1"/>
    <col min="8" max="8" width="12.21875" style="2" customWidth="1"/>
    <col min="9" max="9" width="3.6640625" style="342" customWidth="1"/>
    <col min="10" max="10" width="14.77734375" style="342" customWidth="1"/>
    <col min="11" max="11" width="8.6640625" style="342" customWidth="1"/>
    <col min="12" max="12" width="25.5546875" style="342" customWidth="1"/>
    <col min="13" max="13" width="28.77734375" style="342" customWidth="1"/>
    <col min="14" max="14" width="28.5546875" style="342" customWidth="1"/>
    <col min="15" max="15" width="8.6640625" style="342" customWidth="1"/>
    <col min="16" max="16" width="41.33203125" style="342" customWidth="1"/>
    <col min="17" max="17" width="8.6640625" style="342" customWidth="1"/>
    <col min="18" max="18" width="11.21875" style="18" customWidth="1"/>
    <col min="19" max="256" width="8.6640625" style="342"/>
    <col min="257" max="257" width="6.77734375" style="342" customWidth="1"/>
    <col min="258" max="258" width="28.21875" style="342" customWidth="1"/>
    <col min="259" max="259" width="6.77734375" style="342" customWidth="1"/>
    <col min="260" max="260" width="8.44140625" style="342" customWidth="1"/>
    <col min="261" max="261" width="1.6640625" style="342" customWidth="1"/>
    <col min="262" max="262" width="11.6640625" style="342" customWidth="1"/>
    <col min="263" max="263" width="1.6640625" style="342" customWidth="1"/>
    <col min="264" max="264" width="12.21875" style="342" customWidth="1"/>
    <col min="265" max="265" width="3.6640625" style="342" customWidth="1"/>
    <col min="266" max="266" width="14.77734375" style="342" customWidth="1"/>
    <col min="267" max="267" width="8.6640625" style="342"/>
    <col min="268" max="268" width="25.5546875" style="342" customWidth="1"/>
    <col min="269" max="269" width="28.77734375" style="342" customWidth="1"/>
    <col min="270" max="270" width="28.5546875" style="342" customWidth="1"/>
    <col min="271" max="271" width="8.6640625" style="342"/>
    <col min="272" max="272" width="41.33203125" style="342" customWidth="1"/>
    <col min="273" max="273" width="8.6640625" style="342"/>
    <col min="274" max="274" width="11.21875" style="342" customWidth="1"/>
    <col min="275" max="512" width="8.6640625" style="342"/>
    <col min="513" max="513" width="6.77734375" style="342" customWidth="1"/>
    <col min="514" max="514" width="28.21875" style="342" customWidth="1"/>
    <col min="515" max="515" width="6.77734375" style="342" customWidth="1"/>
    <col min="516" max="516" width="8.44140625" style="342" customWidth="1"/>
    <col min="517" max="517" width="1.6640625" style="342" customWidth="1"/>
    <col min="518" max="518" width="11.6640625" style="342" customWidth="1"/>
    <col min="519" max="519" width="1.6640625" style="342" customWidth="1"/>
    <col min="520" max="520" width="12.21875" style="342" customWidth="1"/>
    <col min="521" max="521" width="3.6640625" style="342" customWidth="1"/>
    <col min="522" max="522" width="14.77734375" style="342" customWidth="1"/>
    <col min="523" max="523" width="8.6640625" style="342"/>
    <col min="524" max="524" width="25.5546875" style="342" customWidth="1"/>
    <col min="525" max="525" width="28.77734375" style="342" customWidth="1"/>
    <col min="526" max="526" width="28.5546875" style="342" customWidth="1"/>
    <col min="527" max="527" width="8.6640625" style="342"/>
    <col min="528" max="528" width="41.33203125" style="342" customWidth="1"/>
    <col min="529" max="529" width="8.6640625" style="342"/>
    <col min="530" max="530" width="11.21875" style="342" customWidth="1"/>
    <col min="531" max="768" width="8.6640625" style="342"/>
    <col min="769" max="769" width="6.77734375" style="342" customWidth="1"/>
    <col min="770" max="770" width="28.21875" style="342" customWidth="1"/>
    <col min="771" max="771" width="6.77734375" style="342" customWidth="1"/>
    <col min="772" max="772" width="8.44140625" style="342" customWidth="1"/>
    <col min="773" max="773" width="1.6640625" style="342" customWidth="1"/>
    <col min="774" max="774" width="11.6640625" style="342" customWidth="1"/>
    <col min="775" max="775" width="1.6640625" style="342" customWidth="1"/>
    <col min="776" max="776" width="12.21875" style="342" customWidth="1"/>
    <col min="777" max="777" width="3.6640625" style="342" customWidth="1"/>
    <col min="778" max="778" width="14.77734375" style="342" customWidth="1"/>
    <col min="779" max="779" width="8.6640625" style="342"/>
    <col min="780" max="780" width="25.5546875" style="342" customWidth="1"/>
    <col min="781" max="781" width="28.77734375" style="342" customWidth="1"/>
    <col min="782" max="782" width="28.5546875" style="342" customWidth="1"/>
    <col min="783" max="783" width="8.6640625" style="342"/>
    <col min="784" max="784" width="41.33203125" style="342" customWidth="1"/>
    <col min="785" max="785" width="8.6640625" style="342"/>
    <col min="786" max="786" width="11.21875" style="342" customWidth="1"/>
    <col min="787" max="1024" width="8.6640625" style="342"/>
    <col min="1025" max="1025" width="6.77734375" style="342" customWidth="1"/>
    <col min="1026" max="1026" width="28.21875" style="342" customWidth="1"/>
    <col min="1027" max="1027" width="6.77734375" style="342" customWidth="1"/>
    <col min="1028" max="1028" width="8.44140625" style="342" customWidth="1"/>
    <col min="1029" max="1029" width="1.6640625" style="342" customWidth="1"/>
    <col min="1030" max="1030" width="11.6640625" style="342" customWidth="1"/>
    <col min="1031" max="1031" width="1.6640625" style="342" customWidth="1"/>
    <col min="1032" max="1032" width="12.21875" style="342" customWidth="1"/>
    <col min="1033" max="1033" width="3.6640625" style="342" customWidth="1"/>
    <col min="1034" max="1034" width="14.77734375" style="342" customWidth="1"/>
    <col min="1035" max="1035" width="8.6640625" style="342"/>
    <col min="1036" max="1036" width="25.5546875" style="342" customWidth="1"/>
    <col min="1037" max="1037" width="28.77734375" style="342" customWidth="1"/>
    <col min="1038" max="1038" width="28.5546875" style="342" customWidth="1"/>
    <col min="1039" max="1039" width="8.6640625" style="342"/>
    <col min="1040" max="1040" width="41.33203125" style="342" customWidth="1"/>
    <col min="1041" max="1041" width="8.6640625" style="342"/>
    <col min="1042" max="1042" width="11.21875" style="342" customWidth="1"/>
    <col min="1043" max="1280" width="8.6640625" style="342"/>
    <col min="1281" max="1281" width="6.77734375" style="342" customWidth="1"/>
    <col min="1282" max="1282" width="28.21875" style="342" customWidth="1"/>
    <col min="1283" max="1283" width="6.77734375" style="342" customWidth="1"/>
    <col min="1284" max="1284" width="8.44140625" style="342" customWidth="1"/>
    <col min="1285" max="1285" width="1.6640625" style="342" customWidth="1"/>
    <col min="1286" max="1286" width="11.6640625" style="342" customWidth="1"/>
    <col min="1287" max="1287" width="1.6640625" style="342" customWidth="1"/>
    <col min="1288" max="1288" width="12.21875" style="342" customWidth="1"/>
    <col min="1289" max="1289" width="3.6640625" style="342" customWidth="1"/>
    <col min="1290" max="1290" width="14.77734375" style="342" customWidth="1"/>
    <col min="1291" max="1291" width="8.6640625" style="342"/>
    <col min="1292" max="1292" width="25.5546875" style="342" customWidth="1"/>
    <col min="1293" max="1293" width="28.77734375" style="342" customWidth="1"/>
    <col min="1294" max="1294" width="28.5546875" style="342" customWidth="1"/>
    <col min="1295" max="1295" width="8.6640625" style="342"/>
    <col min="1296" max="1296" width="41.33203125" style="342" customWidth="1"/>
    <col min="1297" max="1297" width="8.6640625" style="342"/>
    <col min="1298" max="1298" width="11.21875" style="342" customWidth="1"/>
    <col min="1299" max="1536" width="8.6640625" style="342"/>
    <col min="1537" max="1537" width="6.77734375" style="342" customWidth="1"/>
    <col min="1538" max="1538" width="28.21875" style="342" customWidth="1"/>
    <col min="1539" max="1539" width="6.77734375" style="342" customWidth="1"/>
    <col min="1540" max="1540" width="8.44140625" style="342" customWidth="1"/>
    <col min="1541" max="1541" width="1.6640625" style="342" customWidth="1"/>
    <col min="1542" max="1542" width="11.6640625" style="342" customWidth="1"/>
    <col min="1543" max="1543" width="1.6640625" style="342" customWidth="1"/>
    <col min="1544" max="1544" width="12.21875" style="342" customWidth="1"/>
    <col min="1545" max="1545" width="3.6640625" style="342" customWidth="1"/>
    <col min="1546" max="1546" width="14.77734375" style="342" customWidth="1"/>
    <col min="1547" max="1547" width="8.6640625" style="342"/>
    <col min="1548" max="1548" width="25.5546875" style="342" customWidth="1"/>
    <col min="1549" max="1549" width="28.77734375" style="342" customWidth="1"/>
    <col min="1550" max="1550" width="28.5546875" style="342" customWidth="1"/>
    <col min="1551" max="1551" width="8.6640625" style="342"/>
    <col min="1552" max="1552" width="41.33203125" style="342" customWidth="1"/>
    <col min="1553" max="1553" width="8.6640625" style="342"/>
    <col min="1554" max="1554" width="11.21875" style="342" customWidth="1"/>
    <col min="1555" max="1792" width="8.6640625" style="342"/>
    <col min="1793" max="1793" width="6.77734375" style="342" customWidth="1"/>
    <col min="1794" max="1794" width="28.21875" style="342" customWidth="1"/>
    <col min="1795" max="1795" width="6.77734375" style="342" customWidth="1"/>
    <col min="1796" max="1796" width="8.44140625" style="342" customWidth="1"/>
    <col min="1797" max="1797" width="1.6640625" style="342" customWidth="1"/>
    <col min="1798" max="1798" width="11.6640625" style="342" customWidth="1"/>
    <col min="1799" max="1799" width="1.6640625" style="342" customWidth="1"/>
    <col min="1800" max="1800" width="12.21875" style="342" customWidth="1"/>
    <col min="1801" max="1801" width="3.6640625" style="342" customWidth="1"/>
    <col min="1802" max="1802" width="14.77734375" style="342" customWidth="1"/>
    <col min="1803" max="1803" width="8.6640625" style="342"/>
    <col min="1804" max="1804" width="25.5546875" style="342" customWidth="1"/>
    <col min="1805" max="1805" width="28.77734375" style="342" customWidth="1"/>
    <col min="1806" max="1806" width="28.5546875" style="342" customWidth="1"/>
    <col min="1807" max="1807" width="8.6640625" style="342"/>
    <col min="1808" max="1808" width="41.33203125" style="342" customWidth="1"/>
    <col min="1809" max="1809" width="8.6640625" style="342"/>
    <col min="1810" max="1810" width="11.21875" style="342" customWidth="1"/>
    <col min="1811" max="2048" width="8.6640625" style="342"/>
    <col min="2049" max="2049" width="6.77734375" style="342" customWidth="1"/>
    <col min="2050" max="2050" width="28.21875" style="342" customWidth="1"/>
    <col min="2051" max="2051" width="6.77734375" style="342" customWidth="1"/>
    <col min="2052" max="2052" width="8.44140625" style="342" customWidth="1"/>
    <col min="2053" max="2053" width="1.6640625" style="342" customWidth="1"/>
    <col min="2054" max="2054" width="11.6640625" style="342" customWidth="1"/>
    <col min="2055" max="2055" width="1.6640625" style="342" customWidth="1"/>
    <col min="2056" max="2056" width="12.21875" style="342" customWidth="1"/>
    <col min="2057" max="2057" width="3.6640625" style="342" customWidth="1"/>
    <col min="2058" max="2058" width="14.77734375" style="342" customWidth="1"/>
    <col min="2059" max="2059" width="8.6640625" style="342"/>
    <col min="2060" max="2060" width="25.5546875" style="342" customWidth="1"/>
    <col min="2061" max="2061" width="28.77734375" style="342" customWidth="1"/>
    <col min="2062" max="2062" width="28.5546875" style="342" customWidth="1"/>
    <col min="2063" max="2063" width="8.6640625" style="342"/>
    <col min="2064" max="2064" width="41.33203125" style="342" customWidth="1"/>
    <col min="2065" max="2065" width="8.6640625" style="342"/>
    <col min="2066" max="2066" width="11.21875" style="342" customWidth="1"/>
    <col min="2067" max="2304" width="8.6640625" style="342"/>
    <col min="2305" max="2305" width="6.77734375" style="342" customWidth="1"/>
    <col min="2306" max="2306" width="28.21875" style="342" customWidth="1"/>
    <col min="2307" max="2307" width="6.77734375" style="342" customWidth="1"/>
    <col min="2308" max="2308" width="8.44140625" style="342" customWidth="1"/>
    <col min="2309" max="2309" width="1.6640625" style="342" customWidth="1"/>
    <col min="2310" max="2310" width="11.6640625" style="342" customWidth="1"/>
    <col min="2311" max="2311" width="1.6640625" style="342" customWidth="1"/>
    <col min="2312" max="2312" width="12.21875" style="342" customWidth="1"/>
    <col min="2313" max="2313" width="3.6640625" style="342" customWidth="1"/>
    <col min="2314" max="2314" width="14.77734375" style="342" customWidth="1"/>
    <col min="2315" max="2315" width="8.6640625" style="342"/>
    <col min="2316" max="2316" width="25.5546875" style="342" customWidth="1"/>
    <col min="2317" max="2317" width="28.77734375" style="342" customWidth="1"/>
    <col min="2318" max="2318" width="28.5546875" style="342" customWidth="1"/>
    <col min="2319" max="2319" width="8.6640625" style="342"/>
    <col min="2320" max="2320" width="41.33203125" style="342" customWidth="1"/>
    <col min="2321" max="2321" width="8.6640625" style="342"/>
    <col min="2322" max="2322" width="11.21875" style="342" customWidth="1"/>
    <col min="2323" max="2560" width="8.6640625" style="342"/>
    <col min="2561" max="2561" width="6.77734375" style="342" customWidth="1"/>
    <col min="2562" max="2562" width="28.21875" style="342" customWidth="1"/>
    <col min="2563" max="2563" width="6.77734375" style="342" customWidth="1"/>
    <col min="2564" max="2564" width="8.44140625" style="342" customWidth="1"/>
    <col min="2565" max="2565" width="1.6640625" style="342" customWidth="1"/>
    <col min="2566" max="2566" width="11.6640625" style="342" customWidth="1"/>
    <col min="2567" max="2567" width="1.6640625" style="342" customWidth="1"/>
    <col min="2568" max="2568" width="12.21875" style="342" customWidth="1"/>
    <col min="2569" max="2569" width="3.6640625" style="342" customWidth="1"/>
    <col min="2570" max="2570" width="14.77734375" style="342" customWidth="1"/>
    <col min="2571" max="2571" width="8.6640625" style="342"/>
    <col min="2572" max="2572" width="25.5546875" style="342" customWidth="1"/>
    <col min="2573" max="2573" width="28.77734375" style="342" customWidth="1"/>
    <col min="2574" max="2574" width="28.5546875" style="342" customWidth="1"/>
    <col min="2575" max="2575" width="8.6640625" style="342"/>
    <col min="2576" max="2576" width="41.33203125" style="342" customWidth="1"/>
    <col min="2577" max="2577" width="8.6640625" style="342"/>
    <col min="2578" max="2578" width="11.21875" style="342" customWidth="1"/>
    <col min="2579" max="2816" width="8.6640625" style="342"/>
    <col min="2817" max="2817" width="6.77734375" style="342" customWidth="1"/>
    <col min="2818" max="2818" width="28.21875" style="342" customWidth="1"/>
    <col min="2819" max="2819" width="6.77734375" style="342" customWidth="1"/>
    <col min="2820" max="2820" width="8.44140625" style="342" customWidth="1"/>
    <col min="2821" max="2821" width="1.6640625" style="342" customWidth="1"/>
    <col min="2822" max="2822" width="11.6640625" style="342" customWidth="1"/>
    <col min="2823" max="2823" width="1.6640625" style="342" customWidth="1"/>
    <col min="2824" max="2824" width="12.21875" style="342" customWidth="1"/>
    <col min="2825" max="2825" width="3.6640625" style="342" customWidth="1"/>
    <col min="2826" max="2826" width="14.77734375" style="342" customWidth="1"/>
    <col min="2827" max="2827" width="8.6640625" style="342"/>
    <col min="2828" max="2828" width="25.5546875" style="342" customWidth="1"/>
    <col min="2829" max="2829" width="28.77734375" style="342" customWidth="1"/>
    <col min="2830" max="2830" width="28.5546875" style="342" customWidth="1"/>
    <col min="2831" max="2831" width="8.6640625" style="342"/>
    <col min="2832" max="2832" width="41.33203125" style="342" customWidth="1"/>
    <col min="2833" max="2833" width="8.6640625" style="342"/>
    <col min="2834" max="2834" width="11.21875" style="342" customWidth="1"/>
    <col min="2835" max="3072" width="8.6640625" style="342"/>
    <col min="3073" max="3073" width="6.77734375" style="342" customWidth="1"/>
    <col min="3074" max="3074" width="28.21875" style="342" customWidth="1"/>
    <col min="3075" max="3075" width="6.77734375" style="342" customWidth="1"/>
    <col min="3076" max="3076" width="8.44140625" style="342" customWidth="1"/>
    <col min="3077" max="3077" width="1.6640625" style="342" customWidth="1"/>
    <col min="3078" max="3078" width="11.6640625" style="342" customWidth="1"/>
    <col min="3079" max="3079" width="1.6640625" style="342" customWidth="1"/>
    <col min="3080" max="3080" width="12.21875" style="342" customWidth="1"/>
    <col min="3081" max="3081" width="3.6640625" style="342" customWidth="1"/>
    <col min="3082" max="3082" width="14.77734375" style="342" customWidth="1"/>
    <col min="3083" max="3083" width="8.6640625" style="342"/>
    <col min="3084" max="3084" width="25.5546875" style="342" customWidth="1"/>
    <col min="3085" max="3085" width="28.77734375" style="342" customWidth="1"/>
    <col min="3086" max="3086" width="28.5546875" style="342" customWidth="1"/>
    <col min="3087" max="3087" width="8.6640625" style="342"/>
    <col min="3088" max="3088" width="41.33203125" style="342" customWidth="1"/>
    <col min="3089" max="3089" width="8.6640625" style="342"/>
    <col min="3090" max="3090" width="11.21875" style="342" customWidth="1"/>
    <col min="3091" max="3328" width="8.6640625" style="342"/>
    <col min="3329" max="3329" width="6.77734375" style="342" customWidth="1"/>
    <col min="3330" max="3330" width="28.21875" style="342" customWidth="1"/>
    <col min="3331" max="3331" width="6.77734375" style="342" customWidth="1"/>
    <col min="3332" max="3332" width="8.44140625" style="342" customWidth="1"/>
    <col min="3333" max="3333" width="1.6640625" style="342" customWidth="1"/>
    <col min="3334" max="3334" width="11.6640625" style="342" customWidth="1"/>
    <col min="3335" max="3335" width="1.6640625" style="342" customWidth="1"/>
    <col min="3336" max="3336" width="12.21875" style="342" customWidth="1"/>
    <col min="3337" max="3337" width="3.6640625" style="342" customWidth="1"/>
    <col min="3338" max="3338" width="14.77734375" style="342" customWidth="1"/>
    <col min="3339" max="3339" width="8.6640625" style="342"/>
    <col min="3340" max="3340" width="25.5546875" style="342" customWidth="1"/>
    <col min="3341" max="3341" width="28.77734375" style="342" customWidth="1"/>
    <col min="3342" max="3342" width="28.5546875" style="342" customWidth="1"/>
    <col min="3343" max="3343" width="8.6640625" style="342"/>
    <col min="3344" max="3344" width="41.33203125" style="342" customWidth="1"/>
    <col min="3345" max="3345" width="8.6640625" style="342"/>
    <col min="3346" max="3346" width="11.21875" style="342" customWidth="1"/>
    <col min="3347" max="3584" width="8.6640625" style="342"/>
    <col min="3585" max="3585" width="6.77734375" style="342" customWidth="1"/>
    <col min="3586" max="3586" width="28.21875" style="342" customWidth="1"/>
    <col min="3587" max="3587" width="6.77734375" style="342" customWidth="1"/>
    <col min="3588" max="3588" width="8.44140625" style="342" customWidth="1"/>
    <col min="3589" max="3589" width="1.6640625" style="342" customWidth="1"/>
    <col min="3590" max="3590" width="11.6640625" style="342" customWidth="1"/>
    <col min="3591" max="3591" width="1.6640625" style="342" customWidth="1"/>
    <col min="3592" max="3592" width="12.21875" style="342" customWidth="1"/>
    <col min="3593" max="3593" width="3.6640625" style="342" customWidth="1"/>
    <col min="3594" max="3594" width="14.77734375" style="342" customWidth="1"/>
    <col min="3595" max="3595" width="8.6640625" style="342"/>
    <col min="3596" max="3596" width="25.5546875" style="342" customWidth="1"/>
    <col min="3597" max="3597" width="28.77734375" style="342" customWidth="1"/>
    <col min="3598" max="3598" width="28.5546875" style="342" customWidth="1"/>
    <col min="3599" max="3599" width="8.6640625" style="342"/>
    <col min="3600" max="3600" width="41.33203125" style="342" customWidth="1"/>
    <col min="3601" max="3601" width="8.6640625" style="342"/>
    <col min="3602" max="3602" width="11.21875" style="342" customWidth="1"/>
    <col min="3603" max="3840" width="8.6640625" style="342"/>
    <col min="3841" max="3841" width="6.77734375" style="342" customWidth="1"/>
    <col min="3842" max="3842" width="28.21875" style="342" customWidth="1"/>
    <col min="3843" max="3843" width="6.77734375" style="342" customWidth="1"/>
    <col min="3844" max="3844" width="8.44140625" style="342" customWidth="1"/>
    <col min="3845" max="3845" width="1.6640625" style="342" customWidth="1"/>
    <col min="3846" max="3846" width="11.6640625" style="342" customWidth="1"/>
    <col min="3847" max="3847" width="1.6640625" style="342" customWidth="1"/>
    <col min="3848" max="3848" width="12.21875" style="342" customWidth="1"/>
    <col min="3849" max="3849" width="3.6640625" style="342" customWidth="1"/>
    <col min="3850" max="3850" width="14.77734375" style="342" customWidth="1"/>
    <col min="3851" max="3851" width="8.6640625" style="342"/>
    <col min="3852" max="3852" width="25.5546875" style="342" customWidth="1"/>
    <col min="3853" max="3853" width="28.77734375" style="342" customWidth="1"/>
    <col min="3854" max="3854" width="28.5546875" style="342" customWidth="1"/>
    <col min="3855" max="3855" width="8.6640625" style="342"/>
    <col min="3856" max="3856" width="41.33203125" style="342" customWidth="1"/>
    <col min="3857" max="3857" width="8.6640625" style="342"/>
    <col min="3858" max="3858" width="11.21875" style="342" customWidth="1"/>
    <col min="3859" max="4096" width="8.6640625" style="342"/>
    <col min="4097" max="4097" width="6.77734375" style="342" customWidth="1"/>
    <col min="4098" max="4098" width="28.21875" style="342" customWidth="1"/>
    <col min="4099" max="4099" width="6.77734375" style="342" customWidth="1"/>
    <col min="4100" max="4100" width="8.44140625" style="342" customWidth="1"/>
    <col min="4101" max="4101" width="1.6640625" style="342" customWidth="1"/>
    <col min="4102" max="4102" width="11.6640625" style="342" customWidth="1"/>
    <col min="4103" max="4103" width="1.6640625" style="342" customWidth="1"/>
    <col min="4104" max="4104" width="12.21875" style="342" customWidth="1"/>
    <col min="4105" max="4105" width="3.6640625" style="342" customWidth="1"/>
    <col min="4106" max="4106" width="14.77734375" style="342" customWidth="1"/>
    <col min="4107" max="4107" width="8.6640625" style="342"/>
    <col min="4108" max="4108" width="25.5546875" style="342" customWidth="1"/>
    <col min="4109" max="4109" width="28.77734375" style="342" customWidth="1"/>
    <col min="4110" max="4110" width="28.5546875" style="342" customWidth="1"/>
    <col min="4111" max="4111" width="8.6640625" style="342"/>
    <col min="4112" max="4112" width="41.33203125" style="342" customWidth="1"/>
    <col min="4113" max="4113" width="8.6640625" style="342"/>
    <col min="4114" max="4114" width="11.21875" style="342" customWidth="1"/>
    <col min="4115" max="4352" width="8.6640625" style="342"/>
    <col min="4353" max="4353" width="6.77734375" style="342" customWidth="1"/>
    <col min="4354" max="4354" width="28.21875" style="342" customWidth="1"/>
    <col min="4355" max="4355" width="6.77734375" style="342" customWidth="1"/>
    <col min="4356" max="4356" width="8.44140625" style="342" customWidth="1"/>
    <col min="4357" max="4357" width="1.6640625" style="342" customWidth="1"/>
    <col min="4358" max="4358" width="11.6640625" style="342" customWidth="1"/>
    <col min="4359" max="4359" width="1.6640625" style="342" customWidth="1"/>
    <col min="4360" max="4360" width="12.21875" style="342" customWidth="1"/>
    <col min="4361" max="4361" width="3.6640625" style="342" customWidth="1"/>
    <col min="4362" max="4362" width="14.77734375" style="342" customWidth="1"/>
    <col min="4363" max="4363" width="8.6640625" style="342"/>
    <col min="4364" max="4364" width="25.5546875" style="342" customWidth="1"/>
    <col min="4365" max="4365" width="28.77734375" style="342" customWidth="1"/>
    <col min="4366" max="4366" width="28.5546875" style="342" customWidth="1"/>
    <col min="4367" max="4367" width="8.6640625" style="342"/>
    <col min="4368" max="4368" width="41.33203125" style="342" customWidth="1"/>
    <col min="4369" max="4369" width="8.6640625" style="342"/>
    <col min="4370" max="4370" width="11.21875" style="342" customWidth="1"/>
    <col min="4371" max="4608" width="8.6640625" style="342"/>
    <col min="4609" max="4609" width="6.77734375" style="342" customWidth="1"/>
    <col min="4610" max="4610" width="28.21875" style="342" customWidth="1"/>
    <col min="4611" max="4611" width="6.77734375" style="342" customWidth="1"/>
    <col min="4612" max="4612" width="8.44140625" style="342" customWidth="1"/>
    <col min="4613" max="4613" width="1.6640625" style="342" customWidth="1"/>
    <col min="4614" max="4614" width="11.6640625" style="342" customWidth="1"/>
    <col min="4615" max="4615" width="1.6640625" style="342" customWidth="1"/>
    <col min="4616" max="4616" width="12.21875" style="342" customWidth="1"/>
    <col min="4617" max="4617" width="3.6640625" style="342" customWidth="1"/>
    <col min="4618" max="4618" width="14.77734375" style="342" customWidth="1"/>
    <col min="4619" max="4619" width="8.6640625" style="342"/>
    <col min="4620" max="4620" width="25.5546875" style="342" customWidth="1"/>
    <col min="4621" max="4621" width="28.77734375" style="342" customWidth="1"/>
    <col min="4622" max="4622" width="28.5546875" style="342" customWidth="1"/>
    <col min="4623" max="4623" width="8.6640625" style="342"/>
    <col min="4624" max="4624" width="41.33203125" style="342" customWidth="1"/>
    <col min="4625" max="4625" width="8.6640625" style="342"/>
    <col min="4626" max="4626" width="11.21875" style="342" customWidth="1"/>
    <col min="4627" max="4864" width="8.6640625" style="342"/>
    <col min="4865" max="4865" width="6.77734375" style="342" customWidth="1"/>
    <col min="4866" max="4866" width="28.21875" style="342" customWidth="1"/>
    <col min="4867" max="4867" width="6.77734375" style="342" customWidth="1"/>
    <col min="4868" max="4868" width="8.44140625" style="342" customWidth="1"/>
    <col min="4869" max="4869" width="1.6640625" style="342" customWidth="1"/>
    <col min="4870" max="4870" width="11.6640625" style="342" customWidth="1"/>
    <col min="4871" max="4871" width="1.6640625" style="342" customWidth="1"/>
    <col min="4872" max="4872" width="12.21875" style="342" customWidth="1"/>
    <col min="4873" max="4873" width="3.6640625" style="342" customWidth="1"/>
    <col min="4874" max="4874" width="14.77734375" style="342" customWidth="1"/>
    <col min="4875" max="4875" width="8.6640625" style="342"/>
    <col min="4876" max="4876" width="25.5546875" style="342" customWidth="1"/>
    <col min="4877" max="4877" width="28.77734375" style="342" customWidth="1"/>
    <col min="4878" max="4878" width="28.5546875" style="342" customWidth="1"/>
    <col min="4879" max="4879" width="8.6640625" style="342"/>
    <col min="4880" max="4880" width="41.33203125" style="342" customWidth="1"/>
    <col min="4881" max="4881" width="8.6640625" style="342"/>
    <col min="4882" max="4882" width="11.21875" style="342" customWidth="1"/>
    <col min="4883" max="5120" width="8.6640625" style="342"/>
    <col min="5121" max="5121" width="6.77734375" style="342" customWidth="1"/>
    <col min="5122" max="5122" width="28.21875" style="342" customWidth="1"/>
    <col min="5123" max="5123" width="6.77734375" style="342" customWidth="1"/>
    <col min="5124" max="5124" width="8.44140625" style="342" customWidth="1"/>
    <col min="5125" max="5125" width="1.6640625" style="342" customWidth="1"/>
    <col min="5126" max="5126" width="11.6640625" style="342" customWidth="1"/>
    <col min="5127" max="5127" width="1.6640625" style="342" customWidth="1"/>
    <col min="5128" max="5128" width="12.21875" style="342" customWidth="1"/>
    <col min="5129" max="5129" width="3.6640625" style="342" customWidth="1"/>
    <col min="5130" max="5130" width="14.77734375" style="342" customWidth="1"/>
    <col min="5131" max="5131" width="8.6640625" style="342"/>
    <col min="5132" max="5132" width="25.5546875" style="342" customWidth="1"/>
    <col min="5133" max="5133" width="28.77734375" style="342" customWidth="1"/>
    <col min="5134" max="5134" width="28.5546875" style="342" customWidth="1"/>
    <col min="5135" max="5135" width="8.6640625" style="342"/>
    <col min="5136" max="5136" width="41.33203125" style="342" customWidth="1"/>
    <col min="5137" max="5137" width="8.6640625" style="342"/>
    <col min="5138" max="5138" width="11.21875" style="342" customWidth="1"/>
    <col min="5139" max="5376" width="8.6640625" style="342"/>
    <col min="5377" max="5377" width="6.77734375" style="342" customWidth="1"/>
    <col min="5378" max="5378" width="28.21875" style="342" customWidth="1"/>
    <col min="5379" max="5379" width="6.77734375" style="342" customWidth="1"/>
    <col min="5380" max="5380" width="8.44140625" style="342" customWidth="1"/>
    <col min="5381" max="5381" width="1.6640625" style="342" customWidth="1"/>
    <col min="5382" max="5382" width="11.6640625" style="342" customWidth="1"/>
    <col min="5383" max="5383" width="1.6640625" style="342" customWidth="1"/>
    <col min="5384" max="5384" width="12.21875" style="342" customWidth="1"/>
    <col min="5385" max="5385" width="3.6640625" style="342" customWidth="1"/>
    <col min="5386" max="5386" width="14.77734375" style="342" customWidth="1"/>
    <col min="5387" max="5387" width="8.6640625" style="342"/>
    <col min="5388" max="5388" width="25.5546875" style="342" customWidth="1"/>
    <col min="5389" max="5389" width="28.77734375" style="342" customWidth="1"/>
    <col min="5390" max="5390" width="28.5546875" style="342" customWidth="1"/>
    <col min="5391" max="5391" width="8.6640625" style="342"/>
    <col min="5392" max="5392" width="41.33203125" style="342" customWidth="1"/>
    <col min="5393" max="5393" width="8.6640625" style="342"/>
    <col min="5394" max="5394" width="11.21875" style="342" customWidth="1"/>
    <col min="5395" max="5632" width="8.6640625" style="342"/>
    <col min="5633" max="5633" width="6.77734375" style="342" customWidth="1"/>
    <col min="5634" max="5634" width="28.21875" style="342" customWidth="1"/>
    <col min="5635" max="5635" width="6.77734375" style="342" customWidth="1"/>
    <col min="5636" max="5636" width="8.44140625" style="342" customWidth="1"/>
    <col min="5637" max="5637" width="1.6640625" style="342" customWidth="1"/>
    <col min="5638" max="5638" width="11.6640625" style="342" customWidth="1"/>
    <col min="5639" max="5639" width="1.6640625" style="342" customWidth="1"/>
    <col min="5640" max="5640" width="12.21875" style="342" customWidth="1"/>
    <col min="5641" max="5641" width="3.6640625" style="342" customWidth="1"/>
    <col min="5642" max="5642" width="14.77734375" style="342" customWidth="1"/>
    <col min="5643" max="5643" width="8.6640625" style="342"/>
    <col min="5644" max="5644" width="25.5546875" style="342" customWidth="1"/>
    <col min="5645" max="5645" width="28.77734375" style="342" customWidth="1"/>
    <col min="5646" max="5646" width="28.5546875" style="342" customWidth="1"/>
    <col min="5647" max="5647" width="8.6640625" style="342"/>
    <col min="5648" max="5648" width="41.33203125" style="342" customWidth="1"/>
    <col min="5649" max="5649" width="8.6640625" style="342"/>
    <col min="5650" max="5650" width="11.21875" style="342" customWidth="1"/>
    <col min="5651" max="5888" width="8.6640625" style="342"/>
    <col min="5889" max="5889" width="6.77734375" style="342" customWidth="1"/>
    <col min="5890" max="5890" width="28.21875" style="342" customWidth="1"/>
    <col min="5891" max="5891" width="6.77734375" style="342" customWidth="1"/>
    <col min="5892" max="5892" width="8.44140625" style="342" customWidth="1"/>
    <col min="5893" max="5893" width="1.6640625" style="342" customWidth="1"/>
    <col min="5894" max="5894" width="11.6640625" style="342" customWidth="1"/>
    <col min="5895" max="5895" width="1.6640625" style="342" customWidth="1"/>
    <col min="5896" max="5896" width="12.21875" style="342" customWidth="1"/>
    <col min="5897" max="5897" width="3.6640625" style="342" customWidth="1"/>
    <col min="5898" max="5898" width="14.77734375" style="342" customWidth="1"/>
    <col min="5899" max="5899" width="8.6640625" style="342"/>
    <col min="5900" max="5900" width="25.5546875" style="342" customWidth="1"/>
    <col min="5901" max="5901" width="28.77734375" style="342" customWidth="1"/>
    <col min="5902" max="5902" width="28.5546875" style="342" customWidth="1"/>
    <col min="5903" max="5903" width="8.6640625" style="342"/>
    <col min="5904" max="5904" width="41.33203125" style="342" customWidth="1"/>
    <col min="5905" max="5905" width="8.6640625" style="342"/>
    <col min="5906" max="5906" width="11.21875" style="342" customWidth="1"/>
    <col min="5907" max="6144" width="8.6640625" style="342"/>
    <col min="6145" max="6145" width="6.77734375" style="342" customWidth="1"/>
    <col min="6146" max="6146" width="28.21875" style="342" customWidth="1"/>
    <col min="6147" max="6147" width="6.77734375" style="342" customWidth="1"/>
    <col min="6148" max="6148" width="8.44140625" style="342" customWidth="1"/>
    <col min="6149" max="6149" width="1.6640625" style="342" customWidth="1"/>
    <col min="6150" max="6150" width="11.6640625" style="342" customWidth="1"/>
    <col min="6151" max="6151" width="1.6640625" style="342" customWidth="1"/>
    <col min="6152" max="6152" width="12.21875" style="342" customWidth="1"/>
    <col min="6153" max="6153" width="3.6640625" style="342" customWidth="1"/>
    <col min="6154" max="6154" width="14.77734375" style="342" customWidth="1"/>
    <col min="6155" max="6155" width="8.6640625" style="342"/>
    <col min="6156" max="6156" width="25.5546875" style="342" customWidth="1"/>
    <col min="6157" max="6157" width="28.77734375" style="342" customWidth="1"/>
    <col min="6158" max="6158" width="28.5546875" style="342" customWidth="1"/>
    <col min="6159" max="6159" width="8.6640625" style="342"/>
    <col min="6160" max="6160" width="41.33203125" style="342" customWidth="1"/>
    <col min="6161" max="6161" width="8.6640625" style="342"/>
    <col min="6162" max="6162" width="11.21875" style="342" customWidth="1"/>
    <col min="6163" max="6400" width="8.6640625" style="342"/>
    <col min="6401" max="6401" width="6.77734375" style="342" customWidth="1"/>
    <col min="6402" max="6402" width="28.21875" style="342" customWidth="1"/>
    <col min="6403" max="6403" width="6.77734375" style="342" customWidth="1"/>
    <col min="6404" max="6404" width="8.44140625" style="342" customWidth="1"/>
    <col min="6405" max="6405" width="1.6640625" style="342" customWidth="1"/>
    <col min="6406" max="6406" width="11.6640625" style="342" customWidth="1"/>
    <col min="6407" max="6407" width="1.6640625" style="342" customWidth="1"/>
    <col min="6408" max="6408" width="12.21875" style="342" customWidth="1"/>
    <col min="6409" max="6409" width="3.6640625" style="342" customWidth="1"/>
    <col min="6410" max="6410" width="14.77734375" style="342" customWidth="1"/>
    <col min="6411" max="6411" width="8.6640625" style="342"/>
    <col min="6412" max="6412" width="25.5546875" style="342" customWidth="1"/>
    <col min="6413" max="6413" width="28.77734375" style="342" customWidth="1"/>
    <col min="6414" max="6414" width="28.5546875" style="342" customWidth="1"/>
    <col min="6415" max="6415" width="8.6640625" style="342"/>
    <col min="6416" max="6416" width="41.33203125" style="342" customWidth="1"/>
    <col min="6417" max="6417" width="8.6640625" style="342"/>
    <col min="6418" max="6418" width="11.21875" style="342" customWidth="1"/>
    <col min="6419" max="6656" width="8.6640625" style="342"/>
    <col min="6657" max="6657" width="6.77734375" style="342" customWidth="1"/>
    <col min="6658" max="6658" width="28.21875" style="342" customWidth="1"/>
    <col min="6659" max="6659" width="6.77734375" style="342" customWidth="1"/>
    <col min="6660" max="6660" width="8.44140625" style="342" customWidth="1"/>
    <col min="6661" max="6661" width="1.6640625" style="342" customWidth="1"/>
    <col min="6662" max="6662" width="11.6640625" style="342" customWidth="1"/>
    <col min="6663" max="6663" width="1.6640625" style="342" customWidth="1"/>
    <col min="6664" max="6664" width="12.21875" style="342" customWidth="1"/>
    <col min="6665" max="6665" width="3.6640625" style="342" customWidth="1"/>
    <col min="6666" max="6666" width="14.77734375" style="342" customWidth="1"/>
    <col min="6667" max="6667" width="8.6640625" style="342"/>
    <col min="6668" max="6668" width="25.5546875" style="342" customWidth="1"/>
    <col min="6669" max="6669" width="28.77734375" style="342" customWidth="1"/>
    <col min="6670" max="6670" width="28.5546875" style="342" customWidth="1"/>
    <col min="6671" max="6671" width="8.6640625" style="342"/>
    <col min="6672" max="6672" width="41.33203125" style="342" customWidth="1"/>
    <col min="6673" max="6673" width="8.6640625" style="342"/>
    <col min="6674" max="6674" width="11.21875" style="342" customWidth="1"/>
    <col min="6675" max="6912" width="8.6640625" style="342"/>
    <col min="6913" max="6913" width="6.77734375" style="342" customWidth="1"/>
    <col min="6914" max="6914" width="28.21875" style="342" customWidth="1"/>
    <col min="6915" max="6915" width="6.77734375" style="342" customWidth="1"/>
    <col min="6916" max="6916" width="8.44140625" style="342" customWidth="1"/>
    <col min="6917" max="6917" width="1.6640625" style="342" customWidth="1"/>
    <col min="6918" max="6918" width="11.6640625" style="342" customWidth="1"/>
    <col min="6919" max="6919" width="1.6640625" style="342" customWidth="1"/>
    <col min="6920" max="6920" width="12.21875" style="342" customWidth="1"/>
    <col min="6921" max="6921" width="3.6640625" style="342" customWidth="1"/>
    <col min="6922" max="6922" width="14.77734375" style="342" customWidth="1"/>
    <col min="6923" max="6923" width="8.6640625" style="342"/>
    <col min="6924" max="6924" width="25.5546875" style="342" customWidth="1"/>
    <col min="6925" max="6925" width="28.77734375" style="342" customWidth="1"/>
    <col min="6926" max="6926" width="28.5546875" style="342" customWidth="1"/>
    <col min="6927" max="6927" width="8.6640625" style="342"/>
    <col min="6928" max="6928" width="41.33203125" style="342" customWidth="1"/>
    <col min="6929" max="6929" width="8.6640625" style="342"/>
    <col min="6930" max="6930" width="11.21875" style="342" customWidth="1"/>
    <col min="6931" max="7168" width="8.6640625" style="342"/>
    <col min="7169" max="7169" width="6.77734375" style="342" customWidth="1"/>
    <col min="7170" max="7170" width="28.21875" style="342" customWidth="1"/>
    <col min="7171" max="7171" width="6.77734375" style="342" customWidth="1"/>
    <col min="7172" max="7172" width="8.44140625" style="342" customWidth="1"/>
    <col min="7173" max="7173" width="1.6640625" style="342" customWidth="1"/>
    <col min="7174" max="7174" width="11.6640625" style="342" customWidth="1"/>
    <col min="7175" max="7175" width="1.6640625" style="342" customWidth="1"/>
    <col min="7176" max="7176" width="12.21875" style="342" customWidth="1"/>
    <col min="7177" max="7177" width="3.6640625" style="342" customWidth="1"/>
    <col min="7178" max="7178" width="14.77734375" style="342" customWidth="1"/>
    <col min="7179" max="7179" width="8.6640625" style="342"/>
    <col min="7180" max="7180" width="25.5546875" style="342" customWidth="1"/>
    <col min="7181" max="7181" width="28.77734375" style="342" customWidth="1"/>
    <col min="7182" max="7182" width="28.5546875" style="342" customWidth="1"/>
    <col min="7183" max="7183" width="8.6640625" style="342"/>
    <col min="7184" max="7184" width="41.33203125" style="342" customWidth="1"/>
    <col min="7185" max="7185" width="8.6640625" style="342"/>
    <col min="7186" max="7186" width="11.21875" style="342" customWidth="1"/>
    <col min="7187" max="7424" width="8.6640625" style="342"/>
    <col min="7425" max="7425" width="6.77734375" style="342" customWidth="1"/>
    <col min="7426" max="7426" width="28.21875" style="342" customWidth="1"/>
    <col min="7427" max="7427" width="6.77734375" style="342" customWidth="1"/>
    <col min="7428" max="7428" width="8.44140625" style="342" customWidth="1"/>
    <col min="7429" max="7429" width="1.6640625" style="342" customWidth="1"/>
    <col min="7430" max="7430" width="11.6640625" style="342" customWidth="1"/>
    <col min="7431" max="7431" width="1.6640625" style="342" customWidth="1"/>
    <col min="7432" max="7432" width="12.21875" style="342" customWidth="1"/>
    <col min="7433" max="7433" width="3.6640625" style="342" customWidth="1"/>
    <col min="7434" max="7434" width="14.77734375" style="342" customWidth="1"/>
    <col min="7435" max="7435" width="8.6640625" style="342"/>
    <col min="7436" max="7436" width="25.5546875" style="342" customWidth="1"/>
    <col min="7437" max="7437" width="28.77734375" style="342" customWidth="1"/>
    <col min="7438" max="7438" width="28.5546875" style="342" customWidth="1"/>
    <col min="7439" max="7439" width="8.6640625" style="342"/>
    <col min="7440" max="7440" width="41.33203125" style="342" customWidth="1"/>
    <col min="7441" max="7441" width="8.6640625" style="342"/>
    <col min="7442" max="7442" width="11.21875" style="342" customWidth="1"/>
    <col min="7443" max="7680" width="8.6640625" style="342"/>
    <col min="7681" max="7681" width="6.77734375" style="342" customWidth="1"/>
    <col min="7682" max="7682" width="28.21875" style="342" customWidth="1"/>
    <col min="7683" max="7683" width="6.77734375" style="342" customWidth="1"/>
    <col min="7684" max="7684" width="8.44140625" style="342" customWidth="1"/>
    <col min="7685" max="7685" width="1.6640625" style="342" customWidth="1"/>
    <col min="7686" max="7686" width="11.6640625" style="342" customWidth="1"/>
    <col min="7687" max="7687" width="1.6640625" style="342" customWidth="1"/>
    <col min="7688" max="7688" width="12.21875" style="342" customWidth="1"/>
    <col min="7689" max="7689" width="3.6640625" style="342" customWidth="1"/>
    <col min="7690" max="7690" width="14.77734375" style="342" customWidth="1"/>
    <col min="7691" max="7691" width="8.6640625" style="342"/>
    <col min="7692" max="7692" width="25.5546875" style="342" customWidth="1"/>
    <col min="7693" max="7693" width="28.77734375" style="342" customWidth="1"/>
    <col min="7694" max="7694" width="28.5546875" style="342" customWidth="1"/>
    <col min="7695" max="7695" width="8.6640625" style="342"/>
    <col min="7696" max="7696" width="41.33203125" style="342" customWidth="1"/>
    <col min="7697" max="7697" width="8.6640625" style="342"/>
    <col min="7698" max="7698" width="11.21875" style="342" customWidth="1"/>
    <col min="7699" max="7936" width="8.6640625" style="342"/>
    <col min="7937" max="7937" width="6.77734375" style="342" customWidth="1"/>
    <col min="7938" max="7938" width="28.21875" style="342" customWidth="1"/>
    <col min="7939" max="7939" width="6.77734375" style="342" customWidth="1"/>
    <col min="7940" max="7940" width="8.44140625" style="342" customWidth="1"/>
    <col min="7941" max="7941" width="1.6640625" style="342" customWidth="1"/>
    <col min="7942" max="7942" width="11.6640625" style="342" customWidth="1"/>
    <col min="7943" max="7943" width="1.6640625" style="342" customWidth="1"/>
    <col min="7944" max="7944" width="12.21875" style="342" customWidth="1"/>
    <col min="7945" max="7945" width="3.6640625" style="342" customWidth="1"/>
    <col min="7946" max="7946" width="14.77734375" style="342" customWidth="1"/>
    <col min="7947" max="7947" width="8.6640625" style="342"/>
    <col min="7948" max="7948" width="25.5546875" style="342" customWidth="1"/>
    <col min="7949" max="7949" width="28.77734375" style="342" customWidth="1"/>
    <col min="7950" max="7950" width="28.5546875" style="342" customWidth="1"/>
    <col min="7951" max="7951" width="8.6640625" style="342"/>
    <col min="7952" max="7952" width="41.33203125" style="342" customWidth="1"/>
    <col min="7953" max="7953" width="8.6640625" style="342"/>
    <col min="7954" max="7954" width="11.21875" style="342" customWidth="1"/>
    <col min="7955" max="8192" width="8.6640625" style="342"/>
    <col min="8193" max="8193" width="6.77734375" style="342" customWidth="1"/>
    <col min="8194" max="8194" width="28.21875" style="342" customWidth="1"/>
    <col min="8195" max="8195" width="6.77734375" style="342" customWidth="1"/>
    <col min="8196" max="8196" width="8.44140625" style="342" customWidth="1"/>
    <col min="8197" max="8197" width="1.6640625" style="342" customWidth="1"/>
    <col min="8198" max="8198" width="11.6640625" style="342" customWidth="1"/>
    <col min="8199" max="8199" width="1.6640625" style="342" customWidth="1"/>
    <col min="8200" max="8200" width="12.21875" style="342" customWidth="1"/>
    <col min="8201" max="8201" width="3.6640625" style="342" customWidth="1"/>
    <col min="8202" max="8202" width="14.77734375" style="342" customWidth="1"/>
    <col min="8203" max="8203" width="8.6640625" style="342"/>
    <col min="8204" max="8204" width="25.5546875" style="342" customWidth="1"/>
    <col min="8205" max="8205" width="28.77734375" style="342" customWidth="1"/>
    <col min="8206" max="8206" width="28.5546875" style="342" customWidth="1"/>
    <col min="8207" max="8207" width="8.6640625" style="342"/>
    <col min="8208" max="8208" width="41.33203125" style="342" customWidth="1"/>
    <col min="8209" max="8209" width="8.6640625" style="342"/>
    <col min="8210" max="8210" width="11.21875" style="342" customWidth="1"/>
    <col min="8211" max="8448" width="8.6640625" style="342"/>
    <col min="8449" max="8449" width="6.77734375" style="342" customWidth="1"/>
    <col min="8450" max="8450" width="28.21875" style="342" customWidth="1"/>
    <col min="8451" max="8451" width="6.77734375" style="342" customWidth="1"/>
    <col min="8452" max="8452" width="8.44140625" style="342" customWidth="1"/>
    <col min="8453" max="8453" width="1.6640625" style="342" customWidth="1"/>
    <col min="8454" max="8454" width="11.6640625" style="342" customWidth="1"/>
    <col min="8455" max="8455" width="1.6640625" style="342" customWidth="1"/>
    <col min="8456" max="8456" width="12.21875" style="342" customWidth="1"/>
    <col min="8457" max="8457" width="3.6640625" style="342" customWidth="1"/>
    <col min="8458" max="8458" width="14.77734375" style="342" customWidth="1"/>
    <col min="8459" max="8459" width="8.6640625" style="342"/>
    <col min="8460" max="8460" width="25.5546875" style="342" customWidth="1"/>
    <col min="8461" max="8461" width="28.77734375" style="342" customWidth="1"/>
    <col min="8462" max="8462" width="28.5546875" style="342" customWidth="1"/>
    <col min="8463" max="8463" width="8.6640625" style="342"/>
    <col min="8464" max="8464" width="41.33203125" style="342" customWidth="1"/>
    <col min="8465" max="8465" width="8.6640625" style="342"/>
    <col min="8466" max="8466" width="11.21875" style="342" customWidth="1"/>
    <col min="8467" max="8704" width="8.6640625" style="342"/>
    <col min="8705" max="8705" width="6.77734375" style="342" customWidth="1"/>
    <col min="8706" max="8706" width="28.21875" style="342" customWidth="1"/>
    <col min="8707" max="8707" width="6.77734375" style="342" customWidth="1"/>
    <col min="8708" max="8708" width="8.44140625" style="342" customWidth="1"/>
    <col min="8709" max="8709" width="1.6640625" style="342" customWidth="1"/>
    <col min="8710" max="8710" width="11.6640625" style="342" customWidth="1"/>
    <col min="8711" max="8711" width="1.6640625" style="342" customWidth="1"/>
    <col min="8712" max="8712" width="12.21875" style="342" customWidth="1"/>
    <col min="8713" max="8713" width="3.6640625" style="342" customWidth="1"/>
    <col min="8714" max="8714" width="14.77734375" style="342" customWidth="1"/>
    <col min="8715" max="8715" width="8.6640625" style="342"/>
    <col min="8716" max="8716" width="25.5546875" style="342" customWidth="1"/>
    <col min="8717" max="8717" width="28.77734375" style="342" customWidth="1"/>
    <col min="8718" max="8718" width="28.5546875" style="342" customWidth="1"/>
    <col min="8719" max="8719" width="8.6640625" style="342"/>
    <col min="8720" max="8720" width="41.33203125" style="342" customWidth="1"/>
    <col min="8721" max="8721" width="8.6640625" style="342"/>
    <col min="8722" max="8722" width="11.21875" style="342" customWidth="1"/>
    <col min="8723" max="8960" width="8.6640625" style="342"/>
    <col min="8961" max="8961" width="6.77734375" style="342" customWidth="1"/>
    <col min="8962" max="8962" width="28.21875" style="342" customWidth="1"/>
    <col min="8963" max="8963" width="6.77734375" style="342" customWidth="1"/>
    <col min="8964" max="8964" width="8.44140625" style="342" customWidth="1"/>
    <col min="8965" max="8965" width="1.6640625" style="342" customWidth="1"/>
    <col min="8966" max="8966" width="11.6640625" style="342" customWidth="1"/>
    <col min="8967" max="8967" width="1.6640625" style="342" customWidth="1"/>
    <col min="8968" max="8968" width="12.21875" style="342" customWidth="1"/>
    <col min="8969" max="8969" width="3.6640625" style="342" customWidth="1"/>
    <col min="8970" max="8970" width="14.77734375" style="342" customWidth="1"/>
    <col min="8971" max="8971" width="8.6640625" style="342"/>
    <col min="8972" max="8972" width="25.5546875" style="342" customWidth="1"/>
    <col min="8973" max="8973" width="28.77734375" style="342" customWidth="1"/>
    <col min="8974" max="8974" width="28.5546875" style="342" customWidth="1"/>
    <col min="8975" max="8975" width="8.6640625" style="342"/>
    <col min="8976" max="8976" width="41.33203125" style="342" customWidth="1"/>
    <col min="8977" max="8977" width="8.6640625" style="342"/>
    <col min="8978" max="8978" width="11.21875" style="342" customWidth="1"/>
    <col min="8979" max="9216" width="8.6640625" style="342"/>
    <col min="9217" max="9217" width="6.77734375" style="342" customWidth="1"/>
    <col min="9218" max="9218" width="28.21875" style="342" customWidth="1"/>
    <col min="9219" max="9219" width="6.77734375" style="342" customWidth="1"/>
    <col min="9220" max="9220" width="8.44140625" style="342" customWidth="1"/>
    <col min="9221" max="9221" width="1.6640625" style="342" customWidth="1"/>
    <col min="9222" max="9222" width="11.6640625" style="342" customWidth="1"/>
    <col min="9223" max="9223" width="1.6640625" style="342" customWidth="1"/>
    <col min="9224" max="9224" width="12.21875" style="342" customWidth="1"/>
    <col min="9225" max="9225" width="3.6640625" style="342" customWidth="1"/>
    <col min="9226" max="9226" width="14.77734375" style="342" customWidth="1"/>
    <col min="9227" max="9227" width="8.6640625" style="342"/>
    <col min="9228" max="9228" width="25.5546875" style="342" customWidth="1"/>
    <col min="9229" max="9229" width="28.77734375" style="342" customWidth="1"/>
    <col min="9230" max="9230" width="28.5546875" style="342" customWidth="1"/>
    <col min="9231" max="9231" width="8.6640625" style="342"/>
    <col min="9232" max="9232" width="41.33203125" style="342" customWidth="1"/>
    <col min="9233" max="9233" width="8.6640625" style="342"/>
    <col min="9234" max="9234" width="11.21875" style="342" customWidth="1"/>
    <col min="9235" max="9472" width="8.6640625" style="342"/>
    <col min="9473" max="9473" width="6.77734375" style="342" customWidth="1"/>
    <col min="9474" max="9474" width="28.21875" style="342" customWidth="1"/>
    <col min="9475" max="9475" width="6.77734375" style="342" customWidth="1"/>
    <col min="9476" max="9476" width="8.44140625" style="342" customWidth="1"/>
    <col min="9477" max="9477" width="1.6640625" style="342" customWidth="1"/>
    <col min="9478" max="9478" width="11.6640625" style="342" customWidth="1"/>
    <col min="9479" max="9479" width="1.6640625" style="342" customWidth="1"/>
    <col min="9480" max="9480" width="12.21875" style="342" customWidth="1"/>
    <col min="9481" max="9481" width="3.6640625" style="342" customWidth="1"/>
    <col min="9482" max="9482" width="14.77734375" style="342" customWidth="1"/>
    <col min="9483" max="9483" width="8.6640625" style="342"/>
    <col min="9484" max="9484" width="25.5546875" style="342" customWidth="1"/>
    <col min="9485" max="9485" width="28.77734375" style="342" customWidth="1"/>
    <col min="9486" max="9486" width="28.5546875" style="342" customWidth="1"/>
    <col min="9487" max="9487" width="8.6640625" style="342"/>
    <col min="9488" max="9488" width="41.33203125" style="342" customWidth="1"/>
    <col min="9489" max="9489" width="8.6640625" style="342"/>
    <col min="9490" max="9490" width="11.21875" style="342" customWidth="1"/>
    <col min="9491" max="9728" width="8.6640625" style="342"/>
    <col min="9729" max="9729" width="6.77734375" style="342" customWidth="1"/>
    <col min="9730" max="9730" width="28.21875" style="342" customWidth="1"/>
    <col min="9731" max="9731" width="6.77734375" style="342" customWidth="1"/>
    <col min="9732" max="9732" width="8.44140625" style="342" customWidth="1"/>
    <col min="9733" max="9733" width="1.6640625" style="342" customWidth="1"/>
    <col min="9734" max="9734" width="11.6640625" style="342" customWidth="1"/>
    <col min="9735" max="9735" width="1.6640625" style="342" customWidth="1"/>
    <col min="9736" max="9736" width="12.21875" style="342" customWidth="1"/>
    <col min="9737" max="9737" width="3.6640625" style="342" customWidth="1"/>
    <col min="9738" max="9738" width="14.77734375" style="342" customWidth="1"/>
    <col min="9739" max="9739" width="8.6640625" style="342"/>
    <col min="9740" max="9740" width="25.5546875" style="342" customWidth="1"/>
    <col min="9741" max="9741" width="28.77734375" style="342" customWidth="1"/>
    <col min="9742" max="9742" width="28.5546875" style="342" customWidth="1"/>
    <col min="9743" max="9743" width="8.6640625" style="342"/>
    <col min="9744" max="9744" width="41.33203125" style="342" customWidth="1"/>
    <col min="9745" max="9745" width="8.6640625" style="342"/>
    <col min="9746" max="9746" width="11.21875" style="342" customWidth="1"/>
    <col min="9747" max="9984" width="8.6640625" style="342"/>
    <col min="9985" max="9985" width="6.77734375" style="342" customWidth="1"/>
    <col min="9986" max="9986" width="28.21875" style="342" customWidth="1"/>
    <col min="9987" max="9987" width="6.77734375" style="342" customWidth="1"/>
    <col min="9988" max="9988" width="8.44140625" style="342" customWidth="1"/>
    <col min="9989" max="9989" width="1.6640625" style="342" customWidth="1"/>
    <col min="9990" max="9990" width="11.6640625" style="342" customWidth="1"/>
    <col min="9991" max="9991" width="1.6640625" style="342" customWidth="1"/>
    <col min="9992" max="9992" width="12.21875" style="342" customWidth="1"/>
    <col min="9993" max="9993" width="3.6640625" style="342" customWidth="1"/>
    <col min="9994" max="9994" width="14.77734375" style="342" customWidth="1"/>
    <col min="9995" max="9995" width="8.6640625" style="342"/>
    <col min="9996" max="9996" width="25.5546875" style="342" customWidth="1"/>
    <col min="9997" max="9997" width="28.77734375" style="342" customWidth="1"/>
    <col min="9998" max="9998" width="28.5546875" style="342" customWidth="1"/>
    <col min="9999" max="9999" width="8.6640625" style="342"/>
    <col min="10000" max="10000" width="41.33203125" style="342" customWidth="1"/>
    <col min="10001" max="10001" width="8.6640625" style="342"/>
    <col min="10002" max="10002" width="11.21875" style="342" customWidth="1"/>
    <col min="10003" max="10240" width="8.6640625" style="342"/>
    <col min="10241" max="10241" width="6.77734375" style="342" customWidth="1"/>
    <col min="10242" max="10242" width="28.21875" style="342" customWidth="1"/>
    <col min="10243" max="10243" width="6.77734375" style="342" customWidth="1"/>
    <col min="10244" max="10244" width="8.44140625" style="342" customWidth="1"/>
    <col min="10245" max="10245" width="1.6640625" style="342" customWidth="1"/>
    <col min="10246" max="10246" width="11.6640625" style="342" customWidth="1"/>
    <col min="10247" max="10247" width="1.6640625" style="342" customWidth="1"/>
    <col min="10248" max="10248" width="12.21875" style="342" customWidth="1"/>
    <col min="10249" max="10249" width="3.6640625" style="342" customWidth="1"/>
    <col min="10250" max="10250" width="14.77734375" style="342" customWidth="1"/>
    <col min="10251" max="10251" width="8.6640625" style="342"/>
    <col min="10252" max="10252" width="25.5546875" style="342" customWidth="1"/>
    <col min="10253" max="10253" width="28.77734375" style="342" customWidth="1"/>
    <col min="10254" max="10254" width="28.5546875" style="342" customWidth="1"/>
    <col min="10255" max="10255" width="8.6640625" style="342"/>
    <col min="10256" max="10256" width="41.33203125" style="342" customWidth="1"/>
    <col min="10257" max="10257" width="8.6640625" style="342"/>
    <col min="10258" max="10258" width="11.21875" style="342" customWidth="1"/>
    <col min="10259" max="10496" width="8.6640625" style="342"/>
    <col min="10497" max="10497" width="6.77734375" style="342" customWidth="1"/>
    <col min="10498" max="10498" width="28.21875" style="342" customWidth="1"/>
    <col min="10499" max="10499" width="6.77734375" style="342" customWidth="1"/>
    <col min="10500" max="10500" width="8.44140625" style="342" customWidth="1"/>
    <col min="10501" max="10501" width="1.6640625" style="342" customWidth="1"/>
    <col min="10502" max="10502" width="11.6640625" style="342" customWidth="1"/>
    <col min="10503" max="10503" width="1.6640625" style="342" customWidth="1"/>
    <col min="10504" max="10504" width="12.21875" style="342" customWidth="1"/>
    <col min="10505" max="10505" width="3.6640625" style="342" customWidth="1"/>
    <col min="10506" max="10506" width="14.77734375" style="342" customWidth="1"/>
    <col min="10507" max="10507" width="8.6640625" style="342"/>
    <col min="10508" max="10508" width="25.5546875" style="342" customWidth="1"/>
    <col min="10509" max="10509" width="28.77734375" style="342" customWidth="1"/>
    <col min="10510" max="10510" width="28.5546875" style="342" customWidth="1"/>
    <col min="10511" max="10511" width="8.6640625" style="342"/>
    <col min="10512" max="10512" width="41.33203125" style="342" customWidth="1"/>
    <col min="10513" max="10513" width="8.6640625" style="342"/>
    <col min="10514" max="10514" width="11.21875" style="342" customWidth="1"/>
    <col min="10515" max="10752" width="8.6640625" style="342"/>
    <col min="10753" max="10753" width="6.77734375" style="342" customWidth="1"/>
    <col min="10754" max="10754" width="28.21875" style="342" customWidth="1"/>
    <col min="10755" max="10755" width="6.77734375" style="342" customWidth="1"/>
    <col min="10756" max="10756" width="8.44140625" style="342" customWidth="1"/>
    <col min="10757" max="10757" width="1.6640625" style="342" customWidth="1"/>
    <col min="10758" max="10758" width="11.6640625" style="342" customWidth="1"/>
    <col min="10759" max="10759" width="1.6640625" style="342" customWidth="1"/>
    <col min="10760" max="10760" width="12.21875" style="342" customWidth="1"/>
    <col min="10761" max="10761" width="3.6640625" style="342" customWidth="1"/>
    <col min="10762" max="10762" width="14.77734375" style="342" customWidth="1"/>
    <col min="10763" max="10763" width="8.6640625" style="342"/>
    <col min="10764" max="10764" width="25.5546875" style="342" customWidth="1"/>
    <col min="10765" max="10765" width="28.77734375" style="342" customWidth="1"/>
    <col min="10766" max="10766" width="28.5546875" style="342" customWidth="1"/>
    <col min="10767" max="10767" width="8.6640625" style="342"/>
    <col min="10768" max="10768" width="41.33203125" style="342" customWidth="1"/>
    <col min="10769" max="10769" width="8.6640625" style="342"/>
    <col min="10770" max="10770" width="11.21875" style="342" customWidth="1"/>
    <col min="10771" max="11008" width="8.6640625" style="342"/>
    <col min="11009" max="11009" width="6.77734375" style="342" customWidth="1"/>
    <col min="11010" max="11010" width="28.21875" style="342" customWidth="1"/>
    <col min="11011" max="11011" width="6.77734375" style="342" customWidth="1"/>
    <col min="11012" max="11012" width="8.44140625" style="342" customWidth="1"/>
    <col min="11013" max="11013" width="1.6640625" style="342" customWidth="1"/>
    <col min="11014" max="11014" width="11.6640625" style="342" customWidth="1"/>
    <col min="11015" max="11015" width="1.6640625" style="342" customWidth="1"/>
    <col min="11016" max="11016" width="12.21875" style="342" customWidth="1"/>
    <col min="11017" max="11017" width="3.6640625" style="342" customWidth="1"/>
    <col min="11018" max="11018" width="14.77734375" style="342" customWidth="1"/>
    <col min="11019" max="11019" width="8.6640625" style="342"/>
    <col min="11020" max="11020" width="25.5546875" style="342" customWidth="1"/>
    <col min="11021" max="11021" width="28.77734375" style="342" customWidth="1"/>
    <col min="11022" max="11022" width="28.5546875" style="342" customWidth="1"/>
    <col min="11023" max="11023" width="8.6640625" style="342"/>
    <col min="11024" max="11024" width="41.33203125" style="342" customWidth="1"/>
    <col min="11025" max="11025" width="8.6640625" style="342"/>
    <col min="11026" max="11026" width="11.21875" style="342" customWidth="1"/>
    <col min="11027" max="11264" width="8.6640625" style="342"/>
    <col min="11265" max="11265" width="6.77734375" style="342" customWidth="1"/>
    <col min="11266" max="11266" width="28.21875" style="342" customWidth="1"/>
    <col min="11267" max="11267" width="6.77734375" style="342" customWidth="1"/>
    <col min="11268" max="11268" width="8.44140625" style="342" customWidth="1"/>
    <col min="11269" max="11269" width="1.6640625" style="342" customWidth="1"/>
    <col min="11270" max="11270" width="11.6640625" style="342" customWidth="1"/>
    <col min="11271" max="11271" width="1.6640625" style="342" customWidth="1"/>
    <col min="11272" max="11272" width="12.21875" style="342" customWidth="1"/>
    <col min="11273" max="11273" width="3.6640625" style="342" customWidth="1"/>
    <col min="11274" max="11274" width="14.77734375" style="342" customWidth="1"/>
    <col min="11275" max="11275" width="8.6640625" style="342"/>
    <col min="11276" max="11276" width="25.5546875" style="342" customWidth="1"/>
    <col min="11277" max="11277" width="28.77734375" style="342" customWidth="1"/>
    <col min="11278" max="11278" width="28.5546875" style="342" customWidth="1"/>
    <col min="11279" max="11279" width="8.6640625" style="342"/>
    <col min="11280" max="11280" width="41.33203125" style="342" customWidth="1"/>
    <col min="11281" max="11281" width="8.6640625" style="342"/>
    <col min="11282" max="11282" width="11.21875" style="342" customWidth="1"/>
    <col min="11283" max="11520" width="8.6640625" style="342"/>
    <col min="11521" max="11521" width="6.77734375" style="342" customWidth="1"/>
    <col min="11522" max="11522" width="28.21875" style="342" customWidth="1"/>
    <col min="11523" max="11523" width="6.77734375" style="342" customWidth="1"/>
    <col min="11524" max="11524" width="8.44140625" style="342" customWidth="1"/>
    <col min="11525" max="11525" width="1.6640625" style="342" customWidth="1"/>
    <col min="11526" max="11526" width="11.6640625" style="342" customWidth="1"/>
    <col min="11527" max="11527" width="1.6640625" style="342" customWidth="1"/>
    <col min="11528" max="11528" width="12.21875" style="342" customWidth="1"/>
    <col min="11529" max="11529" width="3.6640625" style="342" customWidth="1"/>
    <col min="11530" max="11530" width="14.77734375" style="342" customWidth="1"/>
    <col min="11531" max="11531" width="8.6640625" style="342"/>
    <col min="11532" max="11532" width="25.5546875" style="342" customWidth="1"/>
    <col min="11533" max="11533" width="28.77734375" style="342" customWidth="1"/>
    <col min="11534" max="11534" width="28.5546875" style="342" customWidth="1"/>
    <col min="11535" max="11535" width="8.6640625" style="342"/>
    <col min="11536" max="11536" width="41.33203125" style="342" customWidth="1"/>
    <col min="11537" max="11537" width="8.6640625" style="342"/>
    <col min="11538" max="11538" width="11.21875" style="342" customWidth="1"/>
    <col min="11539" max="11776" width="8.6640625" style="342"/>
    <col min="11777" max="11777" width="6.77734375" style="342" customWidth="1"/>
    <col min="11778" max="11778" width="28.21875" style="342" customWidth="1"/>
    <col min="11779" max="11779" width="6.77734375" style="342" customWidth="1"/>
    <col min="11780" max="11780" width="8.44140625" style="342" customWidth="1"/>
    <col min="11781" max="11781" width="1.6640625" style="342" customWidth="1"/>
    <col min="11782" max="11782" width="11.6640625" style="342" customWidth="1"/>
    <col min="11783" max="11783" width="1.6640625" style="342" customWidth="1"/>
    <col min="11784" max="11784" width="12.21875" style="342" customWidth="1"/>
    <col min="11785" max="11785" width="3.6640625" style="342" customWidth="1"/>
    <col min="11786" max="11786" width="14.77734375" style="342" customWidth="1"/>
    <col min="11787" max="11787" width="8.6640625" style="342"/>
    <col min="11788" max="11788" width="25.5546875" style="342" customWidth="1"/>
    <col min="11789" max="11789" width="28.77734375" style="342" customWidth="1"/>
    <col min="11790" max="11790" width="28.5546875" style="342" customWidth="1"/>
    <col min="11791" max="11791" width="8.6640625" style="342"/>
    <col min="11792" max="11792" width="41.33203125" style="342" customWidth="1"/>
    <col min="11793" max="11793" width="8.6640625" style="342"/>
    <col min="11794" max="11794" width="11.21875" style="342" customWidth="1"/>
    <col min="11795" max="12032" width="8.6640625" style="342"/>
    <col min="12033" max="12033" width="6.77734375" style="342" customWidth="1"/>
    <col min="12034" max="12034" width="28.21875" style="342" customWidth="1"/>
    <col min="12035" max="12035" width="6.77734375" style="342" customWidth="1"/>
    <col min="12036" max="12036" width="8.44140625" style="342" customWidth="1"/>
    <col min="12037" max="12037" width="1.6640625" style="342" customWidth="1"/>
    <col min="12038" max="12038" width="11.6640625" style="342" customWidth="1"/>
    <col min="12039" max="12039" width="1.6640625" style="342" customWidth="1"/>
    <col min="12040" max="12040" width="12.21875" style="342" customWidth="1"/>
    <col min="12041" max="12041" width="3.6640625" style="342" customWidth="1"/>
    <col min="12042" max="12042" width="14.77734375" style="342" customWidth="1"/>
    <col min="12043" max="12043" width="8.6640625" style="342"/>
    <col min="12044" max="12044" width="25.5546875" style="342" customWidth="1"/>
    <col min="12045" max="12045" width="28.77734375" style="342" customWidth="1"/>
    <col min="12046" max="12046" width="28.5546875" style="342" customWidth="1"/>
    <col min="12047" max="12047" width="8.6640625" style="342"/>
    <col min="12048" max="12048" width="41.33203125" style="342" customWidth="1"/>
    <col min="12049" max="12049" width="8.6640625" style="342"/>
    <col min="12050" max="12050" width="11.21875" style="342" customWidth="1"/>
    <col min="12051" max="12288" width="8.6640625" style="342"/>
    <col min="12289" max="12289" width="6.77734375" style="342" customWidth="1"/>
    <col min="12290" max="12290" width="28.21875" style="342" customWidth="1"/>
    <col min="12291" max="12291" width="6.77734375" style="342" customWidth="1"/>
    <col min="12292" max="12292" width="8.44140625" style="342" customWidth="1"/>
    <col min="12293" max="12293" width="1.6640625" style="342" customWidth="1"/>
    <col min="12294" max="12294" width="11.6640625" style="342" customWidth="1"/>
    <col min="12295" max="12295" width="1.6640625" style="342" customWidth="1"/>
    <col min="12296" max="12296" width="12.21875" style="342" customWidth="1"/>
    <col min="12297" max="12297" width="3.6640625" style="342" customWidth="1"/>
    <col min="12298" max="12298" width="14.77734375" style="342" customWidth="1"/>
    <col min="12299" max="12299" width="8.6640625" style="342"/>
    <col min="12300" max="12300" width="25.5546875" style="342" customWidth="1"/>
    <col min="12301" max="12301" width="28.77734375" style="342" customWidth="1"/>
    <col min="12302" max="12302" width="28.5546875" style="342" customWidth="1"/>
    <col min="12303" max="12303" width="8.6640625" style="342"/>
    <col min="12304" max="12304" width="41.33203125" style="342" customWidth="1"/>
    <col min="12305" max="12305" width="8.6640625" style="342"/>
    <col min="12306" max="12306" width="11.21875" style="342" customWidth="1"/>
    <col min="12307" max="12544" width="8.6640625" style="342"/>
    <col min="12545" max="12545" width="6.77734375" style="342" customWidth="1"/>
    <col min="12546" max="12546" width="28.21875" style="342" customWidth="1"/>
    <col min="12547" max="12547" width="6.77734375" style="342" customWidth="1"/>
    <col min="12548" max="12548" width="8.44140625" style="342" customWidth="1"/>
    <col min="12549" max="12549" width="1.6640625" style="342" customWidth="1"/>
    <col min="12550" max="12550" width="11.6640625" style="342" customWidth="1"/>
    <col min="12551" max="12551" width="1.6640625" style="342" customWidth="1"/>
    <col min="12552" max="12552" width="12.21875" style="342" customWidth="1"/>
    <col min="12553" max="12553" width="3.6640625" style="342" customWidth="1"/>
    <col min="12554" max="12554" width="14.77734375" style="342" customWidth="1"/>
    <col min="12555" max="12555" width="8.6640625" style="342"/>
    <col min="12556" max="12556" width="25.5546875" style="342" customWidth="1"/>
    <col min="12557" max="12557" width="28.77734375" style="342" customWidth="1"/>
    <col min="12558" max="12558" width="28.5546875" style="342" customWidth="1"/>
    <col min="12559" max="12559" width="8.6640625" style="342"/>
    <col min="12560" max="12560" width="41.33203125" style="342" customWidth="1"/>
    <col min="12561" max="12561" width="8.6640625" style="342"/>
    <col min="12562" max="12562" width="11.21875" style="342" customWidth="1"/>
    <col min="12563" max="12800" width="8.6640625" style="342"/>
    <col min="12801" max="12801" width="6.77734375" style="342" customWidth="1"/>
    <col min="12802" max="12802" width="28.21875" style="342" customWidth="1"/>
    <col min="12803" max="12803" width="6.77734375" style="342" customWidth="1"/>
    <col min="12804" max="12804" width="8.44140625" style="342" customWidth="1"/>
    <col min="12805" max="12805" width="1.6640625" style="342" customWidth="1"/>
    <col min="12806" max="12806" width="11.6640625" style="342" customWidth="1"/>
    <col min="12807" max="12807" width="1.6640625" style="342" customWidth="1"/>
    <col min="12808" max="12808" width="12.21875" style="342" customWidth="1"/>
    <col min="12809" max="12809" width="3.6640625" style="342" customWidth="1"/>
    <col min="12810" max="12810" width="14.77734375" style="342" customWidth="1"/>
    <col min="12811" max="12811" width="8.6640625" style="342"/>
    <col min="12812" max="12812" width="25.5546875" style="342" customWidth="1"/>
    <col min="12813" max="12813" width="28.77734375" style="342" customWidth="1"/>
    <col min="12814" max="12814" width="28.5546875" style="342" customWidth="1"/>
    <col min="12815" max="12815" width="8.6640625" style="342"/>
    <col min="12816" max="12816" width="41.33203125" style="342" customWidth="1"/>
    <col min="12817" max="12817" width="8.6640625" style="342"/>
    <col min="12818" max="12818" width="11.21875" style="342" customWidth="1"/>
    <col min="12819" max="13056" width="8.6640625" style="342"/>
    <col min="13057" max="13057" width="6.77734375" style="342" customWidth="1"/>
    <col min="13058" max="13058" width="28.21875" style="342" customWidth="1"/>
    <col min="13059" max="13059" width="6.77734375" style="342" customWidth="1"/>
    <col min="13060" max="13060" width="8.44140625" style="342" customWidth="1"/>
    <col min="13061" max="13061" width="1.6640625" style="342" customWidth="1"/>
    <col min="13062" max="13062" width="11.6640625" style="342" customWidth="1"/>
    <col min="13063" max="13063" width="1.6640625" style="342" customWidth="1"/>
    <col min="13064" max="13064" width="12.21875" style="342" customWidth="1"/>
    <col min="13065" max="13065" width="3.6640625" style="342" customWidth="1"/>
    <col min="13066" max="13066" width="14.77734375" style="342" customWidth="1"/>
    <col min="13067" max="13067" width="8.6640625" style="342"/>
    <col min="13068" max="13068" width="25.5546875" style="342" customWidth="1"/>
    <col min="13069" max="13069" width="28.77734375" style="342" customWidth="1"/>
    <col min="13070" max="13070" width="28.5546875" style="342" customWidth="1"/>
    <col min="13071" max="13071" width="8.6640625" style="342"/>
    <col min="13072" max="13072" width="41.33203125" style="342" customWidth="1"/>
    <col min="13073" max="13073" width="8.6640625" style="342"/>
    <col min="13074" max="13074" width="11.21875" style="342" customWidth="1"/>
    <col min="13075" max="13312" width="8.6640625" style="342"/>
    <col min="13313" max="13313" width="6.77734375" style="342" customWidth="1"/>
    <col min="13314" max="13314" width="28.21875" style="342" customWidth="1"/>
    <col min="13315" max="13315" width="6.77734375" style="342" customWidth="1"/>
    <col min="13316" max="13316" width="8.44140625" style="342" customWidth="1"/>
    <col min="13317" max="13317" width="1.6640625" style="342" customWidth="1"/>
    <col min="13318" max="13318" width="11.6640625" style="342" customWidth="1"/>
    <col min="13319" max="13319" width="1.6640625" style="342" customWidth="1"/>
    <col min="13320" max="13320" width="12.21875" style="342" customWidth="1"/>
    <col min="13321" max="13321" width="3.6640625" style="342" customWidth="1"/>
    <col min="13322" max="13322" width="14.77734375" style="342" customWidth="1"/>
    <col min="13323" max="13323" width="8.6640625" style="342"/>
    <col min="13324" max="13324" width="25.5546875" style="342" customWidth="1"/>
    <col min="13325" max="13325" width="28.77734375" style="342" customWidth="1"/>
    <col min="13326" max="13326" width="28.5546875" style="342" customWidth="1"/>
    <col min="13327" max="13327" width="8.6640625" style="342"/>
    <col min="13328" max="13328" width="41.33203125" style="342" customWidth="1"/>
    <col min="13329" max="13329" width="8.6640625" style="342"/>
    <col min="13330" max="13330" width="11.21875" style="342" customWidth="1"/>
    <col min="13331" max="13568" width="8.6640625" style="342"/>
    <col min="13569" max="13569" width="6.77734375" style="342" customWidth="1"/>
    <col min="13570" max="13570" width="28.21875" style="342" customWidth="1"/>
    <col min="13571" max="13571" width="6.77734375" style="342" customWidth="1"/>
    <col min="13572" max="13572" width="8.44140625" style="342" customWidth="1"/>
    <col min="13573" max="13573" width="1.6640625" style="342" customWidth="1"/>
    <col min="13574" max="13574" width="11.6640625" style="342" customWidth="1"/>
    <col min="13575" max="13575" width="1.6640625" style="342" customWidth="1"/>
    <col min="13576" max="13576" width="12.21875" style="342" customWidth="1"/>
    <col min="13577" max="13577" width="3.6640625" style="342" customWidth="1"/>
    <col min="13578" max="13578" width="14.77734375" style="342" customWidth="1"/>
    <col min="13579" max="13579" width="8.6640625" style="342"/>
    <col min="13580" max="13580" width="25.5546875" style="342" customWidth="1"/>
    <col min="13581" max="13581" width="28.77734375" style="342" customWidth="1"/>
    <col min="13582" max="13582" width="28.5546875" style="342" customWidth="1"/>
    <col min="13583" max="13583" width="8.6640625" style="342"/>
    <col min="13584" max="13584" width="41.33203125" style="342" customWidth="1"/>
    <col min="13585" max="13585" width="8.6640625" style="342"/>
    <col min="13586" max="13586" width="11.21875" style="342" customWidth="1"/>
    <col min="13587" max="13824" width="8.6640625" style="342"/>
    <col min="13825" max="13825" width="6.77734375" style="342" customWidth="1"/>
    <col min="13826" max="13826" width="28.21875" style="342" customWidth="1"/>
    <col min="13827" max="13827" width="6.77734375" style="342" customWidth="1"/>
    <col min="13828" max="13828" width="8.44140625" style="342" customWidth="1"/>
    <col min="13829" max="13829" width="1.6640625" style="342" customWidth="1"/>
    <col min="13830" max="13830" width="11.6640625" style="342" customWidth="1"/>
    <col min="13831" max="13831" width="1.6640625" style="342" customWidth="1"/>
    <col min="13832" max="13832" width="12.21875" style="342" customWidth="1"/>
    <col min="13833" max="13833" width="3.6640625" style="342" customWidth="1"/>
    <col min="13834" max="13834" width="14.77734375" style="342" customWidth="1"/>
    <col min="13835" max="13835" width="8.6640625" style="342"/>
    <col min="13836" max="13836" width="25.5546875" style="342" customWidth="1"/>
    <col min="13837" max="13837" width="28.77734375" style="342" customWidth="1"/>
    <col min="13838" max="13838" width="28.5546875" style="342" customWidth="1"/>
    <col min="13839" max="13839" width="8.6640625" style="342"/>
    <col min="13840" max="13840" width="41.33203125" style="342" customWidth="1"/>
    <col min="13841" max="13841" width="8.6640625" style="342"/>
    <col min="13842" max="13842" width="11.21875" style="342" customWidth="1"/>
    <col min="13843" max="14080" width="8.6640625" style="342"/>
    <col min="14081" max="14081" width="6.77734375" style="342" customWidth="1"/>
    <col min="14082" max="14082" width="28.21875" style="342" customWidth="1"/>
    <col min="14083" max="14083" width="6.77734375" style="342" customWidth="1"/>
    <col min="14084" max="14084" width="8.44140625" style="342" customWidth="1"/>
    <col min="14085" max="14085" width="1.6640625" style="342" customWidth="1"/>
    <col min="14086" max="14086" width="11.6640625" style="342" customWidth="1"/>
    <col min="14087" max="14087" width="1.6640625" style="342" customWidth="1"/>
    <col min="14088" max="14088" width="12.21875" style="342" customWidth="1"/>
    <col min="14089" max="14089" width="3.6640625" style="342" customWidth="1"/>
    <col min="14090" max="14090" width="14.77734375" style="342" customWidth="1"/>
    <col min="14091" max="14091" width="8.6640625" style="342"/>
    <col min="14092" max="14092" width="25.5546875" style="342" customWidth="1"/>
    <col min="14093" max="14093" width="28.77734375" style="342" customWidth="1"/>
    <col min="14094" max="14094" width="28.5546875" style="342" customWidth="1"/>
    <col min="14095" max="14095" width="8.6640625" style="342"/>
    <col min="14096" max="14096" width="41.33203125" style="342" customWidth="1"/>
    <col min="14097" max="14097" width="8.6640625" style="342"/>
    <col min="14098" max="14098" width="11.21875" style="342" customWidth="1"/>
    <col min="14099" max="14336" width="8.6640625" style="342"/>
    <col min="14337" max="14337" width="6.77734375" style="342" customWidth="1"/>
    <col min="14338" max="14338" width="28.21875" style="342" customWidth="1"/>
    <col min="14339" max="14339" width="6.77734375" style="342" customWidth="1"/>
    <col min="14340" max="14340" width="8.44140625" style="342" customWidth="1"/>
    <col min="14341" max="14341" width="1.6640625" style="342" customWidth="1"/>
    <col min="14342" max="14342" width="11.6640625" style="342" customWidth="1"/>
    <col min="14343" max="14343" width="1.6640625" style="342" customWidth="1"/>
    <col min="14344" max="14344" width="12.21875" style="342" customWidth="1"/>
    <col min="14345" max="14345" width="3.6640625" style="342" customWidth="1"/>
    <col min="14346" max="14346" width="14.77734375" style="342" customWidth="1"/>
    <col min="14347" max="14347" width="8.6640625" style="342"/>
    <col min="14348" max="14348" width="25.5546875" style="342" customWidth="1"/>
    <col min="14349" max="14349" width="28.77734375" style="342" customWidth="1"/>
    <col min="14350" max="14350" width="28.5546875" style="342" customWidth="1"/>
    <col min="14351" max="14351" width="8.6640625" style="342"/>
    <col min="14352" max="14352" width="41.33203125" style="342" customWidth="1"/>
    <col min="14353" max="14353" width="8.6640625" style="342"/>
    <col min="14354" max="14354" width="11.21875" style="342" customWidth="1"/>
    <col min="14355" max="14592" width="8.6640625" style="342"/>
    <col min="14593" max="14593" width="6.77734375" style="342" customWidth="1"/>
    <col min="14594" max="14594" width="28.21875" style="342" customWidth="1"/>
    <col min="14595" max="14595" width="6.77734375" style="342" customWidth="1"/>
    <col min="14596" max="14596" width="8.44140625" style="342" customWidth="1"/>
    <col min="14597" max="14597" width="1.6640625" style="342" customWidth="1"/>
    <col min="14598" max="14598" width="11.6640625" style="342" customWidth="1"/>
    <col min="14599" max="14599" width="1.6640625" style="342" customWidth="1"/>
    <col min="14600" max="14600" width="12.21875" style="342" customWidth="1"/>
    <col min="14601" max="14601" width="3.6640625" style="342" customWidth="1"/>
    <col min="14602" max="14602" width="14.77734375" style="342" customWidth="1"/>
    <col min="14603" max="14603" width="8.6640625" style="342"/>
    <col min="14604" max="14604" width="25.5546875" style="342" customWidth="1"/>
    <col min="14605" max="14605" width="28.77734375" style="342" customWidth="1"/>
    <col min="14606" max="14606" width="28.5546875" style="342" customWidth="1"/>
    <col min="14607" max="14607" width="8.6640625" style="342"/>
    <col min="14608" max="14608" width="41.33203125" style="342" customWidth="1"/>
    <col min="14609" max="14609" width="8.6640625" style="342"/>
    <col min="14610" max="14610" width="11.21875" style="342" customWidth="1"/>
    <col min="14611" max="14848" width="8.6640625" style="342"/>
    <col min="14849" max="14849" width="6.77734375" style="342" customWidth="1"/>
    <col min="14850" max="14850" width="28.21875" style="342" customWidth="1"/>
    <col min="14851" max="14851" width="6.77734375" style="342" customWidth="1"/>
    <col min="14852" max="14852" width="8.44140625" style="342" customWidth="1"/>
    <col min="14853" max="14853" width="1.6640625" style="342" customWidth="1"/>
    <col min="14854" max="14854" width="11.6640625" style="342" customWidth="1"/>
    <col min="14855" max="14855" width="1.6640625" style="342" customWidth="1"/>
    <col min="14856" max="14856" width="12.21875" style="342" customWidth="1"/>
    <col min="14857" max="14857" width="3.6640625" style="342" customWidth="1"/>
    <col min="14858" max="14858" width="14.77734375" style="342" customWidth="1"/>
    <col min="14859" max="14859" width="8.6640625" style="342"/>
    <col min="14860" max="14860" width="25.5546875" style="342" customWidth="1"/>
    <col min="14861" max="14861" width="28.77734375" style="342" customWidth="1"/>
    <col min="14862" max="14862" width="28.5546875" style="342" customWidth="1"/>
    <col min="14863" max="14863" width="8.6640625" style="342"/>
    <col min="14864" max="14864" width="41.33203125" style="342" customWidth="1"/>
    <col min="14865" max="14865" width="8.6640625" style="342"/>
    <col min="14866" max="14866" width="11.21875" style="342" customWidth="1"/>
    <col min="14867" max="15104" width="8.6640625" style="342"/>
    <col min="15105" max="15105" width="6.77734375" style="342" customWidth="1"/>
    <col min="15106" max="15106" width="28.21875" style="342" customWidth="1"/>
    <col min="15107" max="15107" width="6.77734375" style="342" customWidth="1"/>
    <col min="15108" max="15108" width="8.44140625" style="342" customWidth="1"/>
    <col min="15109" max="15109" width="1.6640625" style="342" customWidth="1"/>
    <col min="15110" max="15110" width="11.6640625" style="342" customWidth="1"/>
    <col min="15111" max="15111" width="1.6640625" style="342" customWidth="1"/>
    <col min="15112" max="15112" width="12.21875" style="342" customWidth="1"/>
    <col min="15113" max="15113" width="3.6640625" style="342" customWidth="1"/>
    <col min="15114" max="15114" width="14.77734375" style="342" customWidth="1"/>
    <col min="15115" max="15115" width="8.6640625" style="342"/>
    <col min="15116" max="15116" width="25.5546875" style="342" customWidth="1"/>
    <col min="15117" max="15117" width="28.77734375" style="342" customWidth="1"/>
    <col min="15118" max="15118" width="28.5546875" style="342" customWidth="1"/>
    <col min="15119" max="15119" width="8.6640625" style="342"/>
    <col min="15120" max="15120" width="41.33203125" style="342" customWidth="1"/>
    <col min="15121" max="15121" width="8.6640625" style="342"/>
    <col min="15122" max="15122" width="11.21875" style="342" customWidth="1"/>
    <col min="15123" max="15360" width="8.6640625" style="342"/>
    <col min="15361" max="15361" width="6.77734375" style="342" customWidth="1"/>
    <col min="15362" max="15362" width="28.21875" style="342" customWidth="1"/>
    <col min="15363" max="15363" width="6.77734375" style="342" customWidth="1"/>
    <col min="15364" max="15364" width="8.44140625" style="342" customWidth="1"/>
    <col min="15365" max="15365" width="1.6640625" style="342" customWidth="1"/>
    <col min="15366" max="15366" width="11.6640625" style="342" customWidth="1"/>
    <col min="15367" max="15367" width="1.6640625" style="342" customWidth="1"/>
    <col min="15368" max="15368" width="12.21875" style="342" customWidth="1"/>
    <col min="15369" max="15369" width="3.6640625" style="342" customWidth="1"/>
    <col min="15370" max="15370" width="14.77734375" style="342" customWidth="1"/>
    <col min="15371" max="15371" width="8.6640625" style="342"/>
    <col min="15372" max="15372" width="25.5546875" style="342" customWidth="1"/>
    <col min="15373" max="15373" width="28.77734375" style="342" customWidth="1"/>
    <col min="15374" max="15374" width="28.5546875" style="342" customWidth="1"/>
    <col min="15375" max="15375" width="8.6640625" style="342"/>
    <col min="15376" max="15376" width="41.33203125" style="342" customWidth="1"/>
    <col min="15377" max="15377" width="8.6640625" style="342"/>
    <col min="15378" max="15378" width="11.21875" style="342" customWidth="1"/>
    <col min="15379" max="15616" width="8.6640625" style="342"/>
    <col min="15617" max="15617" width="6.77734375" style="342" customWidth="1"/>
    <col min="15618" max="15618" width="28.21875" style="342" customWidth="1"/>
    <col min="15619" max="15619" width="6.77734375" style="342" customWidth="1"/>
    <col min="15620" max="15620" width="8.44140625" style="342" customWidth="1"/>
    <col min="15621" max="15621" width="1.6640625" style="342" customWidth="1"/>
    <col min="15622" max="15622" width="11.6640625" style="342" customWidth="1"/>
    <col min="15623" max="15623" width="1.6640625" style="342" customWidth="1"/>
    <col min="15624" max="15624" width="12.21875" style="342" customWidth="1"/>
    <col min="15625" max="15625" width="3.6640625" style="342" customWidth="1"/>
    <col min="15626" max="15626" width="14.77734375" style="342" customWidth="1"/>
    <col min="15627" max="15627" width="8.6640625" style="342"/>
    <col min="15628" max="15628" width="25.5546875" style="342" customWidth="1"/>
    <col min="15629" max="15629" width="28.77734375" style="342" customWidth="1"/>
    <col min="15630" max="15630" width="28.5546875" style="342" customWidth="1"/>
    <col min="15631" max="15631" width="8.6640625" style="342"/>
    <col min="15632" max="15632" width="41.33203125" style="342" customWidth="1"/>
    <col min="15633" max="15633" width="8.6640625" style="342"/>
    <col min="15634" max="15634" width="11.21875" style="342" customWidth="1"/>
    <col min="15635" max="15872" width="8.6640625" style="342"/>
    <col min="15873" max="15873" width="6.77734375" style="342" customWidth="1"/>
    <col min="15874" max="15874" width="28.21875" style="342" customWidth="1"/>
    <col min="15875" max="15875" width="6.77734375" style="342" customWidth="1"/>
    <col min="15876" max="15876" width="8.44140625" style="342" customWidth="1"/>
    <col min="15877" max="15877" width="1.6640625" style="342" customWidth="1"/>
    <col min="15878" max="15878" width="11.6640625" style="342" customWidth="1"/>
    <col min="15879" max="15879" width="1.6640625" style="342" customWidth="1"/>
    <col min="15880" max="15880" width="12.21875" style="342" customWidth="1"/>
    <col min="15881" max="15881" width="3.6640625" style="342" customWidth="1"/>
    <col min="15882" max="15882" width="14.77734375" style="342" customWidth="1"/>
    <col min="15883" max="15883" width="8.6640625" style="342"/>
    <col min="15884" max="15884" width="25.5546875" style="342" customWidth="1"/>
    <col min="15885" max="15885" width="28.77734375" style="342" customWidth="1"/>
    <col min="15886" max="15886" width="28.5546875" style="342" customWidth="1"/>
    <col min="15887" max="15887" width="8.6640625" style="342"/>
    <col min="15888" max="15888" width="41.33203125" style="342" customWidth="1"/>
    <col min="15889" max="15889" width="8.6640625" style="342"/>
    <col min="15890" max="15890" width="11.21875" style="342" customWidth="1"/>
    <col min="15891" max="16128" width="8.6640625" style="342"/>
    <col min="16129" max="16129" width="6.77734375" style="342" customWidth="1"/>
    <col min="16130" max="16130" width="28.21875" style="342" customWidth="1"/>
    <col min="16131" max="16131" width="6.77734375" style="342" customWidth="1"/>
    <col min="16132" max="16132" width="8.44140625" style="342" customWidth="1"/>
    <col min="16133" max="16133" width="1.6640625" style="342" customWidth="1"/>
    <col min="16134" max="16134" width="11.6640625" style="342" customWidth="1"/>
    <col min="16135" max="16135" width="1.6640625" style="342" customWidth="1"/>
    <col min="16136" max="16136" width="12.21875" style="342" customWidth="1"/>
    <col min="16137" max="16137" width="3.6640625" style="342" customWidth="1"/>
    <col min="16138" max="16138" width="14.77734375" style="342" customWidth="1"/>
    <col min="16139" max="16139" width="8.6640625" style="342"/>
    <col min="16140" max="16140" width="25.5546875" style="342" customWidth="1"/>
    <col min="16141" max="16141" width="28.77734375" style="342" customWidth="1"/>
    <col min="16142" max="16142" width="28.5546875" style="342" customWidth="1"/>
    <col min="16143" max="16143" width="8.6640625" style="342"/>
    <col min="16144" max="16144" width="41.33203125" style="342" customWidth="1"/>
    <col min="16145" max="16145" width="8.6640625" style="342"/>
    <col min="16146" max="16146" width="11.21875" style="342" customWidth="1"/>
    <col min="16147" max="16384" width="8.6640625" style="342"/>
  </cols>
  <sheetData>
    <row r="1" spans="1:18" ht="15.75" customHeight="1">
      <c r="A1" s="83"/>
      <c r="B1" s="336" t="s">
        <v>17</v>
      </c>
      <c r="C1" s="517" t="s">
        <v>954</v>
      </c>
      <c r="D1" s="518"/>
      <c r="E1" s="519"/>
      <c r="F1" s="519"/>
      <c r="G1" s="519"/>
      <c r="H1" s="520"/>
      <c r="I1" s="521"/>
      <c r="R1" s="522"/>
    </row>
    <row r="2" spans="1:18" ht="15.75" customHeight="1">
      <c r="A2" s="83"/>
      <c r="B2" s="336"/>
      <c r="C2" s="346" t="s">
        <v>955</v>
      </c>
      <c r="D2" s="518"/>
      <c r="E2" s="519"/>
      <c r="F2" s="519"/>
      <c r="G2" s="519"/>
      <c r="H2" s="520"/>
      <c r="I2" s="521"/>
      <c r="R2" s="522"/>
    </row>
    <row r="3" spans="1:18" ht="15.75" customHeight="1">
      <c r="A3" s="83"/>
      <c r="B3" s="336"/>
      <c r="C3" s="346" t="s">
        <v>56</v>
      </c>
      <c r="D3" s="518"/>
      <c r="E3" s="519"/>
      <c r="F3" s="519"/>
      <c r="G3" s="519"/>
      <c r="H3" s="520"/>
      <c r="I3" s="521"/>
      <c r="R3" s="522"/>
    </row>
    <row r="4" spans="1:18" ht="15.75" customHeight="1">
      <c r="A4" s="83"/>
      <c r="B4" s="336" t="s">
        <v>74</v>
      </c>
      <c r="C4" s="134"/>
      <c r="D4" s="344"/>
      <c r="E4" s="519"/>
      <c r="F4" s="519"/>
      <c r="G4" s="519"/>
      <c r="H4" s="520"/>
      <c r="I4" s="521"/>
      <c r="R4" s="522"/>
    </row>
    <row r="5" spans="1:18" ht="15.75" customHeight="1">
      <c r="A5" s="83"/>
      <c r="B5" s="336" t="s">
        <v>18</v>
      </c>
      <c r="C5" s="134" t="s">
        <v>1105</v>
      </c>
      <c r="D5" s="344"/>
      <c r="E5" s="519"/>
      <c r="F5" s="523"/>
      <c r="G5" s="519"/>
      <c r="H5" s="520"/>
      <c r="I5" s="521"/>
      <c r="R5" s="522"/>
    </row>
    <row r="6" spans="1:18">
      <c r="A6" s="83"/>
      <c r="B6" s="336" t="s">
        <v>19</v>
      </c>
      <c r="C6" s="524" t="s">
        <v>957</v>
      </c>
      <c r="D6" s="525"/>
    </row>
    <row r="7" spans="1:18">
      <c r="A7" s="83"/>
      <c r="B7" s="336"/>
      <c r="C7" s="5"/>
      <c r="D7" s="344"/>
      <c r="E7" s="519"/>
      <c r="F7" s="523"/>
      <c r="G7" s="519"/>
      <c r="R7" s="343"/>
    </row>
    <row r="8" spans="1:18" ht="14.25">
      <c r="A8" s="83"/>
      <c r="B8" s="336"/>
      <c r="C8" s="526"/>
      <c r="D8" s="342"/>
    </row>
    <row r="9" spans="1:18">
      <c r="A9" s="83"/>
      <c r="B9" s="336"/>
      <c r="C9" s="84"/>
      <c r="D9" s="344"/>
    </row>
    <row r="11" spans="1:18">
      <c r="A11" s="1" t="s">
        <v>76</v>
      </c>
      <c r="B11" s="350" t="s">
        <v>77</v>
      </c>
      <c r="C11" s="87"/>
      <c r="D11" s="351"/>
      <c r="E11" s="87"/>
      <c r="F11" s="88"/>
      <c r="G11" s="87"/>
      <c r="H11" s="89"/>
      <c r="R11" s="90"/>
    </row>
    <row r="12" spans="1:18">
      <c r="B12" s="350"/>
      <c r="C12" s="87"/>
      <c r="D12" s="351"/>
      <c r="E12" s="87"/>
      <c r="F12" s="88"/>
      <c r="G12" s="87"/>
      <c r="H12" s="89"/>
      <c r="R12" s="90"/>
    </row>
    <row r="14" spans="1:18" s="355" customFormat="1" ht="15.75" customHeight="1">
      <c r="A14" s="1" t="s">
        <v>958</v>
      </c>
      <c r="B14" s="378" t="s">
        <v>959</v>
      </c>
      <c r="C14" s="357"/>
      <c r="D14" s="351"/>
      <c r="E14" s="87"/>
      <c r="F14" s="88"/>
      <c r="G14" s="87"/>
      <c r="H14" s="353">
        <f>SUM(H95)</f>
        <v>0</v>
      </c>
      <c r="I14" s="527"/>
      <c r="L14" s="356"/>
      <c r="R14" s="90"/>
    </row>
    <row r="15" spans="1:18" s="355" customFormat="1" ht="15.75" customHeight="1">
      <c r="A15" s="1" t="s">
        <v>960</v>
      </c>
      <c r="B15" s="357" t="s">
        <v>961</v>
      </c>
      <c r="C15" s="357"/>
      <c r="D15" s="351"/>
      <c r="E15" s="87"/>
      <c r="F15" s="88"/>
      <c r="G15" s="87"/>
      <c r="H15" s="353">
        <f>SUM(H146)</f>
        <v>0</v>
      </c>
      <c r="I15" s="527"/>
      <c r="L15" s="356"/>
      <c r="R15" s="90"/>
    </row>
    <row r="16" spans="1:18" s="355" customFormat="1" ht="15.75" customHeight="1">
      <c r="A16" s="1" t="s">
        <v>962</v>
      </c>
      <c r="B16" s="357" t="s">
        <v>963</v>
      </c>
      <c r="C16" s="357"/>
      <c r="D16" s="351"/>
      <c r="E16" s="87"/>
      <c r="F16" s="88"/>
      <c r="G16" s="87"/>
      <c r="H16" s="353">
        <f>SUM(H158)</f>
        <v>0</v>
      </c>
      <c r="I16" s="527"/>
      <c r="L16" s="356"/>
      <c r="R16" s="90"/>
    </row>
    <row r="17" spans="1:20" s="355" customFormat="1" ht="15.75" customHeight="1">
      <c r="A17" s="1" t="s">
        <v>964</v>
      </c>
      <c r="B17" s="357" t="s">
        <v>965</v>
      </c>
      <c r="C17" s="357"/>
      <c r="D17" s="351"/>
      <c r="E17" s="87"/>
      <c r="F17" s="88"/>
      <c r="G17" s="87"/>
      <c r="H17" s="353">
        <f>SUM(H178)</f>
        <v>0</v>
      </c>
      <c r="I17" s="527"/>
      <c r="L17" s="356"/>
      <c r="R17" s="90"/>
    </row>
    <row r="18" spans="1:20" ht="15.75" customHeight="1">
      <c r="A18" s="1" t="s">
        <v>966</v>
      </c>
      <c r="B18" s="357" t="s">
        <v>79</v>
      </c>
      <c r="C18" s="357"/>
      <c r="D18" s="351"/>
      <c r="E18" s="87"/>
      <c r="F18" s="88"/>
      <c r="G18" s="87"/>
      <c r="H18" s="353">
        <f>SUM(H217)</f>
        <v>0</v>
      </c>
      <c r="I18" s="527"/>
      <c r="L18" s="90"/>
      <c r="R18" s="90"/>
    </row>
    <row r="19" spans="1:20">
      <c r="B19" s="357"/>
      <c r="C19" s="357"/>
      <c r="D19" s="351"/>
      <c r="E19" s="87"/>
      <c r="F19" s="88"/>
      <c r="G19" s="87"/>
      <c r="H19" s="89"/>
      <c r="L19" s="90"/>
      <c r="R19" s="90"/>
    </row>
    <row r="20" spans="1:20" ht="13.5" thickBot="1">
      <c r="B20" s="528" t="s">
        <v>89</v>
      </c>
      <c r="C20" s="528"/>
      <c r="D20" s="529"/>
      <c r="E20" s="530"/>
      <c r="F20" s="531"/>
      <c r="G20" s="530"/>
      <c r="H20" s="353">
        <f>SUM(H14:H19)</f>
        <v>0</v>
      </c>
      <c r="I20" s="527"/>
      <c r="K20" s="90"/>
      <c r="L20" s="351"/>
      <c r="R20" s="90"/>
    </row>
    <row r="22" spans="1:20" s="386" customFormat="1">
      <c r="A22" s="352"/>
      <c r="B22" s="382"/>
      <c r="C22" s="382"/>
      <c r="D22" s="532" t="s">
        <v>967</v>
      </c>
      <c r="E22" s="384"/>
      <c r="F22" s="385"/>
      <c r="G22" s="384"/>
      <c r="H22" s="89">
        <f>SUM(H20*0.22)</f>
        <v>0</v>
      </c>
      <c r="R22" s="89"/>
    </row>
    <row r="23" spans="1:20" ht="15.75" customHeight="1" thickBot="1">
      <c r="B23" s="528" t="s">
        <v>968</v>
      </c>
      <c r="C23" s="528"/>
      <c r="D23" s="529"/>
      <c r="E23" s="530"/>
      <c r="F23" s="531"/>
      <c r="G23" s="530"/>
      <c r="H23" s="353">
        <f>SUM(H20:H22)</f>
        <v>0</v>
      </c>
      <c r="L23" s="19"/>
      <c r="M23" s="19"/>
      <c r="N23" s="19"/>
      <c r="P23" s="19"/>
    </row>
    <row r="24" spans="1:20" ht="84.75" customHeight="1">
      <c r="F24" s="316"/>
      <c r="G24" s="316"/>
      <c r="H24" s="316"/>
      <c r="L24" s="19"/>
      <c r="M24" s="19"/>
      <c r="N24" s="19"/>
      <c r="P24" s="19"/>
    </row>
    <row r="26" spans="1:20">
      <c r="F26" s="318"/>
      <c r="G26" s="365"/>
      <c r="H26" s="365"/>
      <c r="L26" s="318"/>
      <c r="M26" s="364"/>
      <c r="N26" s="364"/>
      <c r="P26" s="173"/>
      <c r="R26" s="318"/>
      <c r="S26" s="364"/>
      <c r="T26" s="364"/>
    </row>
    <row r="27" spans="1:20" ht="119.25" customHeight="1">
      <c r="F27" s="316"/>
      <c r="G27" s="366"/>
      <c r="H27" s="366"/>
      <c r="L27" s="316"/>
      <c r="M27" s="367"/>
      <c r="N27" s="367"/>
      <c r="P27" s="156"/>
      <c r="R27" s="316"/>
      <c r="S27" s="316"/>
      <c r="T27" s="316"/>
    </row>
    <row r="28" spans="1:20" ht="15.75" customHeight="1"/>
    <row r="29" spans="1:20">
      <c r="F29" s="318"/>
      <c r="G29" s="364"/>
      <c r="H29" s="364"/>
      <c r="L29" s="19"/>
      <c r="M29" s="368"/>
      <c r="N29" s="368"/>
      <c r="O29" s="368"/>
      <c r="P29" s="318"/>
      <c r="Q29" s="364"/>
      <c r="R29" s="364"/>
    </row>
    <row r="30" spans="1:20" ht="133.5" customHeight="1">
      <c r="F30" s="316"/>
      <c r="G30" s="316"/>
      <c r="H30" s="316"/>
      <c r="L30" s="19"/>
      <c r="M30" s="369"/>
      <c r="N30" s="369"/>
      <c r="O30" s="369"/>
      <c r="P30" s="316"/>
      <c r="Q30" s="316"/>
      <c r="R30" s="316"/>
      <c r="T30" s="19"/>
    </row>
    <row r="31" spans="1:20">
      <c r="L31" s="318"/>
      <c r="M31" s="364"/>
      <c r="N31" s="364"/>
    </row>
    <row r="33" spans="1:18" s="355" customFormat="1" ht="13.5" thickBot="1">
      <c r="A33" s="1"/>
      <c r="B33" s="19"/>
      <c r="C33" s="19"/>
      <c r="D33" s="363"/>
      <c r="E33" s="9"/>
      <c r="F33" s="3"/>
      <c r="G33" s="9"/>
      <c r="H33" s="2"/>
      <c r="I33" s="342"/>
      <c r="R33" s="18"/>
    </row>
    <row r="34" spans="1:18" s="376" customFormat="1" ht="26.25" thickBot="1">
      <c r="A34" s="533" t="s">
        <v>116</v>
      </c>
      <c r="B34" s="371" t="s">
        <v>117</v>
      </c>
      <c r="C34" s="372" t="s">
        <v>118</v>
      </c>
      <c r="D34" s="373" t="s">
        <v>119</v>
      </c>
      <c r="E34" s="374"/>
      <c r="F34" s="375" t="s">
        <v>120</v>
      </c>
      <c r="G34" s="375"/>
      <c r="H34" s="375" t="s">
        <v>121</v>
      </c>
    </row>
    <row r="35" spans="1:18" s="355" customFormat="1">
      <c r="A35" s="1"/>
      <c r="B35" s="19"/>
      <c r="C35" s="19"/>
      <c r="D35" s="363"/>
      <c r="E35" s="9"/>
      <c r="F35" s="3"/>
      <c r="G35" s="9"/>
      <c r="H35" s="2"/>
      <c r="I35" s="342"/>
      <c r="R35" s="18"/>
    </row>
    <row r="36" spans="1:18">
      <c r="A36" s="534" t="s">
        <v>969</v>
      </c>
      <c r="B36" s="378" t="s">
        <v>970</v>
      </c>
      <c r="C36" s="355"/>
      <c r="D36" s="379"/>
      <c r="E36" s="355"/>
      <c r="F36" s="380"/>
      <c r="G36" s="355"/>
      <c r="H36" s="381"/>
      <c r="I36" s="355"/>
      <c r="R36" s="356"/>
    </row>
    <row r="37" spans="1:18" s="355" customFormat="1">
      <c r="A37" s="1"/>
      <c r="B37" s="19"/>
      <c r="C37" s="19"/>
      <c r="D37" s="363"/>
      <c r="E37" s="9"/>
      <c r="F37" s="3"/>
      <c r="G37" s="9"/>
      <c r="H37" s="2"/>
      <c r="I37" s="342"/>
      <c r="R37" s="18"/>
    </row>
    <row r="38" spans="1:18" s="387" customFormat="1">
      <c r="A38" s="352"/>
      <c r="B38" s="382" t="s">
        <v>971</v>
      </c>
      <c r="C38" s="382"/>
      <c r="D38" s="383"/>
      <c r="E38" s="384"/>
      <c r="F38" s="385"/>
      <c r="G38" s="384"/>
      <c r="H38" s="89"/>
      <c r="I38" s="386"/>
      <c r="R38" s="89"/>
    </row>
    <row r="39" spans="1:18" s="355" customFormat="1">
      <c r="A39" s="1"/>
      <c r="B39" s="19"/>
      <c r="C39" s="19"/>
      <c r="D39" s="363"/>
      <c r="E39" s="9"/>
      <c r="F39" s="3"/>
      <c r="G39" s="9"/>
      <c r="H39" s="2"/>
      <c r="I39" s="342"/>
      <c r="R39" s="18"/>
    </row>
    <row r="40" spans="1:18" s="355" customFormat="1" ht="309.75" customHeight="1">
      <c r="A40" s="1"/>
      <c r="B40" s="397" t="s">
        <v>972</v>
      </c>
      <c r="C40" s="19"/>
      <c r="D40" s="363"/>
      <c r="E40" s="9"/>
      <c r="F40" s="3"/>
      <c r="G40" s="9"/>
      <c r="H40" s="2"/>
      <c r="I40" s="342"/>
      <c r="R40" s="18"/>
    </row>
    <row r="41" spans="1:18" s="355" customFormat="1">
      <c r="A41" s="1"/>
      <c r="B41" s="19"/>
      <c r="C41" s="19"/>
      <c r="D41" s="363"/>
      <c r="E41" s="9"/>
      <c r="F41" s="3"/>
      <c r="G41" s="9"/>
      <c r="H41" s="2"/>
      <c r="I41" s="342"/>
      <c r="R41" s="18"/>
    </row>
    <row r="42" spans="1:18" s="355" customFormat="1">
      <c r="A42" s="1"/>
      <c r="B42" s="19"/>
      <c r="C42" s="19"/>
      <c r="D42" s="363"/>
      <c r="E42" s="9"/>
      <c r="F42" s="3"/>
      <c r="G42" s="9"/>
      <c r="H42" s="2"/>
      <c r="I42" s="342"/>
      <c r="R42" s="18"/>
    </row>
    <row r="43" spans="1:18" s="355" customFormat="1">
      <c r="A43" s="534" t="s">
        <v>973</v>
      </c>
      <c r="B43" s="378" t="s">
        <v>959</v>
      </c>
      <c r="D43" s="379"/>
      <c r="F43" s="380"/>
      <c r="H43" s="381"/>
      <c r="R43" s="356"/>
    </row>
    <row r="44" spans="1:18" s="355" customFormat="1">
      <c r="A44" s="534"/>
      <c r="B44" s="378"/>
      <c r="D44" s="535"/>
      <c r="E44" s="536"/>
      <c r="F44" s="537"/>
      <c r="G44" s="536"/>
      <c r="H44" s="537"/>
      <c r="R44" s="356"/>
    </row>
    <row r="45" spans="1:18" s="403" customFormat="1" ht="93" customHeight="1">
      <c r="A45" s="538" t="s">
        <v>974</v>
      </c>
      <c r="B45" s="469" t="s">
        <v>975</v>
      </c>
      <c r="C45" s="398" t="s">
        <v>133</v>
      </c>
      <c r="D45" s="363">
        <v>1</v>
      </c>
      <c r="E45" s="355"/>
      <c r="F45" s="132"/>
      <c r="G45" s="355"/>
      <c r="H45" s="558">
        <f>D45*F45</f>
        <v>0</v>
      </c>
      <c r="I45" s="355"/>
      <c r="L45" s="120"/>
      <c r="R45" s="356"/>
    </row>
    <row r="46" spans="1:18" s="403" customFormat="1" ht="12.75" customHeight="1">
      <c r="A46" s="538"/>
      <c r="B46" s="469"/>
      <c r="C46" s="398"/>
      <c r="D46" s="363"/>
      <c r="E46" s="355"/>
      <c r="F46" s="114"/>
      <c r="G46" s="355"/>
      <c r="H46" s="18"/>
      <c r="I46" s="355"/>
      <c r="L46" s="120"/>
      <c r="R46" s="356"/>
    </row>
    <row r="47" spans="1:18" s="403" customFormat="1" ht="219.75" customHeight="1">
      <c r="A47" s="538" t="s">
        <v>976</v>
      </c>
      <c r="B47" s="469" t="s">
        <v>977</v>
      </c>
      <c r="C47" s="398" t="s">
        <v>133</v>
      </c>
      <c r="D47" s="363">
        <v>1</v>
      </c>
      <c r="E47" s="355"/>
      <c r="F47" s="132"/>
      <c r="G47" s="355"/>
      <c r="H47" s="558">
        <f>D47*F47</f>
        <v>0</v>
      </c>
      <c r="I47" s="355"/>
      <c r="L47" s="120"/>
      <c r="R47" s="356"/>
    </row>
    <row r="48" spans="1:18" s="472" customFormat="1" ht="25.5">
      <c r="A48" s="388"/>
      <c r="B48" s="492" t="s">
        <v>978</v>
      </c>
      <c r="C48" s="539" t="s">
        <v>338</v>
      </c>
      <c r="D48" s="540">
        <v>1</v>
      </c>
      <c r="F48" s="162"/>
      <c r="H48" s="404"/>
      <c r="R48" s="404"/>
    </row>
    <row r="49" spans="1:18" s="472" customFormat="1" ht="25.5">
      <c r="A49" s="388"/>
      <c r="B49" s="492" t="s">
        <v>979</v>
      </c>
      <c r="C49" s="539" t="s">
        <v>338</v>
      </c>
      <c r="D49" s="540">
        <v>1</v>
      </c>
      <c r="F49" s="162"/>
      <c r="H49" s="404"/>
      <c r="R49" s="404"/>
    </row>
    <row r="50" spans="1:18" s="472" customFormat="1">
      <c r="A50" s="388"/>
      <c r="B50" s="492" t="s">
        <v>980</v>
      </c>
      <c r="C50" s="539" t="s">
        <v>338</v>
      </c>
      <c r="D50" s="540">
        <v>1</v>
      </c>
      <c r="F50" s="162"/>
      <c r="H50" s="404"/>
      <c r="R50" s="404"/>
    </row>
    <row r="51" spans="1:18" s="472" customFormat="1">
      <c r="A51" s="388"/>
      <c r="B51" s="492" t="s">
        <v>981</v>
      </c>
      <c r="C51" s="539" t="s">
        <v>338</v>
      </c>
      <c r="D51" s="540">
        <v>1</v>
      </c>
      <c r="F51" s="162"/>
      <c r="H51" s="404"/>
      <c r="R51" s="404"/>
    </row>
    <row r="52" spans="1:18" s="472" customFormat="1">
      <c r="A52" s="388"/>
      <c r="B52" s="492" t="s">
        <v>982</v>
      </c>
      <c r="C52" s="539" t="s">
        <v>338</v>
      </c>
      <c r="D52" s="540">
        <v>1</v>
      </c>
      <c r="F52" s="162"/>
      <c r="H52" s="404"/>
      <c r="R52" s="404"/>
    </row>
    <row r="53" spans="1:18" s="472" customFormat="1">
      <c r="A53" s="388"/>
      <c r="B53" s="492" t="s">
        <v>983</v>
      </c>
      <c r="C53" s="539" t="s">
        <v>338</v>
      </c>
      <c r="D53" s="540">
        <v>1</v>
      </c>
      <c r="F53" s="162"/>
      <c r="H53" s="404"/>
      <c r="R53" s="404"/>
    </row>
    <row r="54" spans="1:18" s="472" customFormat="1">
      <c r="A54" s="388"/>
      <c r="B54" s="492" t="s">
        <v>984</v>
      </c>
      <c r="C54" s="539" t="s">
        <v>338</v>
      </c>
      <c r="D54" s="540">
        <v>1</v>
      </c>
      <c r="F54" s="162"/>
      <c r="H54" s="404"/>
      <c r="R54" s="404"/>
    </row>
    <row r="55" spans="1:18" s="472" customFormat="1">
      <c r="A55" s="388"/>
      <c r="B55" s="492" t="s">
        <v>985</v>
      </c>
      <c r="C55" s="539" t="s">
        <v>338</v>
      </c>
      <c r="D55" s="540">
        <v>1</v>
      </c>
      <c r="F55" s="162"/>
      <c r="H55" s="404"/>
      <c r="R55" s="404"/>
    </row>
    <row r="56" spans="1:18" s="472" customFormat="1">
      <c r="A56" s="388"/>
      <c r="B56" s="492" t="s">
        <v>986</v>
      </c>
      <c r="C56" s="539" t="s">
        <v>338</v>
      </c>
      <c r="D56" s="540">
        <v>1</v>
      </c>
      <c r="F56" s="162"/>
      <c r="H56" s="404"/>
      <c r="R56" s="404"/>
    </row>
    <row r="57" spans="1:18" s="403" customFormat="1" ht="12.75" customHeight="1">
      <c r="A57" s="538"/>
      <c r="B57" s="469"/>
      <c r="C57" s="542"/>
      <c r="D57" s="363"/>
      <c r="E57" s="355"/>
      <c r="F57" s="162"/>
      <c r="G57" s="472"/>
      <c r="H57" s="404"/>
      <c r="I57" s="355"/>
      <c r="L57" s="120"/>
      <c r="R57" s="356"/>
    </row>
    <row r="58" spans="1:18" ht="38.25">
      <c r="A58" s="538" t="s">
        <v>987</v>
      </c>
      <c r="B58" s="397" t="s">
        <v>988</v>
      </c>
      <c r="C58" s="398" t="s">
        <v>125</v>
      </c>
      <c r="D58" s="399">
        <v>35</v>
      </c>
      <c r="E58" s="355"/>
      <c r="F58" s="132"/>
      <c r="G58" s="355"/>
      <c r="H58" s="558">
        <f>D58*F58</f>
        <v>0</v>
      </c>
    </row>
    <row r="59" spans="1:18">
      <c r="A59" s="538"/>
      <c r="B59" s="397"/>
      <c r="C59" s="398"/>
      <c r="D59" s="399"/>
      <c r="E59" s="355"/>
      <c r="F59" s="114"/>
      <c r="G59" s="355"/>
      <c r="H59" s="18"/>
    </row>
    <row r="60" spans="1:18" ht="38.25">
      <c r="A60" s="538" t="s">
        <v>989</v>
      </c>
      <c r="B60" s="397" t="s">
        <v>990</v>
      </c>
      <c r="C60" s="398" t="s">
        <v>125</v>
      </c>
      <c r="D60" s="399">
        <v>12</v>
      </c>
      <c r="E60" s="355"/>
      <c r="F60" s="132"/>
      <c r="G60" s="355"/>
      <c r="H60" s="558">
        <f>D60*F60</f>
        <v>0</v>
      </c>
    </row>
    <row r="61" spans="1:18">
      <c r="A61" s="538"/>
      <c r="B61" s="397"/>
      <c r="C61" s="398"/>
      <c r="D61" s="399"/>
      <c r="E61" s="355"/>
      <c r="F61" s="114"/>
      <c r="G61" s="355"/>
      <c r="H61" s="18"/>
    </row>
    <row r="62" spans="1:18" ht="38.25">
      <c r="A62" s="538" t="s">
        <v>991</v>
      </c>
      <c r="B62" s="397" t="s">
        <v>992</v>
      </c>
      <c r="C62" s="398" t="s">
        <v>133</v>
      </c>
      <c r="D62" s="399">
        <v>1</v>
      </c>
      <c r="E62" s="355"/>
      <c r="F62" s="132"/>
      <c r="G62" s="355"/>
      <c r="H62" s="558">
        <f>D62*F62</f>
        <v>0</v>
      </c>
    </row>
    <row r="63" spans="1:18">
      <c r="A63" s="538"/>
      <c r="B63" s="397"/>
      <c r="C63" s="398"/>
      <c r="D63" s="399"/>
      <c r="E63" s="355"/>
      <c r="F63" s="114"/>
      <c r="G63" s="355"/>
      <c r="H63" s="18"/>
    </row>
    <row r="64" spans="1:18" ht="38.25">
      <c r="A64" s="538" t="s">
        <v>993</v>
      </c>
      <c r="B64" s="397" t="s">
        <v>994</v>
      </c>
      <c r="C64" s="398" t="s">
        <v>133</v>
      </c>
      <c r="D64" s="399">
        <v>1</v>
      </c>
      <c r="E64" s="355"/>
      <c r="F64" s="132"/>
      <c r="G64" s="355"/>
      <c r="H64" s="558">
        <f>D64*F64</f>
        <v>0</v>
      </c>
    </row>
    <row r="65" spans="1:18">
      <c r="A65" s="538"/>
      <c r="B65" s="397"/>
      <c r="C65" s="398"/>
      <c r="D65" s="399"/>
      <c r="E65" s="355"/>
      <c r="F65" s="114"/>
      <c r="G65" s="355"/>
      <c r="H65" s="18"/>
    </row>
    <row r="66" spans="1:18" ht="38.25">
      <c r="A66" s="538" t="s">
        <v>995</v>
      </c>
      <c r="B66" s="397" t="s">
        <v>996</v>
      </c>
      <c r="C66" s="398" t="s">
        <v>133</v>
      </c>
      <c r="D66" s="399">
        <v>1</v>
      </c>
      <c r="E66" s="355"/>
      <c r="F66" s="132"/>
      <c r="G66" s="355"/>
      <c r="H66" s="558">
        <f>D66*F66</f>
        <v>0</v>
      </c>
    </row>
    <row r="67" spans="1:18">
      <c r="A67" s="538"/>
      <c r="B67" s="397"/>
      <c r="C67" s="398"/>
      <c r="D67" s="399"/>
      <c r="E67" s="355"/>
      <c r="F67" s="114"/>
      <c r="G67" s="355"/>
      <c r="H67" s="18"/>
    </row>
    <row r="68" spans="1:18" s="403" customFormat="1" ht="30.75" customHeight="1">
      <c r="A68" s="538" t="s">
        <v>997</v>
      </c>
      <c r="B68" s="469" t="s">
        <v>998</v>
      </c>
      <c r="C68" s="398" t="s">
        <v>125</v>
      </c>
      <c r="D68" s="399">
        <v>30</v>
      </c>
      <c r="E68" s="355"/>
      <c r="F68" s="132"/>
      <c r="G68" s="355"/>
      <c r="H68" s="558">
        <f>D68*F68</f>
        <v>0</v>
      </c>
      <c r="I68" s="355"/>
      <c r="L68" s="120"/>
      <c r="R68" s="356"/>
    </row>
    <row r="69" spans="1:18">
      <c r="F69" s="126"/>
    </row>
    <row r="70" spans="1:18" s="355" customFormat="1" ht="38.25">
      <c r="A70" s="538" t="s">
        <v>999</v>
      </c>
      <c r="B70" s="397" t="s">
        <v>1000</v>
      </c>
      <c r="C70" s="398" t="s">
        <v>133</v>
      </c>
      <c r="D70" s="399">
        <v>1</v>
      </c>
      <c r="F70" s="132"/>
      <c r="H70" s="558">
        <f>D70*F70</f>
        <v>0</v>
      </c>
      <c r="R70" s="356"/>
    </row>
    <row r="71" spans="1:18" s="355" customFormat="1">
      <c r="A71" s="538"/>
      <c r="B71" s="397"/>
      <c r="C71" s="398"/>
      <c r="D71" s="514"/>
      <c r="F71" s="168"/>
      <c r="H71" s="381"/>
      <c r="R71" s="356"/>
    </row>
    <row r="72" spans="1:18" s="403" customFormat="1" ht="27" customHeight="1">
      <c r="A72" s="538" t="s">
        <v>1001</v>
      </c>
      <c r="B72" s="469" t="s">
        <v>1002</v>
      </c>
      <c r="C72" s="398" t="s">
        <v>338</v>
      </c>
      <c r="D72" s="399">
        <v>2</v>
      </c>
      <c r="E72" s="355"/>
      <c r="F72" s="132"/>
      <c r="G72" s="355"/>
      <c r="H72" s="558">
        <f>D72*F72</f>
        <v>0</v>
      </c>
      <c r="I72" s="355"/>
      <c r="L72" s="120"/>
      <c r="R72" s="356"/>
    </row>
    <row r="73" spans="1:18" s="355" customFormat="1">
      <c r="A73" s="538"/>
      <c r="B73" s="492"/>
      <c r="C73" s="390"/>
      <c r="D73" s="508"/>
      <c r="F73" s="168"/>
      <c r="H73" s="381"/>
      <c r="R73" s="356"/>
    </row>
    <row r="74" spans="1:18" s="403" customFormat="1" ht="18.75" customHeight="1">
      <c r="A74" s="538" t="s">
        <v>1003</v>
      </c>
      <c r="B74" s="469" t="s">
        <v>1004</v>
      </c>
      <c r="C74" s="398" t="s">
        <v>133</v>
      </c>
      <c r="D74" s="399">
        <v>1</v>
      </c>
      <c r="E74" s="355"/>
      <c r="F74" s="132"/>
      <c r="G74" s="355"/>
      <c r="H74" s="558">
        <f>D74*F74</f>
        <v>0</v>
      </c>
      <c r="I74" s="355"/>
      <c r="L74" s="120"/>
      <c r="R74" s="356"/>
    </row>
    <row r="75" spans="1:18">
      <c r="F75" s="126"/>
    </row>
    <row r="76" spans="1:18" s="403" customFormat="1" ht="32.25" customHeight="1">
      <c r="A76" s="538" t="s">
        <v>1005</v>
      </c>
      <c r="B76" s="469" t="s">
        <v>1006</v>
      </c>
      <c r="C76" s="398" t="s">
        <v>125</v>
      </c>
      <c r="D76" s="399">
        <v>24</v>
      </c>
      <c r="E76" s="355"/>
      <c r="F76" s="132"/>
      <c r="G76" s="355"/>
      <c r="H76" s="558">
        <f>D76*F76</f>
        <v>0</v>
      </c>
      <c r="I76" s="355"/>
      <c r="L76" s="120"/>
      <c r="R76" s="356"/>
    </row>
    <row r="77" spans="1:18" s="355" customFormat="1">
      <c r="A77" s="538"/>
      <c r="B77" s="492"/>
      <c r="C77" s="390"/>
      <c r="D77" s="508"/>
      <c r="F77" s="168"/>
      <c r="H77" s="381"/>
      <c r="R77" s="356"/>
    </row>
    <row r="78" spans="1:18" s="355" customFormat="1">
      <c r="A78" s="538" t="s">
        <v>1007</v>
      </c>
      <c r="B78" s="397" t="s">
        <v>1008</v>
      </c>
      <c r="C78" s="398" t="s">
        <v>338</v>
      </c>
      <c r="D78" s="399">
        <v>4</v>
      </c>
      <c r="F78" s="132"/>
      <c r="H78" s="558">
        <f>D78*F78</f>
        <v>0</v>
      </c>
      <c r="R78" s="356"/>
    </row>
    <row r="79" spans="1:18" s="355" customFormat="1">
      <c r="A79" s="538"/>
      <c r="B79" s="397"/>
      <c r="C79" s="398"/>
      <c r="D79" s="514"/>
      <c r="F79" s="168"/>
      <c r="H79" s="381"/>
      <c r="R79" s="356"/>
    </row>
    <row r="80" spans="1:18" s="403" customFormat="1" ht="39.75" customHeight="1">
      <c r="A80" s="538" t="s">
        <v>1009</v>
      </c>
      <c r="B80" s="469" t="s">
        <v>1010</v>
      </c>
      <c r="C80" s="398" t="s">
        <v>125</v>
      </c>
      <c r="D80" s="399">
        <v>27</v>
      </c>
      <c r="E80" s="355"/>
      <c r="F80" s="132"/>
      <c r="G80" s="355"/>
      <c r="H80" s="558">
        <f>D80*F80</f>
        <v>0</v>
      </c>
      <c r="I80" s="355"/>
      <c r="L80" s="120"/>
      <c r="R80" s="356"/>
    </row>
    <row r="81" spans="1:18" s="355" customFormat="1">
      <c r="A81" s="538"/>
      <c r="B81" s="397"/>
      <c r="C81" s="398"/>
      <c r="D81" s="514"/>
      <c r="F81" s="168"/>
      <c r="H81" s="381"/>
      <c r="R81" s="356"/>
    </row>
    <row r="82" spans="1:18" s="355" customFormat="1" ht="38.25">
      <c r="A82" s="538" t="s">
        <v>1011</v>
      </c>
      <c r="B82" s="397" t="s">
        <v>1012</v>
      </c>
      <c r="C82" s="398" t="s">
        <v>133</v>
      </c>
      <c r="D82" s="399">
        <v>1</v>
      </c>
      <c r="F82" s="132"/>
      <c r="H82" s="558">
        <f>D82*F82</f>
        <v>0</v>
      </c>
      <c r="R82" s="356"/>
    </row>
    <row r="83" spans="1:18" s="355" customFormat="1">
      <c r="A83" s="538"/>
      <c r="B83" s="397"/>
      <c r="C83" s="398"/>
      <c r="D83" s="514"/>
      <c r="F83" s="168"/>
      <c r="H83" s="381"/>
      <c r="R83" s="356"/>
    </row>
    <row r="84" spans="1:18" s="403" customFormat="1" ht="32.25" customHeight="1">
      <c r="A84" s="538" t="s">
        <v>1013</v>
      </c>
      <c r="B84" s="469" t="s">
        <v>1014</v>
      </c>
      <c r="C84" s="398" t="s">
        <v>133</v>
      </c>
      <c r="D84" s="399">
        <v>1</v>
      </c>
      <c r="E84" s="355"/>
      <c r="F84" s="132">
        <f>SUM(H38:H83)*0.1</f>
        <v>0</v>
      </c>
      <c r="G84" s="355"/>
      <c r="H84" s="558">
        <f>D84*F84</f>
        <v>0</v>
      </c>
      <c r="I84" s="355"/>
      <c r="L84" s="120"/>
      <c r="R84" s="356"/>
    </row>
    <row r="85" spans="1:18" s="355" customFormat="1">
      <c r="A85" s="538"/>
      <c r="B85" s="397"/>
      <c r="C85" s="398"/>
      <c r="D85" s="514"/>
      <c r="F85" s="168"/>
      <c r="H85" s="381"/>
      <c r="R85" s="356"/>
    </row>
    <row r="86" spans="1:18" s="403" customFormat="1" ht="32.25" customHeight="1">
      <c r="A86" s="538" t="s">
        <v>1015</v>
      </c>
      <c r="B86" s="469" t="s">
        <v>1016</v>
      </c>
      <c r="C86" s="398" t="s">
        <v>133</v>
      </c>
      <c r="D86" s="399">
        <v>1</v>
      </c>
      <c r="E86" s="355"/>
      <c r="F86" s="132"/>
      <c r="G86" s="355"/>
      <c r="H86" s="558">
        <f>D86*F86</f>
        <v>0</v>
      </c>
      <c r="I86" s="355"/>
      <c r="L86" s="120"/>
      <c r="R86" s="356"/>
    </row>
    <row r="87" spans="1:18" s="355" customFormat="1">
      <c r="A87" s="538"/>
      <c r="B87" s="397"/>
      <c r="C87" s="398"/>
      <c r="D87" s="514"/>
      <c r="F87" s="168"/>
      <c r="H87" s="381"/>
      <c r="R87" s="356"/>
    </row>
    <row r="88" spans="1:18" s="403" customFormat="1" ht="32.25" customHeight="1">
      <c r="A88" s="538" t="s">
        <v>1017</v>
      </c>
      <c r="B88" s="469" t="s">
        <v>713</v>
      </c>
      <c r="C88" s="398" t="s">
        <v>145</v>
      </c>
      <c r="D88" s="399">
        <v>8</v>
      </c>
      <c r="E88" s="355"/>
      <c r="F88" s="132"/>
      <c r="G88" s="355"/>
      <c r="H88" s="558">
        <f>D88*F88</f>
        <v>0</v>
      </c>
      <c r="I88" s="355"/>
      <c r="L88" s="120"/>
      <c r="R88" s="356"/>
    </row>
    <row r="89" spans="1:18" s="355" customFormat="1">
      <c r="A89" s="538"/>
      <c r="B89" s="492"/>
      <c r="C89" s="390"/>
      <c r="D89" s="508"/>
      <c r="F89" s="168"/>
      <c r="H89" s="381"/>
      <c r="R89" s="356"/>
    </row>
    <row r="90" spans="1:18" s="355" customFormat="1">
      <c r="A90" s="538" t="s">
        <v>1018</v>
      </c>
      <c r="B90" s="397" t="s">
        <v>1019</v>
      </c>
      <c r="C90" s="398" t="s">
        <v>133</v>
      </c>
      <c r="D90" s="399">
        <v>1</v>
      </c>
      <c r="F90" s="132"/>
      <c r="H90" s="558">
        <f>D90*F90</f>
        <v>0</v>
      </c>
      <c r="R90" s="356"/>
    </row>
    <row r="91" spans="1:18" s="355" customFormat="1">
      <c r="A91" s="538"/>
      <c r="B91" s="397"/>
      <c r="C91" s="398"/>
      <c r="D91" s="514"/>
      <c r="F91" s="168"/>
      <c r="H91" s="381"/>
      <c r="R91" s="356"/>
    </row>
    <row r="92" spans="1:18" s="403" customFormat="1" ht="13.5" customHeight="1">
      <c r="A92" s="538" t="s">
        <v>1020</v>
      </c>
      <c r="B92" s="469" t="s">
        <v>1021</v>
      </c>
      <c r="C92" s="398" t="s">
        <v>133</v>
      </c>
      <c r="D92" s="399">
        <v>1</v>
      </c>
      <c r="E92" s="355"/>
      <c r="F92" s="132"/>
      <c r="G92" s="355"/>
      <c r="H92" s="558">
        <f>D92*F92</f>
        <v>0</v>
      </c>
      <c r="I92" s="355"/>
      <c r="L92" s="120"/>
      <c r="R92" s="356"/>
    </row>
    <row r="93" spans="1:18" s="355" customFormat="1">
      <c r="A93" s="534"/>
      <c r="B93" s="120"/>
      <c r="C93" s="401"/>
      <c r="D93" s="402"/>
      <c r="E93" s="403"/>
      <c r="F93" s="126"/>
      <c r="G93" s="403"/>
      <c r="H93" s="404"/>
      <c r="I93" s="403"/>
      <c r="R93" s="405"/>
    </row>
    <row r="94" spans="1:18" s="355" customFormat="1">
      <c r="A94" s="534"/>
      <c r="B94" s="120"/>
      <c r="C94" s="401"/>
      <c r="D94" s="402"/>
      <c r="E94" s="403"/>
      <c r="F94" s="126"/>
      <c r="G94" s="403"/>
      <c r="H94" s="404"/>
      <c r="I94" s="403"/>
      <c r="R94" s="405"/>
    </row>
    <row r="95" spans="1:18" s="355" customFormat="1">
      <c r="A95" s="534"/>
      <c r="B95" s="378" t="s">
        <v>1022</v>
      </c>
      <c r="C95" s="481"/>
      <c r="D95" s="543"/>
      <c r="E95" s="87"/>
      <c r="F95" s="175"/>
      <c r="G95" s="87"/>
      <c r="H95" s="353">
        <f>SUM(H45:H92)</f>
        <v>0</v>
      </c>
      <c r="I95" s="87"/>
      <c r="J95" s="356"/>
      <c r="R95" s="90"/>
    </row>
    <row r="96" spans="1:18">
      <c r="A96" s="538"/>
      <c r="B96" s="397"/>
      <c r="C96" s="398"/>
      <c r="D96" s="399"/>
      <c r="E96" s="355"/>
      <c r="F96" s="114"/>
      <c r="G96" s="355"/>
      <c r="H96" s="18"/>
    </row>
    <row r="97" spans="1:18">
      <c r="A97" s="538"/>
      <c r="B97" s="397"/>
      <c r="C97" s="398"/>
      <c r="D97" s="399"/>
      <c r="E97" s="355"/>
      <c r="F97" s="114"/>
      <c r="G97" s="355"/>
      <c r="H97" s="18"/>
    </row>
    <row r="98" spans="1:18" s="355" customFormat="1">
      <c r="A98" s="534" t="s">
        <v>960</v>
      </c>
      <c r="B98" s="378" t="s">
        <v>961</v>
      </c>
      <c r="D98" s="379"/>
      <c r="F98" s="168"/>
      <c r="H98" s="356"/>
      <c r="R98" s="356"/>
    </row>
    <row r="99" spans="1:18" s="355" customFormat="1">
      <c r="A99" s="534"/>
      <c r="B99" s="378"/>
      <c r="D99" s="535"/>
      <c r="E99" s="536"/>
      <c r="F99" s="174"/>
      <c r="G99" s="536"/>
      <c r="H99" s="537"/>
      <c r="R99" s="356"/>
    </row>
    <row r="100" spans="1:18" s="472" customFormat="1" ht="205.15" customHeight="1">
      <c r="A100" s="510" t="s">
        <v>974</v>
      </c>
      <c r="B100" s="389" t="s">
        <v>1023</v>
      </c>
      <c r="C100" s="544" t="s">
        <v>133</v>
      </c>
      <c r="D100" s="363">
        <v>1</v>
      </c>
      <c r="E100" s="355"/>
      <c r="F100" s="132"/>
      <c r="G100" s="355"/>
      <c r="H100" s="558">
        <f>D100*F100</f>
        <v>0</v>
      </c>
      <c r="J100" s="545"/>
      <c r="K100" s="473"/>
      <c r="R100" s="404"/>
    </row>
    <row r="101" spans="1:18" s="355" customFormat="1" ht="25.5" customHeight="1">
      <c r="A101" s="538"/>
      <c r="B101" s="500" t="s">
        <v>1024</v>
      </c>
      <c r="C101" s="544" t="s">
        <v>338</v>
      </c>
      <c r="D101" s="546">
        <v>1</v>
      </c>
      <c r="F101" s="168"/>
      <c r="H101" s="356"/>
      <c r="R101" s="356"/>
    </row>
    <row r="102" spans="1:18" s="355" customFormat="1" ht="25.5" customHeight="1">
      <c r="A102" s="538"/>
      <c r="B102" s="500" t="s">
        <v>1025</v>
      </c>
      <c r="C102" s="544" t="s">
        <v>338</v>
      </c>
      <c r="D102" s="546">
        <v>1</v>
      </c>
      <c r="F102" s="168"/>
      <c r="H102" s="356"/>
      <c r="R102" s="356"/>
    </row>
    <row r="103" spans="1:18" s="355" customFormat="1" ht="12.75" customHeight="1">
      <c r="A103" s="538"/>
      <c r="B103" s="500" t="s">
        <v>1026</v>
      </c>
      <c r="C103" s="544" t="s">
        <v>338</v>
      </c>
      <c r="D103" s="546">
        <v>1</v>
      </c>
      <c r="F103" s="168"/>
      <c r="H103" s="356"/>
      <c r="R103" s="356"/>
    </row>
    <row r="104" spans="1:18" s="355" customFormat="1" ht="12.75" customHeight="1">
      <c r="A104" s="538"/>
      <c r="B104" s="500" t="s">
        <v>1027</v>
      </c>
      <c r="C104" s="544" t="s">
        <v>338</v>
      </c>
      <c r="D104" s="546">
        <v>4</v>
      </c>
      <c r="F104" s="168"/>
      <c r="H104" s="356"/>
      <c r="R104" s="356"/>
    </row>
    <row r="105" spans="1:18" s="355" customFormat="1" ht="25.5" customHeight="1">
      <c r="A105" s="538"/>
      <c r="B105" s="500" t="s">
        <v>1028</v>
      </c>
      <c r="C105" s="544" t="s">
        <v>338</v>
      </c>
      <c r="D105" s="546">
        <v>1</v>
      </c>
      <c r="F105" s="168"/>
      <c r="H105" s="356"/>
      <c r="R105" s="356"/>
    </row>
    <row r="106" spans="1:18" s="355" customFormat="1" ht="12.75" customHeight="1">
      <c r="A106" s="538"/>
      <c r="B106" s="500" t="s">
        <v>1029</v>
      </c>
      <c r="C106" s="544" t="s">
        <v>338</v>
      </c>
      <c r="D106" s="546">
        <v>2</v>
      </c>
      <c r="F106" s="168"/>
      <c r="H106" s="356"/>
      <c r="R106" s="356"/>
    </row>
    <row r="107" spans="1:18" s="355" customFormat="1" ht="31.5" customHeight="1">
      <c r="A107" s="538"/>
      <c r="B107" s="500" t="s">
        <v>1030</v>
      </c>
      <c r="C107" s="544" t="s">
        <v>338</v>
      </c>
      <c r="D107" s="546">
        <v>1</v>
      </c>
      <c r="F107" s="168"/>
      <c r="H107" s="356"/>
      <c r="R107" s="356"/>
    </row>
    <row r="108" spans="1:18" s="355" customFormat="1" ht="12.75" customHeight="1">
      <c r="A108" s="538"/>
      <c r="B108" s="500" t="s">
        <v>1031</v>
      </c>
      <c r="C108" s="544" t="s">
        <v>338</v>
      </c>
      <c r="D108" s="546">
        <v>1</v>
      </c>
      <c r="F108" s="168"/>
      <c r="H108" s="356"/>
      <c r="R108" s="356"/>
    </row>
    <row r="109" spans="1:18" s="355" customFormat="1" ht="12.75" customHeight="1">
      <c r="A109" s="538"/>
      <c r="B109" s="500" t="s">
        <v>1032</v>
      </c>
      <c r="C109" s="544" t="s">
        <v>338</v>
      </c>
      <c r="D109" s="546">
        <v>1</v>
      </c>
      <c r="F109" s="168"/>
      <c r="H109" s="356"/>
      <c r="R109" s="356"/>
    </row>
    <row r="110" spans="1:18" s="355" customFormat="1" ht="12.75" customHeight="1">
      <c r="A110" s="538"/>
      <c r="B110" s="500" t="s">
        <v>1033</v>
      </c>
      <c r="C110" s="544" t="s">
        <v>338</v>
      </c>
      <c r="D110" s="546">
        <v>1</v>
      </c>
      <c r="F110" s="168"/>
      <c r="H110" s="356"/>
      <c r="R110" s="356"/>
    </row>
    <row r="111" spans="1:18" s="355" customFormat="1" ht="12.75" customHeight="1">
      <c r="A111" s="538"/>
      <c r="B111" s="500" t="s">
        <v>1034</v>
      </c>
      <c r="C111" s="544" t="s">
        <v>338</v>
      </c>
      <c r="D111" s="546">
        <v>1</v>
      </c>
      <c r="F111" s="168"/>
      <c r="H111" s="356"/>
      <c r="R111" s="356"/>
    </row>
    <row r="112" spans="1:18" s="355" customFormat="1" ht="12.75" customHeight="1">
      <c r="A112" s="538"/>
      <c r="B112" s="500" t="s">
        <v>1035</v>
      </c>
      <c r="C112" s="544" t="s">
        <v>338</v>
      </c>
      <c r="D112" s="546">
        <v>1</v>
      </c>
      <c r="F112" s="168"/>
      <c r="H112" s="356"/>
      <c r="R112" s="356"/>
    </row>
    <row r="113" spans="1:18" s="355" customFormat="1" ht="12.75" customHeight="1">
      <c r="A113" s="538"/>
      <c r="B113" s="500" t="s">
        <v>1036</v>
      </c>
      <c r="C113" s="544" t="s">
        <v>338</v>
      </c>
      <c r="D113" s="546">
        <v>1</v>
      </c>
      <c r="F113" s="168"/>
      <c r="H113" s="356"/>
      <c r="R113" s="356"/>
    </row>
    <row r="114" spans="1:18" s="355" customFormat="1" ht="42.75" customHeight="1">
      <c r="A114" s="538"/>
      <c r="B114" s="500" t="s">
        <v>1037</v>
      </c>
      <c r="C114" s="544" t="s">
        <v>338</v>
      </c>
      <c r="D114" s="546">
        <v>2</v>
      </c>
      <c r="F114" s="168"/>
      <c r="H114" s="356"/>
      <c r="R114" s="356"/>
    </row>
    <row r="115" spans="1:18" s="355" customFormat="1" ht="12.75" customHeight="1">
      <c r="A115" s="538"/>
      <c r="B115" s="500" t="s">
        <v>1038</v>
      </c>
      <c r="C115" s="544" t="s">
        <v>338</v>
      </c>
      <c r="D115" s="546">
        <v>2</v>
      </c>
      <c r="F115" s="168"/>
      <c r="H115" s="356"/>
      <c r="R115" s="356"/>
    </row>
    <row r="116" spans="1:18" s="355" customFormat="1" ht="42.75" customHeight="1">
      <c r="A116" s="538"/>
      <c r="B116" s="500" t="s">
        <v>1039</v>
      </c>
      <c r="C116" s="544" t="s">
        <v>338</v>
      </c>
      <c r="D116" s="546">
        <v>2</v>
      </c>
      <c r="F116" s="168"/>
      <c r="H116" s="356"/>
      <c r="R116" s="356"/>
    </row>
    <row r="117" spans="1:18" s="355" customFormat="1" ht="32.25" customHeight="1">
      <c r="A117" s="538"/>
      <c r="B117" s="500" t="s">
        <v>1040</v>
      </c>
      <c r="C117" s="544" t="s">
        <v>338</v>
      </c>
      <c r="D117" s="546">
        <v>2</v>
      </c>
      <c r="F117" s="168"/>
      <c r="H117" s="356"/>
      <c r="R117" s="356"/>
    </row>
    <row r="118" spans="1:18" s="355" customFormat="1" ht="25.5" customHeight="1">
      <c r="A118" s="538"/>
      <c r="B118" s="500" t="s">
        <v>1041</v>
      </c>
      <c r="C118" s="544" t="s">
        <v>338</v>
      </c>
      <c r="D118" s="546">
        <v>2</v>
      </c>
      <c r="F118" s="168"/>
      <c r="H118" s="356"/>
      <c r="R118" s="356"/>
    </row>
    <row r="119" spans="1:18" s="355" customFormat="1" ht="12.75" customHeight="1">
      <c r="A119" s="538"/>
      <c r="B119" s="500" t="s">
        <v>1042</v>
      </c>
      <c r="C119" s="544" t="s">
        <v>338</v>
      </c>
      <c r="D119" s="546">
        <v>2</v>
      </c>
      <c r="F119" s="168"/>
      <c r="H119" s="356"/>
      <c r="R119" s="356"/>
    </row>
    <row r="120" spans="1:18" s="355" customFormat="1" ht="25.5" customHeight="1">
      <c r="A120" s="538"/>
      <c r="B120" s="500" t="s">
        <v>1043</v>
      </c>
      <c r="C120" s="544" t="s">
        <v>338</v>
      </c>
      <c r="D120" s="546">
        <v>1</v>
      </c>
      <c r="F120" s="168"/>
      <c r="H120" s="356"/>
      <c r="R120" s="356"/>
    </row>
    <row r="121" spans="1:18" s="355" customFormat="1" ht="25.5" customHeight="1">
      <c r="A121" s="538"/>
      <c r="B121" s="500" t="s">
        <v>1044</v>
      </c>
      <c r="C121" s="544" t="s">
        <v>338</v>
      </c>
      <c r="D121" s="546">
        <v>3</v>
      </c>
      <c r="F121" s="168"/>
      <c r="H121" s="356"/>
      <c r="R121" s="356"/>
    </row>
    <row r="122" spans="1:18" s="355" customFormat="1" ht="12.75" customHeight="1">
      <c r="A122" s="538"/>
      <c r="B122" s="500" t="s">
        <v>1045</v>
      </c>
      <c r="C122" s="544" t="s">
        <v>338</v>
      </c>
      <c r="D122" s="546">
        <v>5</v>
      </c>
      <c r="F122" s="168"/>
      <c r="H122" s="356"/>
      <c r="R122" s="356"/>
    </row>
    <row r="123" spans="1:18" s="355" customFormat="1" ht="12.75" customHeight="1">
      <c r="A123" s="538"/>
      <c r="B123" s="500" t="s">
        <v>1046</v>
      </c>
      <c r="C123" s="544" t="s">
        <v>767</v>
      </c>
      <c r="D123" s="546">
        <v>3</v>
      </c>
      <c r="F123" s="168"/>
      <c r="H123" s="356"/>
      <c r="R123" s="356"/>
    </row>
    <row r="124" spans="1:18" s="355" customFormat="1" ht="12.75" customHeight="1">
      <c r="A124" s="538"/>
      <c r="B124" s="500" t="s">
        <v>1047</v>
      </c>
      <c r="C124" s="544" t="s">
        <v>767</v>
      </c>
      <c r="D124" s="546">
        <v>1.5</v>
      </c>
      <c r="F124" s="168"/>
      <c r="H124" s="356"/>
      <c r="R124" s="356"/>
    </row>
    <row r="125" spans="1:18" s="355" customFormat="1" ht="25.5" customHeight="1">
      <c r="A125" s="538"/>
      <c r="B125" s="500" t="s">
        <v>1048</v>
      </c>
      <c r="C125" s="544" t="s">
        <v>338</v>
      </c>
      <c r="D125" s="546">
        <v>5</v>
      </c>
      <c r="F125" s="168"/>
      <c r="H125" s="356"/>
      <c r="R125" s="356"/>
    </row>
    <row r="126" spans="1:18" s="355" customFormat="1" ht="25.5" customHeight="1">
      <c r="A126" s="538"/>
      <c r="B126" s="500" t="s">
        <v>1049</v>
      </c>
      <c r="C126" s="544" t="s">
        <v>338</v>
      </c>
      <c r="D126" s="546">
        <v>22</v>
      </c>
      <c r="F126" s="168"/>
      <c r="H126" s="356"/>
      <c r="R126" s="356"/>
    </row>
    <row r="127" spans="1:18" s="355" customFormat="1" ht="25.5" customHeight="1">
      <c r="A127" s="538"/>
      <c r="B127" s="500" t="s">
        <v>1050</v>
      </c>
      <c r="C127" s="544" t="s">
        <v>338</v>
      </c>
      <c r="D127" s="546">
        <v>4</v>
      </c>
      <c r="F127" s="168"/>
      <c r="H127" s="356"/>
      <c r="R127" s="356"/>
    </row>
    <row r="128" spans="1:18" s="355" customFormat="1" ht="25.5" customHeight="1">
      <c r="A128" s="538"/>
      <c r="B128" s="500" t="s">
        <v>1051</v>
      </c>
      <c r="C128" s="544" t="s">
        <v>338</v>
      </c>
      <c r="D128" s="546">
        <v>1</v>
      </c>
      <c r="F128" s="168"/>
      <c r="H128" s="356"/>
      <c r="R128" s="356"/>
    </row>
    <row r="129" spans="1:18" s="355" customFormat="1" ht="25.5" customHeight="1">
      <c r="A129" s="538"/>
      <c r="B129" s="500" t="s">
        <v>1052</v>
      </c>
      <c r="C129" s="544" t="s">
        <v>338</v>
      </c>
      <c r="D129" s="546">
        <v>1</v>
      </c>
      <c r="F129" s="168"/>
      <c r="H129" s="356"/>
      <c r="R129" s="356"/>
    </row>
    <row r="130" spans="1:18" s="355" customFormat="1" ht="25.5" customHeight="1">
      <c r="A130" s="538"/>
      <c r="B130" s="500" t="s">
        <v>1053</v>
      </c>
      <c r="C130" s="544" t="s">
        <v>338</v>
      </c>
      <c r="D130" s="546">
        <v>1</v>
      </c>
      <c r="F130" s="168"/>
      <c r="H130" s="356"/>
      <c r="R130" s="356"/>
    </row>
    <row r="131" spans="1:18" s="355" customFormat="1" ht="12.75" customHeight="1">
      <c r="A131" s="538"/>
      <c r="B131" s="500" t="s">
        <v>1054</v>
      </c>
      <c r="C131" s="544" t="s">
        <v>338</v>
      </c>
      <c r="D131" s="546">
        <v>1</v>
      </c>
      <c r="F131" s="168"/>
      <c r="H131" s="356"/>
      <c r="R131" s="356"/>
    </row>
    <row r="132" spans="1:18" s="355" customFormat="1" ht="12.75" customHeight="1">
      <c r="A132" s="538"/>
      <c r="B132" s="500" t="s">
        <v>1055</v>
      </c>
      <c r="C132" s="544" t="s">
        <v>338</v>
      </c>
      <c r="D132" s="546">
        <v>2</v>
      </c>
      <c r="F132" s="168"/>
      <c r="H132" s="356"/>
      <c r="R132" s="356"/>
    </row>
    <row r="133" spans="1:18" s="355" customFormat="1" ht="12.75" customHeight="1">
      <c r="A133" s="538"/>
      <c r="B133" s="500" t="s">
        <v>1056</v>
      </c>
      <c r="C133" s="544" t="s">
        <v>338</v>
      </c>
      <c r="D133" s="546">
        <v>2</v>
      </c>
      <c r="F133" s="168"/>
      <c r="H133" s="356"/>
      <c r="R133" s="356"/>
    </row>
    <row r="134" spans="1:18" s="355" customFormat="1" ht="12.75" customHeight="1">
      <c r="A134" s="538"/>
      <c r="B134" s="500" t="s">
        <v>1057</v>
      </c>
      <c r="C134" s="544" t="s">
        <v>338</v>
      </c>
      <c r="D134" s="546">
        <v>2</v>
      </c>
      <c r="F134" s="168"/>
      <c r="H134" s="356"/>
      <c r="R134" s="356"/>
    </row>
    <row r="135" spans="1:18" s="355" customFormat="1" ht="12.75" customHeight="1">
      <c r="A135" s="538"/>
      <c r="B135" s="500" t="s">
        <v>1058</v>
      </c>
      <c r="C135" s="544" t="s">
        <v>338</v>
      </c>
      <c r="D135" s="546">
        <v>1</v>
      </c>
      <c r="F135" s="168"/>
      <c r="H135" s="356"/>
      <c r="R135" s="356"/>
    </row>
    <row r="136" spans="1:18" s="355" customFormat="1" ht="12.75" customHeight="1">
      <c r="A136" s="538"/>
      <c r="B136" s="500" t="s">
        <v>1059</v>
      </c>
      <c r="C136" s="544" t="s">
        <v>338</v>
      </c>
      <c r="D136" s="546">
        <v>2</v>
      </c>
      <c r="F136" s="168"/>
      <c r="H136" s="356"/>
      <c r="R136" s="356"/>
    </row>
    <row r="137" spans="1:18" s="355" customFormat="1" ht="12.75" customHeight="1">
      <c r="A137" s="538"/>
      <c r="B137" s="500" t="s">
        <v>1060</v>
      </c>
      <c r="C137" s="544" t="s">
        <v>338</v>
      </c>
      <c r="D137" s="546">
        <v>2</v>
      </c>
      <c r="F137" s="168"/>
      <c r="H137" s="356"/>
      <c r="R137" s="356"/>
    </row>
    <row r="138" spans="1:18" s="355" customFormat="1" ht="28.5" customHeight="1">
      <c r="A138" s="538"/>
      <c r="B138" s="500" t="s">
        <v>1061</v>
      </c>
      <c r="C138" s="544" t="s">
        <v>338</v>
      </c>
      <c r="D138" s="546">
        <v>1</v>
      </c>
      <c r="F138" s="168"/>
      <c r="H138" s="356"/>
      <c r="R138" s="356"/>
    </row>
    <row r="139" spans="1:18" s="355" customFormat="1" ht="12.75" customHeight="1">
      <c r="A139" s="538"/>
      <c r="B139" s="500" t="s">
        <v>1062</v>
      </c>
      <c r="C139" s="544" t="s">
        <v>338</v>
      </c>
      <c r="D139" s="546">
        <v>1</v>
      </c>
      <c r="F139" s="168"/>
      <c r="H139" s="356"/>
      <c r="R139" s="356"/>
    </row>
    <row r="140" spans="1:18" s="355" customFormat="1" ht="25.5">
      <c r="A140" s="538"/>
      <c r="B140" s="500" t="s">
        <v>1063</v>
      </c>
      <c r="C140" s="544" t="s">
        <v>338</v>
      </c>
      <c r="D140" s="546">
        <v>1</v>
      </c>
      <c r="F140" s="168"/>
      <c r="H140" s="356"/>
      <c r="R140" s="356"/>
    </row>
    <row r="141" spans="1:18" s="355" customFormat="1" ht="25.5" customHeight="1">
      <c r="A141" s="538"/>
      <c r="B141" s="500" t="s">
        <v>1064</v>
      </c>
      <c r="C141" s="544" t="s">
        <v>338</v>
      </c>
      <c r="D141" s="546">
        <v>1</v>
      </c>
      <c r="F141" s="168"/>
      <c r="H141" s="356"/>
      <c r="R141" s="356"/>
    </row>
    <row r="142" spans="1:18">
      <c r="B142" s="500" t="s">
        <v>1065</v>
      </c>
      <c r="F142" s="126"/>
      <c r="H142" s="18"/>
    </row>
    <row r="143" spans="1:18" s="355" customFormat="1">
      <c r="A143" s="534"/>
      <c r="B143" s="120"/>
      <c r="C143" s="401"/>
      <c r="D143" s="402"/>
      <c r="E143" s="403"/>
      <c r="F143" s="126"/>
      <c r="G143" s="403"/>
      <c r="H143" s="405"/>
      <c r="I143" s="403"/>
      <c r="R143" s="405"/>
    </row>
    <row r="144" spans="1:18" s="411" customFormat="1" ht="25.5">
      <c r="A144" s="406"/>
      <c r="B144" s="407" t="s">
        <v>1066</v>
      </c>
      <c r="C144" s="544" t="s">
        <v>133</v>
      </c>
      <c r="D144" s="546">
        <v>1</v>
      </c>
      <c r="E144" s="409"/>
      <c r="F144" s="132">
        <f>SUM(H100:H142)*0.1</f>
        <v>0</v>
      </c>
      <c r="G144" s="410"/>
      <c r="H144" s="558">
        <f>D144*F144</f>
        <v>0</v>
      </c>
    </row>
    <row r="145" spans="1:18" s="411" customFormat="1" ht="13.5" customHeight="1">
      <c r="A145" s="547"/>
      <c r="B145" s="548"/>
      <c r="C145" s="549"/>
      <c r="D145" s="550"/>
      <c r="E145" s="550"/>
      <c r="F145" s="560"/>
      <c r="G145" s="551"/>
      <c r="H145" s="551"/>
    </row>
    <row r="146" spans="1:18" s="355" customFormat="1">
      <c r="A146" s="534"/>
      <c r="B146" s="378" t="s">
        <v>1067</v>
      </c>
      <c r="C146" s="481"/>
      <c r="D146" s="543"/>
      <c r="E146" s="87"/>
      <c r="F146" s="175"/>
      <c r="G146" s="87"/>
      <c r="H146" s="353">
        <f>SUM(H100)+H144</f>
        <v>0</v>
      </c>
      <c r="I146" s="87"/>
      <c r="J146" s="356"/>
      <c r="R146" s="90"/>
    </row>
    <row r="147" spans="1:18">
      <c r="F147" s="126"/>
      <c r="H147" s="18"/>
    </row>
    <row r="148" spans="1:18" s="355" customFormat="1">
      <c r="A148" s="534" t="s">
        <v>962</v>
      </c>
      <c r="B148" s="378" t="s">
        <v>963</v>
      </c>
      <c r="D148" s="379"/>
      <c r="F148" s="168"/>
      <c r="H148" s="381"/>
      <c r="R148" s="356"/>
    </row>
    <row r="149" spans="1:18">
      <c r="F149" s="126"/>
    </row>
    <row r="150" spans="1:18" s="355" customFormat="1" ht="12.75" customHeight="1">
      <c r="A150" s="538"/>
      <c r="B150" s="492" t="s">
        <v>1068</v>
      </c>
      <c r="C150" s="539" t="s">
        <v>767</v>
      </c>
      <c r="D150" s="540">
        <v>16</v>
      </c>
      <c r="F150" s="132"/>
      <c r="H150" s="558">
        <f>D150*F150</f>
        <v>0</v>
      </c>
      <c r="R150" s="356"/>
    </row>
    <row r="151" spans="1:18" s="355" customFormat="1" ht="12.75" customHeight="1">
      <c r="A151" s="538"/>
      <c r="B151" s="492" t="s">
        <v>1069</v>
      </c>
      <c r="C151" s="539" t="s">
        <v>767</v>
      </c>
      <c r="D151" s="540">
        <v>46</v>
      </c>
      <c r="F151" s="132"/>
      <c r="H151" s="558">
        <f>D151*F151</f>
        <v>0</v>
      </c>
      <c r="R151" s="356"/>
    </row>
    <row r="152" spans="1:18" s="355" customFormat="1" ht="12.75" customHeight="1">
      <c r="A152" s="538"/>
      <c r="B152" s="492" t="s">
        <v>1070</v>
      </c>
      <c r="C152" s="539" t="s">
        <v>767</v>
      </c>
      <c r="D152" s="540">
        <v>38</v>
      </c>
      <c r="F152" s="132"/>
      <c r="H152" s="558">
        <f>D152*F152</f>
        <v>0</v>
      </c>
      <c r="R152" s="356"/>
    </row>
    <row r="153" spans="1:18" s="355" customFormat="1" ht="12.75" customHeight="1">
      <c r="A153" s="538"/>
      <c r="B153" s="492" t="s">
        <v>1071</v>
      </c>
      <c r="C153" s="539" t="s">
        <v>767</v>
      </c>
      <c r="D153" s="540">
        <v>6</v>
      </c>
      <c r="F153" s="132"/>
      <c r="H153" s="558">
        <f>D153*F153</f>
        <v>0</v>
      </c>
      <c r="R153" s="356"/>
    </row>
    <row r="154" spans="1:18" s="355" customFormat="1" ht="12.75" customHeight="1">
      <c r="A154" s="538"/>
      <c r="B154" s="492" t="s">
        <v>1072</v>
      </c>
      <c r="C154" s="539" t="s">
        <v>767</v>
      </c>
      <c r="D154" s="540">
        <v>25</v>
      </c>
      <c r="F154" s="132"/>
      <c r="H154" s="558">
        <f>D154*F154</f>
        <v>0</v>
      </c>
      <c r="R154" s="356"/>
    </row>
    <row r="155" spans="1:18" s="355" customFormat="1">
      <c r="A155" s="534"/>
      <c r="B155" s="120"/>
      <c r="C155" s="401"/>
      <c r="D155" s="402"/>
      <c r="E155" s="403"/>
      <c r="F155" s="126"/>
      <c r="G155" s="403"/>
      <c r="H155" s="404"/>
      <c r="I155" s="403"/>
      <c r="R155" s="405"/>
    </row>
    <row r="156" spans="1:18" s="411" customFormat="1">
      <c r="A156" s="406"/>
      <c r="B156" s="407" t="s">
        <v>1073</v>
      </c>
      <c r="C156" s="539" t="s">
        <v>133</v>
      </c>
      <c r="D156" s="540">
        <v>1</v>
      </c>
      <c r="E156" s="409"/>
      <c r="F156" s="132">
        <f>SUM(H150:H154)*0.1</f>
        <v>0</v>
      </c>
      <c r="G156" s="410"/>
      <c r="H156" s="558">
        <f>D156*F156</f>
        <v>0</v>
      </c>
    </row>
    <row r="157" spans="1:18" s="411" customFormat="1" ht="13.5" customHeight="1">
      <c r="A157" s="547"/>
      <c r="B157" s="548"/>
      <c r="C157" s="549"/>
      <c r="D157" s="550"/>
      <c r="E157" s="550"/>
      <c r="F157" s="560"/>
      <c r="G157" s="551"/>
      <c r="H157" s="551"/>
    </row>
    <row r="158" spans="1:18" s="355" customFormat="1">
      <c r="A158" s="534"/>
      <c r="B158" s="378" t="s">
        <v>1074</v>
      </c>
      <c r="C158" s="481"/>
      <c r="D158" s="543"/>
      <c r="E158" s="87"/>
      <c r="F158" s="175"/>
      <c r="G158" s="87"/>
      <c r="H158" s="353">
        <f>SUM(H150:H156)</f>
        <v>0</v>
      </c>
      <c r="I158" s="87"/>
      <c r="J158" s="356"/>
      <c r="R158" s="90"/>
    </row>
    <row r="159" spans="1:18">
      <c r="F159" s="126"/>
    </row>
    <row r="160" spans="1:18" s="355" customFormat="1">
      <c r="A160" s="534" t="s">
        <v>964</v>
      </c>
      <c r="B160" s="378" t="s">
        <v>965</v>
      </c>
      <c r="D160" s="379"/>
      <c r="F160" s="168"/>
      <c r="H160" s="381"/>
      <c r="R160" s="356"/>
    </row>
    <row r="161" spans="1:18">
      <c r="F161" s="126"/>
    </row>
    <row r="162" spans="1:18" s="355" customFormat="1" ht="51">
      <c r="A162" s="538" t="s">
        <v>974</v>
      </c>
      <c r="B162" s="397" t="s">
        <v>1075</v>
      </c>
      <c r="C162" s="398" t="s">
        <v>133</v>
      </c>
      <c r="D162" s="399">
        <v>1</v>
      </c>
      <c r="F162" s="132"/>
      <c r="H162" s="558">
        <f>D162*F162</f>
        <v>0</v>
      </c>
      <c r="R162" s="356"/>
    </row>
    <row r="163" spans="1:18">
      <c r="F163" s="126"/>
    </row>
    <row r="164" spans="1:18" s="355" customFormat="1" ht="127.5">
      <c r="A164" s="538" t="s">
        <v>976</v>
      </c>
      <c r="B164" s="397" t="s">
        <v>1076</v>
      </c>
      <c r="C164" s="398" t="s">
        <v>133</v>
      </c>
      <c r="D164" s="399">
        <v>1</v>
      </c>
      <c r="F164" s="132"/>
      <c r="H164" s="558">
        <f>D164*F164</f>
        <v>0</v>
      </c>
      <c r="R164" s="356"/>
    </row>
    <row r="165" spans="1:18">
      <c r="F165" s="126"/>
    </row>
    <row r="166" spans="1:18" s="355" customFormat="1" ht="57.75" customHeight="1">
      <c r="A166" s="538" t="s">
        <v>987</v>
      </c>
      <c r="B166" s="389" t="s">
        <v>1077</v>
      </c>
      <c r="C166" s="539" t="s">
        <v>133</v>
      </c>
      <c r="D166" s="540">
        <v>1</v>
      </c>
      <c r="F166" s="132"/>
      <c r="H166" s="558">
        <f>D166*F166</f>
        <v>0</v>
      </c>
      <c r="R166" s="356"/>
    </row>
    <row r="167" spans="1:18" s="355" customFormat="1" ht="33.75" customHeight="1">
      <c r="A167" s="538" t="s">
        <v>989</v>
      </c>
      <c r="B167" s="389" t="s">
        <v>1078</v>
      </c>
      <c r="C167" s="539" t="s">
        <v>133</v>
      </c>
      <c r="D167" s="540">
        <v>1</v>
      </c>
      <c r="F167" s="132"/>
      <c r="H167" s="558">
        <f>D167*F167</f>
        <v>0</v>
      </c>
      <c r="R167" s="356"/>
    </row>
    <row r="168" spans="1:18" s="355" customFormat="1" ht="33.75" customHeight="1">
      <c r="A168" s="538" t="s">
        <v>1079</v>
      </c>
      <c r="B168" s="389" t="s">
        <v>1080</v>
      </c>
      <c r="C168" s="539" t="s">
        <v>133</v>
      </c>
      <c r="D168" s="540">
        <v>1</v>
      </c>
      <c r="F168" s="132"/>
      <c r="H168" s="558">
        <f>D168*F168</f>
        <v>0</v>
      </c>
      <c r="R168" s="356"/>
    </row>
    <row r="169" spans="1:18" s="355" customFormat="1" ht="80.25" customHeight="1">
      <c r="A169" s="538" t="s">
        <v>991</v>
      </c>
      <c r="B169" s="389" t="s">
        <v>1081</v>
      </c>
      <c r="C169" s="539" t="s">
        <v>133</v>
      </c>
      <c r="D169" s="540">
        <v>1</v>
      </c>
      <c r="F169" s="132"/>
      <c r="H169" s="558">
        <f>D169*F169</f>
        <v>0</v>
      </c>
      <c r="R169" s="356"/>
    </row>
    <row r="170" spans="1:18" s="355" customFormat="1" ht="12.75" customHeight="1">
      <c r="A170" s="538" t="s">
        <v>993</v>
      </c>
      <c r="B170" s="389" t="s">
        <v>1082</v>
      </c>
      <c r="C170" s="539" t="s">
        <v>133</v>
      </c>
      <c r="D170" s="540">
        <v>1</v>
      </c>
      <c r="F170" s="132"/>
      <c r="H170" s="558">
        <f>D170*F170</f>
        <v>0</v>
      </c>
      <c r="R170" s="356"/>
    </row>
    <row r="171" spans="1:18">
      <c r="F171" s="126"/>
    </row>
    <row r="172" spans="1:18" s="355" customFormat="1" ht="33.75" customHeight="1">
      <c r="A172" s="538" t="s">
        <v>995</v>
      </c>
      <c r="B172" s="389" t="s">
        <v>1083</v>
      </c>
      <c r="C172" s="539" t="s">
        <v>133</v>
      </c>
      <c r="D172" s="540">
        <v>1</v>
      </c>
      <c r="F172" s="132"/>
      <c r="H172" s="558">
        <f>D172*F172</f>
        <v>0</v>
      </c>
      <c r="R172" s="356"/>
    </row>
    <row r="173" spans="1:18">
      <c r="F173" s="126"/>
    </row>
    <row r="174" spans="1:18" s="403" customFormat="1" ht="25.5" customHeight="1">
      <c r="A174" s="538" t="s">
        <v>997</v>
      </c>
      <c r="B174" s="469" t="s">
        <v>1016</v>
      </c>
      <c r="C174" s="539" t="s">
        <v>133</v>
      </c>
      <c r="D174" s="399">
        <v>1</v>
      </c>
      <c r="E174" s="355"/>
      <c r="F174" s="132"/>
      <c r="G174" s="355"/>
      <c r="H174" s="558">
        <f>D174*F174</f>
        <v>0</v>
      </c>
      <c r="I174" s="355"/>
      <c r="L174" s="120"/>
      <c r="R174" s="356"/>
    </row>
    <row r="175" spans="1:18">
      <c r="F175" s="126"/>
    </row>
    <row r="176" spans="1:18" s="411" customFormat="1">
      <c r="A176" s="406"/>
      <c r="B176" s="407" t="s">
        <v>1084</v>
      </c>
      <c r="C176" s="539" t="s">
        <v>133</v>
      </c>
      <c r="D176" s="399">
        <v>1</v>
      </c>
      <c r="E176" s="409"/>
      <c r="F176" s="132">
        <f>SUM(H162:H174)*0.1</f>
        <v>0</v>
      </c>
      <c r="G176" s="410"/>
      <c r="H176" s="558">
        <f>D176*F176</f>
        <v>0</v>
      </c>
    </row>
    <row r="177" spans="1:18" s="355" customFormat="1">
      <c r="A177" s="534"/>
      <c r="B177" s="120"/>
      <c r="C177" s="401"/>
      <c r="D177" s="402"/>
      <c r="E177" s="403"/>
      <c r="F177" s="126"/>
      <c r="G177" s="403"/>
      <c r="H177" s="404"/>
      <c r="I177" s="403"/>
      <c r="R177" s="405"/>
    </row>
    <row r="178" spans="1:18" s="355" customFormat="1">
      <c r="A178" s="534"/>
      <c r="B178" s="378" t="s">
        <v>1085</v>
      </c>
      <c r="C178" s="481"/>
      <c r="D178" s="543"/>
      <c r="E178" s="87"/>
      <c r="F178" s="175"/>
      <c r="G178" s="87"/>
      <c r="H178" s="353">
        <f>SUM(H162:H176)</f>
        <v>0</v>
      </c>
      <c r="I178" s="87"/>
      <c r="J178" s="356"/>
      <c r="R178" s="90"/>
    </row>
    <row r="179" spans="1:18">
      <c r="F179" s="126"/>
    </row>
    <row r="180" spans="1:18" s="355" customFormat="1">
      <c r="A180" s="1"/>
      <c r="B180" s="19"/>
      <c r="C180" s="516"/>
      <c r="D180" s="399"/>
      <c r="E180" s="9"/>
      <c r="F180" s="126"/>
      <c r="G180" s="9"/>
      <c r="H180" s="2"/>
      <c r="I180" s="342"/>
      <c r="R180" s="18"/>
    </row>
    <row r="181" spans="1:18" s="355" customFormat="1">
      <c r="A181" s="534" t="s">
        <v>966</v>
      </c>
      <c r="B181" s="378" t="s">
        <v>79</v>
      </c>
      <c r="C181" s="552"/>
      <c r="D181" s="514"/>
      <c r="F181" s="168"/>
      <c r="H181" s="381"/>
      <c r="R181" s="356"/>
    </row>
    <row r="182" spans="1:18" s="355" customFormat="1">
      <c r="A182" s="534"/>
      <c r="B182" s="378"/>
      <c r="C182" s="552"/>
      <c r="D182" s="535"/>
      <c r="E182" s="536"/>
      <c r="F182" s="174"/>
      <c r="G182" s="536"/>
      <c r="H182" s="537"/>
      <c r="R182" s="356"/>
    </row>
    <row r="183" spans="1:18" s="386" customFormat="1" ht="38.25">
      <c r="A183" s="553" t="s">
        <v>974</v>
      </c>
      <c r="B183" s="389" t="s">
        <v>1086</v>
      </c>
      <c r="C183" s="176" t="s">
        <v>133</v>
      </c>
      <c r="D183" s="177">
        <v>1</v>
      </c>
      <c r="E183" s="387"/>
      <c r="F183" s="158"/>
      <c r="G183" s="387"/>
      <c r="H183" s="559">
        <f>D183*F183</f>
        <v>0</v>
      </c>
      <c r="R183" s="2"/>
    </row>
    <row r="184" spans="1:18" s="355" customFormat="1">
      <c r="A184" s="488"/>
      <c r="B184" s="378"/>
      <c r="D184" s="535"/>
      <c r="E184" s="536"/>
      <c r="F184" s="174"/>
      <c r="G184" s="536"/>
      <c r="H184" s="537"/>
      <c r="R184" s="356"/>
    </row>
    <row r="185" spans="1:18" s="403" customFormat="1" ht="12.75" customHeight="1">
      <c r="A185" s="553" t="s">
        <v>976</v>
      </c>
      <c r="B185" s="469" t="s">
        <v>1087</v>
      </c>
      <c r="C185" s="398" t="s">
        <v>133</v>
      </c>
      <c r="D185" s="363">
        <v>1</v>
      </c>
      <c r="E185" s="355"/>
      <c r="F185" s="132"/>
      <c r="G185" s="355"/>
      <c r="H185" s="558">
        <f>D185*F185</f>
        <v>0</v>
      </c>
      <c r="I185" s="355"/>
      <c r="L185" s="120"/>
      <c r="R185" s="356"/>
    </row>
    <row r="186" spans="1:18" s="386" customFormat="1">
      <c r="A186" s="553"/>
      <c r="B186" s="389"/>
      <c r="C186" s="390"/>
      <c r="D186" s="391"/>
      <c r="E186" s="387"/>
      <c r="F186" s="159"/>
      <c r="G186" s="387"/>
      <c r="H186" s="2"/>
      <c r="R186" s="2"/>
    </row>
    <row r="187" spans="1:18" s="355" customFormat="1" ht="102">
      <c r="A187" s="553" t="s">
        <v>989</v>
      </c>
      <c r="B187" s="397" t="s">
        <v>1088</v>
      </c>
      <c r="C187" s="398" t="s">
        <v>1089</v>
      </c>
      <c r="D187" s="399">
        <v>10</v>
      </c>
      <c r="F187" s="132"/>
      <c r="H187" s="558">
        <f>D187*F187</f>
        <v>0</v>
      </c>
      <c r="R187" s="356"/>
    </row>
    <row r="188" spans="1:18" s="386" customFormat="1">
      <c r="A188" s="553"/>
      <c r="B188" s="389"/>
      <c r="C188" s="390"/>
      <c r="D188" s="391"/>
      <c r="E188" s="387"/>
      <c r="F188" s="159"/>
      <c r="G188" s="387"/>
      <c r="H188" s="2"/>
      <c r="R188" s="2"/>
    </row>
    <row r="189" spans="1:18" s="355" customFormat="1" ht="140.25">
      <c r="A189" s="553" t="s">
        <v>1079</v>
      </c>
      <c r="B189" s="397" t="s">
        <v>1090</v>
      </c>
      <c r="C189" s="398" t="s">
        <v>1089</v>
      </c>
      <c r="D189" s="399">
        <v>5.2</v>
      </c>
      <c r="F189" s="132"/>
      <c r="H189" s="558">
        <f>D189*F189</f>
        <v>0</v>
      </c>
      <c r="R189" s="356"/>
    </row>
    <row r="190" spans="1:18" s="386" customFormat="1" ht="12.75" customHeight="1">
      <c r="A190" s="553"/>
      <c r="B190" s="389"/>
      <c r="C190" s="176"/>
      <c r="D190" s="177"/>
      <c r="E190" s="387"/>
      <c r="F190" s="159"/>
      <c r="G190" s="387"/>
      <c r="H190" s="2"/>
      <c r="J190" s="392"/>
      <c r="K190" s="393"/>
      <c r="L190" s="392"/>
      <c r="M190" s="392"/>
      <c r="N190" s="392"/>
      <c r="O190" s="392"/>
      <c r="R190" s="2"/>
    </row>
    <row r="191" spans="1:18" s="386" customFormat="1" ht="57" customHeight="1">
      <c r="A191" s="553" t="s">
        <v>991</v>
      </c>
      <c r="B191" s="389" t="s">
        <v>1091</v>
      </c>
      <c r="C191" s="176" t="s">
        <v>767</v>
      </c>
      <c r="D191" s="177">
        <v>25</v>
      </c>
      <c r="E191" s="387"/>
      <c r="F191" s="158"/>
      <c r="G191" s="387"/>
      <c r="H191" s="559">
        <f>D191*F191</f>
        <v>0</v>
      </c>
      <c r="J191" s="394"/>
      <c r="K191" s="395"/>
      <c r="L191" s="394"/>
      <c r="M191" s="396"/>
      <c r="N191" s="396"/>
      <c r="O191" s="394"/>
      <c r="R191" s="2"/>
    </row>
    <row r="192" spans="1:18" s="386" customFormat="1">
      <c r="A192" s="553"/>
      <c r="B192" s="389"/>
      <c r="C192" s="390"/>
      <c r="D192" s="391"/>
      <c r="E192" s="387"/>
      <c r="F192" s="159"/>
      <c r="G192" s="387"/>
      <c r="H192" s="2"/>
      <c r="R192" s="2"/>
    </row>
    <row r="193" spans="1:18" s="386" customFormat="1" ht="25.5">
      <c r="A193" s="553" t="s">
        <v>993</v>
      </c>
      <c r="B193" s="389" t="s">
        <v>1092</v>
      </c>
      <c r="C193" s="176" t="s">
        <v>1093</v>
      </c>
      <c r="D193" s="177">
        <v>2</v>
      </c>
      <c r="E193" s="387"/>
      <c r="F193" s="158"/>
      <c r="G193" s="387"/>
      <c r="H193" s="559">
        <f>D193*F193</f>
        <v>0</v>
      </c>
      <c r="R193" s="2"/>
    </row>
    <row r="194" spans="1:18">
      <c r="A194" s="553"/>
      <c r="B194" s="397"/>
      <c r="C194" s="398"/>
      <c r="D194" s="399"/>
      <c r="E194" s="355"/>
      <c r="F194" s="114"/>
      <c r="G194" s="355"/>
      <c r="H194" s="18"/>
    </row>
    <row r="195" spans="1:18">
      <c r="A195" s="553" t="s">
        <v>995</v>
      </c>
      <c r="B195" s="397" t="s">
        <v>1094</v>
      </c>
      <c r="C195" s="176" t="s">
        <v>767</v>
      </c>
      <c r="D195" s="178">
        <v>25</v>
      </c>
      <c r="E195" s="355"/>
      <c r="F195" s="132"/>
      <c r="G195" s="355"/>
      <c r="H195" s="558">
        <f>D195*F195</f>
        <v>0</v>
      </c>
    </row>
    <row r="196" spans="1:18">
      <c r="A196" s="553"/>
      <c r="B196" s="397"/>
      <c r="C196" s="398"/>
      <c r="D196" s="399"/>
      <c r="E196" s="355"/>
      <c r="F196" s="114"/>
      <c r="G196" s="355"/>
      <c r="H196" s="18"/>
    </row>
    <row r="197" spans="1:18" s="355" customFormat="1">
      <c r="A197" s="553"/>
      <c r="B197" s="397"/>
      <c r="C197" s="398"/>
      <c r="D197" s="399"/>
      <c r="F197" s="114"/>
      <c r="H197" s="18"/>
      <c r="R197" s="356"/>
    </row>
    <row r="198" spans="1:18" s="355" customFormat="1" ht="38.25">
      <c r="A198" s="553" t="s">
        <v>997</v>
      </c>
      <c r="B198" s="397" t="s">
        <v>1095</v>
      </c>
      <c r="C198" s="398" t="s">
        <v>767</v>
      </c>
      <c r="D198" s="399">
        <v>28</v>
      </c>
      <c r="F198" s="132"/>
      <c r="H198" s="558">
        <f>D198*F198</f>
        <v>0</v>
      </c>
      <c r="R198" s="356"/>
    </row>
    <row r="199" spans="1:18">
      <c r="A199" s="553"/>
      <c r="B199" s="397"/>
      <c r="C199" s="398"/>
      <c r="D199" s="399"/>
      <c r="E199" s="355"/>
      <c r="F199" s="114"/>
      <c r="G199" s="355"/>
      <c r="H199" s="18"/>
    </row>
    <row r="200" spans="1:18" ht="51">
      <c r="A200" s="553" t="s">
        <v>999</v>
      </c>
      <c r="B200" s="397" t="s">
        <v>1096</v>
      </c>
      <c r="C200" s="176" t="s">
        <v>1093</v>
      </c>
      <c r="D200" s="178">
        <v>0.65</v>
      </c>
      <c r="E200" s="355"/>
      <c r="F200" s="132"/>
      <c r="G200" s="355"/>
      <c r="H200" s="558">
        <f>D200*F200</f>
        <v>0</v>
      </c>
    </row>
    <row r="201" spans="1:18">
      <c r="A201" s="553"/>
      <c r="B201" s="397"/>
      <c r="C201" s="176"/>
      <c r="D201" s="178"/>
      <c r="E201" s="355"/>
      <c r="F201" s="114"/>
      <c r="G201" s="355"/>
      <c r="H201" s="18"/>
    </row>
    <row r="202" spans="1:18" ht="102">
      <c r="A202" s="553" t="s">
        <v>1001</v>
      </c>
      <c r="B202" s="397" t="s">
        <v>1097</v>
      </c>
      <c r="C202" s="176" t="s">
        <v>338</v>
      </c>
      <c r="D202" s="178">
        <v>3</v>
      </c>
      <c r="E202" s="355"/>
      <c r="F202" s="132"/>
      <c r="G202" s="355"/>
      <c r="H202" s="558">
        <f>D202*F202</f>
        <v>0</v>
      </c>
    </row>
    <row r="203" spans="1:18">
      <c r="A203" s="553"/>
      <c r="B203" s="397"/>
      <c r="C203" s="398"/>
      <c r="D203" s="399"/>
      <c r="E203" s="355"/>
      <c r="F203" s="114"/>
      <c r="G203" s="355"/>
      <c r="H203" s="18"/>
    </row>
    <row r="204" spans="1:18" ht="25.5" customHeight="1">
      <c r="A204" s="553" t="s">
        <v>1003</v>
      </c>
      <c r="B204" s="397" t="s">
        <v>1098</v>
      </c>
      <c r="C204" s="176" t="s">
        <v>338</v>
      </c>
      <c r="D204" s="178">
        <v>3</v>
      </c>
      <c r="E204" s="355"/>
      <c r="F204" s="132"/>
      <c r="G204" s="355"/>
      <c r="H204" s="558">
        <f>D204*F204</f>
        <v>0</v>
      </c>
    </row>
    <row r="205" spans="1:18">
      <c r="A205" s="553"/>
      <c r="B205" s="397"/>
      <c r="C205" s="398"/>
      <c r="D205" s="399"/>
      <c r="E205" s="355"/>
      <c r="F205" s="114"/>
      <c r="G205" s="355"/>
      <c r="H205" s="18"/>
    </row>
    <row r="206" spans="1:18" ht="38.25">
      <c r="A206" s="553" t="s">
        <v>1005</v>
      </c>
      <c r="B206" s="397" t="s">
        <v>1099</v>
      </c>
      <c r="C206" s="176" t="s">
        <v>1093</v>
      </c>
      <c r="D206" s="178">
        <v>8</v>
      </c>
      <c r="E206" s="355"/>
      <c r="F206" s="132"/>
      <c r="G206" s="355"/>
      <c r="H206" s="558">
        <f>D206*F206</f>
        <v>0</v>
      </c>
    </row>
    <row r="207" spans="1:18">
      <c r="A207" s="553"/>
      <c r="B207" s="397"/>
      <c r="C207" s="398"/>
      <c r="D207" s="399" t="s">
        <v>356</v>
      </c>
      <c r="E207" s="355"/>
      <c r="F207" s="114"/>
      <c r="G207" s="355"/>
      <c r="H207" s="18"/>
    </row>
    <row r="208" spans="1:18" s="355" customFormat="1" ht="25.5">
      <c r="A208" s="553" t="s">
        <v>1007</v>
      </c>
      <c r="B208" s="397" t="s">
        <v>1100</v>
      </c>
      <c r="C208" s="398" t="s">
        <v>1101</v>
      </c>
      <c r="D208" s="399">
        <v>1.2</v>
      </c>
      <c r="F208" s="132"/>
      <c r="H208" s="558">
        <f>D208*F208</f>
        <v>0</v>
      </c>
      <c r="R208" s="356"/>
    </row>
    <row r="209" spans="1:18" s="355" customFormat="1">
      <c r="A209" s="553"/>
      <c r="B209" s="397"/>
      <c r="C209" s="398"/>
      <c r="D209" s="514"/>
      <c r="F209" s="168"/>
      <c r="H209" s="381"/>
      <c r="R209" s="356"/>
    </row>
    <row r="210" spans="1:18" s="403" customFormat="1" ht="56.25" customHeight="1">
      <c r="A210" s="553" t="s">
        <v>1009</v>
      </c>
      <c r="B210" s="469" t="s">
        <v>1102</v>
      </c>
      <c r="C210" s="398" t="s">
        <v>338</v>
      </c>
      <c r="D210" s="399">
        <v>1</v>
      </c>
      <c r="E210" s="355"/>
      <c r="F210" s="132"/>
      <c r="G210" s="355"/>
      <c r="H210" s="558">
        <f>D210*F210</f>
        <v>0</v>
      </c>
      <c r="I210" s="355"/>
      <c r="L210" s="120"/>
      <c r="R210" s="356"/>
    </row>
    <row r="211" spans="1:18">
      <c r="A211" s="352"/>
      <c r="C211" s="516"/>
      <c r="D211" s="399"/>
      <c r="F211" s="126"/>
    </row>
    <row r="212" spans="1:18" s="403" customFormat="1" ht="27" customHeight="1">
      <c r="A212" s="553" t="s">
        <v>1011</v>
      </c>
      <c r="B212" s="469" t="s">
        <v>1103</v>
      </c>
      <c r="C212" s="398" t="s">
        <v>1104</v>
      </c>
      <c r="D212" s="399">
        <v>10</v>
      </c>
      <c r="E212" s="355"/>
      <c r="F212" s="132"/>
      <c r="G212" s="355"/>
      <c r="H212" s="558">
        <f>D212*F212</f>
        <v>0</v>
      </c>
      <c r="I212" s="355"/>
      <c r="L212" s="120"/>
      <c r="R212" s="356"/>
    </row>
    <row r="213" spans="1:18" s="355" customFormat="1">
      <c r="A213" s="553"/>
      <c r="B213" s="397"/>
      <c r="C213" s="398"/>
      <c r="D213" s="514"/>
      <c r="F213" s="168"/>
      <c r="H213" s="381"/>
      <c r="R213" s="356"/>
    </row>
    <row r="214" spans="1:18" s="403" customFormat="1" ht="30.75" customHeight="1">
      <c r="A214" s="538" t="s">
        <v>1013</v>
      </c>
      <c r="B214" s="469" t="s">
        <v>1014</v>
      </c>
      <c r="C214" s="398" t="s">
        <v>133</v>
      </c>
      <c r="D214" s="399">
        <v>1</v>
      </c>
      <c r="E214" s="355"/>
      <c r="F214" s="132">
        <f>SUM(H183:H212)*0.1</f>
        <v>0</v>
      </c>
      <c r="G214" s="355"/>
      <c r="H214" s="558">
        <f>D214*F214</f>
        <v>0</v>
      </c>
      <c r="I214" s="355"/>
      <c r="L214" s="120"/>
      <c r="R214" s="356"/>
    </row>
    <row r="215" spans="1:18" s="355" customFormat="1">
      <c r="A215" s="538"/>
      <c r="B215" s="492"/>
      <c r="C215" s="390"/>
      <c r="D215" s="508"/>
      <c r="F215" s="380"/>
      <c r="H215" s="381"/>
      <c r="R215" s="356"/>
    </row>
    <row r="216" spans="1:18" s="355" customFormat="1" ht="9" customHeight="1">
      <c r="A216" s="534"/>
      <c r="B216" s="120"/>
      <c r="C216" s="401"/>
      <c r="D216" s="402"/>
      <c r="E216" s="403"/>
      <c r="F216" s="3"/>
      <c r="G216" s="403"/>
      <c r="H216" s="404"/>
      <c r="I216" s="403"/>
      <c r="R216" s="405"/>
    </row>
    <row r="217" spans="1:18" s="448" customFormat="1" ht="21" customHeight="1">
      <c r="A217" s="554"/>
      <c r="B217" s="448" t="s">
        <v>349</v>
      </c>
      <c r="C217" s="555"/>
      <c r="D217" s="444"/>
      <c r="E217" s="443"/>
      <c r="F217" s="445"/>
      <c r="G217" s="443"/>
      <c r="H217" s="446">
        <f>SUM(H183:H214)</f>
        <v>0</v>
      </c>
      <c r="I217" s="443"/>
      <c r="J217" s="556"/>
      <c r="R217" s="557"/>
    </row>
  </sheetData>
  <sheetProtection selectLockedCells="1"/>
  <conditionalFormatting sqref="D45:D68">
    <cfRule type="cellIs" dxfId="82" priority="18" stopIfTrue="1" operator="greaterThan">
      <formula>0</formula>
    </cfRule>
  </conditionalFormatting>
  <conditionalFormatting sqref="D70 D72 D74 D76 D78 D80 D82 D88 D90 D92 D148 D160 D162 D164 D174 D189:D208 D210 D212 D214">
    <cfRule type="cellIs" dxfId="81" priority="23" stopIfTrue="1" operator="greaterThan">
      <formula>0</formula>
    </cfRule>
  </conditionalFormatting>
  <conditionalFormatting sqref="D84">
    <cfRule type="cellIs" dxfId="80" priority="16" stopIfTrue="1" operator="greaterThan">
      <formula>0</formula>
    </cfRule>
  </conditionalFormatting>
  <conditionalFormatting sqref="D86">
    <cfRule type="cellIs" dxfId="79" priority="14" stopIfTrue="1" operator="greaterThan">
      <formula>0</formula>
    </cfRule>
  </conditionalFormatting>
  <conditionalFormatting sqref="D96:D142">
    <cfRule type="cellIs" dxfId="78" priority="21" stopIfTrue="1" operator="greaterThan">
      <formula>0</formula>
    </cfRule>
  </conditionalFormatting>
  <conditionalFormatting sqref="D144">
    <cfRule type="cellIs" dxfId="77" priority="7" stopIfTrue="1" operator="greaterThan">
      <formula>0</formula>
    </cfRule>
  </conditionalFormatting>
  <conditionalFormatting sqref="D176">
    <cfRule type="cellIs" dxfId="76" priority="8" stopIfTrue="1" operator="greaterThan">
      <formula>0</formula>
    </cfRule>
  </conditionalFormatting>
  <conditionalFormatting sqref="D187">
    <cfRule type="cellIs" dxfId="75" priority="13" stopIfTrue="1" operator="greaterThan">
      <formula>0</formula>
    </cfRule>
  </conditionalFormatting>
  <conditionalFormatting sqref="D34:E34">
    <cfRule type="cellIs" dxfId="74" priority="24" stopIfTrue="1" operator="equal">
      <formula>0</formula>
    </cfRule>
  </conditionalFormatting>
  <conditionalFormatting sqref="E45:E59">
    <cfRule type="cellIs" dxfId="73" priority="19" stopIfTrue="1" operator="greaterThan">
      <formula>0</formula>
    </cfRule>
  </conditionalFormatting>
  <conditionalFormatting sqref="E68 E72 E74 E76 E80 E88 E92:E95 D93:D95 D143:E143 D146:E146 D155:E155 D158:E158 E174 D177:E178 E190:E207 E210 E212 E214 D216:E217">
    <cfRule type="cellIs" dxfId="72" priority="25" stopIfTrue="1" operator="greaterThan">
      <formula>0</formula>
    </cfRule>
  </conditionalFormatting>
  <conditionalFormatting sqref="E84">
    <cfRule type="cellIs" dxfId="71" priority="17" stopIfTrue="1" operator="greaterThan">
      <formula>0</formula>
    </cfRule>
  </conditionalFormatting>
  <conditionalFormatting sqref="E86">
    <cfRule type="cellIs" dxfId="70" priority="15" stopIfTrue="1" operator="greaterThan">
      <formula>0</formula>
    </cfRule>
  </conditionalFormatting>
  <conditionalFormatting sqref="E100:E142">
    <cfRule type="cellIs" dxfId="69" priority="22" stopIfTrue="1" operator="greaterThan">
      <formula>0</formula>
    </cfRule>
  </conditionalFormatting>
  <conditionalFormatting sqref="E144 D145:E145">
    <cfRule type="cellIs" dxfId="68" priority="11" stopIfTrue="1" operator="equal">
      <formula>0</formula>
    </cfRule>
  </conditionalFormatting>
  <conditionalFormatting sqref="E156 D157:E157">
    <cfRule type="cellIs" dxfId="67" priority="10" stopIfTrue="1" operator="equal">
      <formula>0</formula>
    </cfRule>
  </conditionalFormatting>
  <conditionalFormatting sqref="E176">
    <cfRule type="cellIs" dxfId="66" priority="9" stopIfTrue="1" operator="equal">
      <formula>0</formula>
    </cfRule>
  </conditionalFormatting>
  <conditionalFormatting sqref="F84">
    <cfRule type="cellIs" dxfId="65" priority="5" operator="equal">
      <formula>0</formula>
    </cfRule>
  </conditionalFormatting>
  <conditionalFormatting sqref="F144">
    <cfRule type="cellIs" dxfId="64" priority="4" operator="equal">
      <formula>0</formula>
    </cfRule>
  </conditionalFormatting>
  <conditionalFormatting sqref="F156">
    <cfRule type="cellIs" dxfId="63" priority="3" operator="equal">
      <formula>0</formula>
    </cfRule>
  </conditionalFormatting>
  <conditionalFormatting sqref="F176">
    <cfRule type="cellIs" dxfId="62" priority="2" operator="equal">
      <formula>0</formula>
    </cfRule>
  </conditionalFormatting>
  <conditionalFormatting sqref="F214">
    <cfRule type="cellIs" dxfId="61" priority="1" operator="equal">
      <formula>0</formula>
    </cfRule>
  </conditionalFormatting>
  <conditionalFormatting sqref="F145:H145 F157:H157 G144 G156 G176">
    <cfRule type="cellIs" dxfId="60" priority="12" stopIfTrue="1" operator="equal">
      <formula>0</formula>
    </cfRule>
  </conditionalFormatting>
  <conditionalFormatting sqref="H14:H217">
    <cfRule type="cellIs" dxfId="59" priority="6" operator="equal">
      <formula>0</formula>
    </cfRule>
  </conditionalFormatting>
  <conditionalFormatting sqref="H117">
    <cfRule type="cellIs" dxfId="58" priority="20" stopIfTrue="1" operator="equal">
      <formula>0</formula>
    </cfRule>
  </conditionalFormatting>
  <conditionalFormatting sqref="N31">
    <cfRule type="cellIs" dxfId="57" priority="26" stopIfTrue="1" operator="equal">
      <formula>0</formula>
    </cfRule>
  </conditionalFormatting>
  <pageMargins left="0.98425196850393704" right="0.39370078740157483" top="0.59055118110236227" bottom="0.78740157480314965" header="0.31496062992125984" footer="0.39370078740157483"/>
  <pageSetup paperSize="9" scale="95" orientation="portrait" r:id="rId1"/>
  <headerFooter alignWithMargins="0">
    <oddFooter>&amp;C&amp;"Arial,Navadno"&amp;10&amp;P/&amp;N</oddFooter>
  </headerFooter>
  <rowBreaks count="4" manualBreakCount="4">
    <brk id="32" max="7" man="1"/>
    <brk id="46" max="7" man="1"/>
    <brk id="97" max="7" man="1"/>
    <brk id="180"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B49C6"/>
  </sheetPr>
  <dimension ref="A1:I322"/>
  <sheetViews>
    <sheetView view="pageBreakPreview" topLeftCell="A55" zoomScale="85" zoomScaleNormal="100" zoomScaleSheetLayoutView="85" workbookViewId="0">
      <selection activeCell="P25" sqref="P25"/>
    </sheetView>
  </sheetViews>
  <sheetFormatPr defaultColWidth="8.6640625" defaultRowHeight="12.75"/>
  <cols>
    <col min="1" max="1" width="6.77734375" style="349" customWidth="1"/>
    <col min="2" max="2" width="28.21875" style="19" customWidth="1"/>
    <col min="3" max="3" width="6.77734375" style="19" customWidth="1"/>
    <col min="4" max="4" width="8.44140625" style="453" customWidth="1"/>
    <col min="5" max="5" width="1.6640625" style="9" customWidth="1"/>
    <col min="6" max="6" width="11.6640625" style="433" customWidth="1"/>
    <col min="7" max="7" width="1.6640625" style="434" customWidth="1"/>
    <col min="8" max="8" width="12.21875" style="435" customWidth="1"/>
    <col min="9" max="9" width="3.6640625" style="342" customWidth="1"/>
    <col min="10" max="10" width="11.21875" style="342" customWidth="1"/>
    <col min="11" max="16384" width="8.6640625" style="342"/>
  </cols>
  <sheetData>
    <row r="1" spans="1:9" ht="15.75" customHeight="1">
      <c r="A1" s="335"/>
      <c r="B1" s="336"/>
      <c r="C1" s="423"/>
      <c r="D1" s="424"/>
      <c r="E1" s="339"/>
      <c r="F1" s="425"/>
      <c r="G1" s="425"/>
      <c r="H1" s="426"/>
      <c r="I1" s="341"/>
    </row>
    <row r="2" spans="1:9" ht="15.75" customHeight="1">
      <c r="A2" s="335"/>
      <c r="B2" s="336"/>
      <c r="C2" s="427"/>
      <c r="D2" s="424"/>
      <c r="E2" s="339"/>
      <c r="F2" s="425"/>
      <c r="G2" s="425"/>
      <c r="H2" s="426"/>
      <c r="I2" s="341"/>
    </row>
    <row r="3" spans="1:9" ht="15.75" customHeight="1">
      <c r="A3" s="335"/>
      <c r="B3" s="336"/>
      <c r="C3" s="428"/>
      <c r="D3" s="429"/>
      <c r="E3" s="339"/>
      <c r="F3" s="430"/>
      <c r="G3" s="425"/>
      <c r="H3" s="426"/>
      <c r="I3" s="341"/>
    </row>
    <row r="4" spans="1:9" ht="15.75" customHeight="1">
      <c r="A4" s="335"/>
      <c r="B4" s="336"/>
      <c r="C4" s="428"/>
      <c r="D4" s="429"/>
      <c r="E4" s="339"/>
      <c r="F4" s="430"/>
      <c r="G4" s="425"/>
      <c r="H4" s="426"/>
      <c r="I4" s="341"/>
    </row>
    <row r="5" spans="1:9">
      <c r="A5" s="335"/>
      <c r="B5" s="336"/>
      <c r="C5" s="431"/>
      <c r="D5" s="432"/>
    </row>
    <row r="6" spans="1:9">
      <c r="A6" s="335"/>
      <c r="B6" s="336"/>
      <c r="C6" s="423"/>
      <c r="D6" s="436"/>
      <c r="E6" s="339"/>
      <c r="F6" s="430"/>
      <c r="G6" s="425"/>
    </row>
    <row r="7" spans="1:9">
      <c r="A7" s="335"/>
      <c r="B7" s="336"/>
      <c r="C7" s="423"/>
      <c r="D7" s="436"/>
      <c r="E7" s="339"/>
      <c r="F7" s="430"/>
      <c r="G7" s="425"/>
    </row>
    <row r="8" spans="1:9">
      <c r="A8" s="335"/>
      <c r="B8" s="336"/>
      <c r="C8" s="336"/>
      <c r="D8" s="429"/>
    </row>
    <row r="10" spans="1:9">
      <c r="A10" s="349" t="s">
        <v>76</v>
      </c>
      <c r="B10" s="350" t="s">
        <v>1106</v>
      </c>
      <c r="C10" s="350"/>
      <c r="D10" s="437"/>
      <c r="E10" s="87"/>
      <c r="F10" s="438"/>
      <c r="G10" s="350"/>
      <c r="H10" s="439"/>
    </row>
    <row r="11" spans="1:9">
      <c r="B11" s="350"/>
      <c r="C11" s="350"/>
      <c r="D11" s="437"/>
      <c r="E11" s="87"/>
      <c r="F11" s="438"/>
      <c r="G11" s="350"/>
      <c r="H11" s="439"/>
    </row>
    <row r="13" spans="1:9" s="355" customFormat="1" ht="15.75" customHeight="1">
      <c r="A13" s="349" t="s">
        <v>122</v>
      </c>
      <c r="B13" s="350" t="s">
        <v>1107</v>
      </c>
      <c r="C13" s="357"/>
      <c r="D13" s="437"/>
      <c r="E13" s="87"/>
      <c r="F13" s="438"/>
      <c r="G13" s="350"/>
      <c r="H13" s="440">
        <f>SUM(H242)</f>
        <v>0</v>
      </c>
      <c r="I13" s="354"/>
    </row>
    <row r="14" spans="1:9" s="355" customFormat="1" ht="15.75" customHeight="1">
      <c r="A14" s="349" t="s">
        <v>1108</v>
      </c>
      <c r="B14" s="350" t="s">
        <v>1109</v>
      </c>
      <c r="C14" s="350"/>
      <c r="D14" s="437"/>
      <c r="E14" s="87"/>
      <c r="F14" s="438"/>
      <c r="G14" s="350"/>
      <c r="H14" s="440">
        <f>SUM(H255)</f>
        <v>0</v>
      </c>
      <c r="I14" s="354"/>
    </row>
    <row r="15" spans="1:9" s="355" customFormat="1" ht="15.75" customHeight="1">
      <c r="A15" s="349" t="s">
        <v>1339</v>
      </c>
      <c r="B15" s="350" t="s">
        <v>1357</v>
      </c>
      <c r="C15" s="350"/>
      <c r="D15" s="437"/>
      <c r="E15" s="87"/>
      <c r="F15" s="438"/>
      <c r="G15" s="350"/>
      <c r="H15" s="440">
        <f>SUM(H321)</f>
        <v>0</v>
      </c>
      <c r="I15" s="354"/>
    </row>
    <row r="16" spans="1:9" s="448" customFormat="1" ht="20.25" customHeight="1">
      <c r="A16" s="441"/>
      <c r="B16" s="442" t="s">
        <v>1110</v>
      </c>
      <c r="C16" s="443"/>
      <c r="D16" s="444"/>
      <c r="E16" s="443"/>
      <c r="F16" s="445"/>
      <c r="G16" s="443"/>
      <c r="H16" s="446">
        <f>SUM(H13:H15)*0.22</f>
        <v>0</v>
      </c>
      <c r="I16" s="447"/>
    </row>
    <row r="17" spans="1:9" s="448" customFormat="1" ht="20.25" customHeight="1">
      <c r="A17" s="441"/>
      <c r="B17" s="443"/>
      <c r="C17" s="443"/>
      <c r="D17" s="444"/>
      <c r="E17" s="443"/>
      <c r="F17" s="445"/>
      <c r="G17" s="443"/>
      <c r="H17" s="449"/>
      <c r="I17" s="447"/>
    </row>
    <row r="18" spans="1:9" s="448" customFormat="1" ht="20.25" customHeight="1">
      <c r="A18" s="441"/>
      <c r="B18" s="443"/>
      <c r="C18" s="443"/>
      <c r="D18" s="444"/>
      <c r="E18" s="443"/>
      <c r="F18" s="445"/>
      <c r="G18" s="443"/>
      <c r="H18" s="449"/>
      <c r="I18" s="447"/>
    </row>
    <row r="19" spans="1:9">
      <c r="B19" s="357"/>
      <c r="C19" s="357"/>
      <c r="D19" s="437"/>
      <c r="E19" s="87"/>
      <c r="F19" s="438"/>
      <c r="G19" s="350"/>
      <c r="H19" s="439"/>
    </row>
    <row r="20" spans="1:9">
      <c r="B20" s="358" t="s">
        <v>89</v>
      </c>
      <c r="C20" s="359"/>
      <c r="D20" s="450"/>
      <c r="E20" s="361"/>
      <c r="F20" s="451"/>
      <c r="G20" s="452"/>
      <c r="H20" s="440">
        <f>SUM(H13:H16)</f>
        <v>0</v>
      </c>
      <c r="I20" s="354"/>
    </row>
    <row r="23" spans="1:9" ht="15.75" customHeight="1">
      <c r="F23" s="318"/>
      <c r="G23" s="364"/>
      <c r="H23" s="364"/>
    </row>
    <row r="24" spans="1:9" ht="84.75" customHeight="1">
      <c r="F24" s="316"/>
      <c r="G24" s="316"/>
      <c r="H24" s="316"/>
    </row>
    <row r="26" spans="1:9">
      <c r="F26" s="318"/>
      <c r="G26" s="365"/>
      <c r="H26" s="365"/>
    </row>
    <row r="27" spans="1:9" ht="119.25" customHeight="1">
      <c r="F27" s="316"/>
      <c r="G27" s="366"/>
      <c r="H27" s="366"/>
    </row>
    <row r="28" spans="1:9" ht="15.75" customHeight="1"/>
    <row r="29" spans="1:9">
      <c r="F29" s="318"/>
      <c r="G29" s="364"/>
      <c r="H29" s="364"/>
    </row>
    <row r="30" spans="1:9" ht="133.5" customHeight="1">
      <c r="F30" s="316"/>
      <c r="G30" s="316"/>
      <c r="H30" s="316"/>
    </row>
    <row r="33" spans="1:9" s="355" customFormat="1" ht="13.5" thickBot="1">
      <c r="A33" s="349"/>
      <c r="B33" s="19"/>
      <c r="C33" s="19"/>
      <c r="D33" s="453"/>
      <c r="E33" s="9"/>
      <c r="F33" s="433"/>
      <c r="G33" s="434"/>
      <c r="H33" s="435"/>
      <c r="I33" s="342"/>
    </row>
    <row r="34" spans="1:9" s="376" customFormat="1" ht="26.25" thickBot="1">
      <c r="A34" s="370" t="s">
        <v>116</v>
      </c>
      <c r="B34" s="371" t="s">
        <v>117</v>
      </c>
      <c r="C34" s="454" t="s">
        <v>118</v>
      </c>
      <c r="D34" s="455" t="s">
        <v>119</v>
      </c>
      <c r="E34" s="374"/>
      <c r="F34" s="456" t="s">
        <v>120</v>
      </c>
      <c r="G34" s="456"/>
      <c r="H34" s="456" t="s">
        <v>121</v>
      </c>
    </row>
    <row r="35" spans="1:9" s="355" customFormat="1">
      <c r="A35" s="349"/>
      <c r="B35" s="19"/>
      <c r="C35" s="19"/>
      <c r="D35" s="453"/>
      <c r="E35" s="9"/>
      <c r="F35" s="433"/>
      <c r="G35" s="434"/>
      <c r="H35" s="435"/>
      <c r="I35" s="342"/>
    </row>
    <row r="36" spans="1:9" s="387" customFormat="1">
      <c r="A36" s="352" t="s">
        <v>1111</v>
      </c>
      <c r="B36" s="382" t="s">
        <v>79</v>
      </c>
      <c r="C36" s="382"/>
      <c r="D36" s="457"/>
      <c r="E36" s="384"/>
      <c r="F36" s="458"/>
      <c r="G36" s="459"/>
      <c r="H36" s="439"/>
      <c r="I36" s="386"/>
    </row>
    <row r="37" spans="1:9" s="355" customFormat="1">
      <c r="A37" s="349"/>
      <c r="B37" s="19"/>
      <c r="C37" s="19"/>
      <c r="D37" s="453"/>
      <c r="E37" s="9"/>
      <c r="F37" s="433"/>
      <c r="G37" s="434"/>
      <c r="H37" s="435"/>
      <c r="I37" s="342"/>
    </row>
    <row r="38" spans="1:9">
      <c r="A38" s="377" t="s">
        <v>1112</v>
      </c>
      <c r="B38" s="378" t="s">
        <v>359</v>
      </c>
      <c r="C38" s="378"/>
      <c r="D38" s="460"/>
      <c r="E38" s="355"/>
      <c r="F38" s="461"/>
      <c r="G38" s="378"/>
      <c r="H38" s="462"/>
      <c r="I38" s="355"/>
    </row>
    <row r="39" spans="1:9" s="355" customFormat="1">
      <c r="A39" s="349"/>
      <c r="B39" s="19"/>
      <c r="C39" s="19"/>
      <c r="D39" s="453"/>
      <c r="E39" s="9"/>
      <c r="F39" s="433"/>
      <c r="G39" s="434"/>
      <c r="H39" s="435"/>
      <c r="I39" s="342"/>
    </row>
    <row r="40" spans="1:9" s="387" customFormat="1">
      <c r="A40" s="352" t="s">
        <v>761</v>
      </c>
      <c r="B40" s="382" t="s">
        <v>1113</v>
      </c>
      <c r="C40" s="382"/>
      <c r="D40" s="457"/>
      <c r="E40" s="384"/>
      <c r="F40" s="458"/>
      <c r="G40" s="459"/>
      <c r="H40" s="439"/>
      <c r="I40" s="386"/>
    </row>
    <row r="41" spans="1:9" s="355" customFormat="1">
      <c r="A41" s="349"/>
      <c r="B41" s="19"/>
      <c r="C41" s="19"/>
      <c r="D41" s="453"/>
      <c r="E41" s="9"/>
      <c r="F41" s="433"/>
      <c r="G41" s="434"/>
      <c r="H41" s="435"/>
      <c r="I41" s="342"/>
    </row>
    <row r="42" spans="1:9" s="355" customFormat="1" ht="38.25">
      <c r="A42" s="463" t="s">
        <v>764</v>
      </c>
      <c r="B42" s="397" t="s">
        <v>1086</v>
      </c>
      <c r="C42" s="398" t="s">
        <v>145</v>
      </c>
      <c r="D42" s="399">
        <v>8</v>
      </c>
      <c r="F42" s="578"/>
      <c r="G42" s="552"/>
      <c r="H42" s="579">
        <f>D42*F42</f>
        <v>0</v>
      </c>
      <c r="I42" s="342"/>
    </row>
    <row r="43" spans="1:9" s="355" customFormat="1">
      <c r="A43" s="465"/>
      <c r="B43" s="378"/>
      <c r="C43" s="552"/>
      <c r="D43" s="574"/>
      <c r="E43" s="467"/>
      <c r="F43" s="113"/>
      <c r="G43" s="580"/>
      <c r="H43" s="577"/>
    </row>
    <row r="44" spans="1:9" s="403" customFormat="1" ht="12.75" customHeight="1">
      <c r="A44" s="468" t="s">
        <v>771</v>
      </c>
      <c r="B44" s="469" t="s">
        <v>1087</v>
      </c>
      <c r="C44" s="398" t="s">
        <v>145</v>
      </c>
      <c r="D44" s="399">
        <v>8</v>
      </c>
      <c r="E44" s="355"/>
      <c r="F44" s="578"/>
      <c r="G44" s="552"/>
      <c r="H44" s="579">
        <f>D44*F44</f>
        <v>0</v>
      </c>
      <c r="I44" s="355"/>
    </row>
    <row r="45" spans="1:9" s="403" customFormat="1" ht="12.75" customHeight="1">
      <c r="A45" s="468"/>
      <c r="B45" s="469"/>
      <c r="C45" s="398"/>
      <c r="D45" s="399"/>
      <c r="E45" s="355"/>
      <c r="F45" s="581"/>
      <c r="G45" s="552"/>
      <c r="H45" s="582"/>
      <c r="I45" s="355"/>
    </row>
    <row r="46" spans="1:9" s="472" customFormat="1" ht="51" customHeight="1">
      <c r="A46" s="468" t="s">
        <v>773</v>
      </c>
      <c r="B46" s="469" t="s">
        <v>1114</v>
      </c>
      <c r="C46" s="390" t="s">
        <v>145</v>
      </c>
      <c r="D46" s="391">
        <v>8</v>
      </c>
      <c r="F46" s="583"/>
      <c r="G46" s="584"/>
      <c r="H46" s="585">
        <f>D46*F46</f>
        <v>0</v>
      </c>
    </row>
    <row r="47" spans="1:9" s="472" customFormat="1" ht="15.75" customHeight="1">
      <c r="A47" s="468"/>
      <c r="B47" s="469"/>
      <c r="C47" s="390"/>
      <c r="D47" s="391"/>
      <c r="F47" s="586"/>
      <c r="G47" s="584"/>
      <c r="H47" s="587"/>
    </row>
    <row r="48" spans="1:9" s="355" customFormat="1" ht="33.75" customHeight="1">
      <c r="A48" s="468" t="s">
        <v>775</v>
      </c>
      <c r="B48" s="474" t="s">
        <v>1115</v>
      </c>
      <c r="C48" s="390" t="s">
        <v>133</v>
      </c>
      <c r="D48" s="391">
        <v>1</v>
      </c>
      <c r="E48" s="472"/>
      <c r="F48" s="583"/>
      <c r="G48" s="584"/>
      <c r="H48" s="585">
        <f>D48*F48</f>
        <v>0</v>
      </c>
      <c r="I48" s="403"/>
    </row>
    <row r="49" spans="1:9" s="355" customFormat="1" ht="13.5" customHeight="1">
      <c r="A49" s="468"/>
      <c r="B49" s="474"/>
      <c r="C49" s="390"/>
      <c r="D49" s="391"/>
      <c r="E49" s="472"/>
      <c r="F49" s="586"/>
      <c r="G49" s="584"/>
      <c r="H49" s="587"/>
      <c r="I49" s="403"/>
    </row>
    <row r="50" spans="1:9" s="355" customFormat="1" ht="38.25">
      <c r="A50" s="468" t="s">
        <v>777</v>
      </c>
      <c r="B50" s="474" t="s">
        <v>1116</v>
      </c>
      <c r="C50" s="390" t="s">
        <v>133</v>
      </c>
      <c r="D50" s="391">
        <v>1</v>
      </c>
      <c r="E50" s="472"/>
      <c r="F50" s="583"/>
      <c r="G50" s="584"/>
      <c r="H50" s="585">
        <f>D50*F50</f>
        <v>0</v>
      </c>
      <c r="I50" s="403"/>
    </row>
    <row r="51" spans="1:9" s="355" customFormat="1">
      <c r="A51" s="468"/>
      <c r="B51" s="474"/>
      <c r="C51" s="390"/>
      <c r="D51" s="391"/>
      <c r="E51" s="472"/>
      <c r="F51" s="586"/>
      <c r="G51" s="584"/>
      <c r="H51" s="587"/>
      <c r="I51" s="403"/>
    </row>
    <row r="52" spans="1:9" s="387" customFormat="1">
      <c r="A52" s="377" t="s">
        <v>761</v>
      </c>
      <c r="B52" s="475" t="s">
        <v>1117</v>
      </c>
      <c r="C52" s="562"/>
      <c r="D52" s="563"/>
      <c r="E52" s="384"/>
      <c r="F52" s="588"/>
      <c r="G52" s="589"/>
      <c r="H52" s="590">
        <f>SUM(H42:H50)</f>
        <v>0</v>
      </c>
      <c r="I52" s="384"/>
    </row>
    <row r="53" spans="1:9">
      <c r="A53" s="388"/>
      <c r="B53" s="397"/>
      <c r="C53" s="398"/>
      <c r="D53" s="399"/>
      <c r="E53" s="355"/>
      <c r="F53" s="581"/>
      <c r="G53" s="552"/>
      <c r="H53" s="582"/>
    </row>
    <row r="54" spans="1:9" s="387" customFormat="1">
      <c r="A54" s="352" t="s">
        <v>1118</v>
      </c>
      <c r="B54" s="382" t="s">
        <v>1119</v>
      </c>
      <c r="C54" s="575"/>
      <c r="D54" s="563"/>
      <c r="E54" s="458"/>
      <c r="F54" s="591"/>
      <c r="G54" s="592"/>
      <c r="H54" s="592"/>
      <c r="I54" s="386"/>
    </row>
    <row r="55" spans="1:9" s="355" customFormat="1">
      <c r="A55" s="349"/>
      <c r="B55" s="19"/>
      <c r="C55" s="576"/>
      <c r="D55" s="399"/>
      <c r="E55" s="433"/>
      <c r="F55" s="586"/>
      <c r="G55" s="552"/>
      <c r="H55" s="552"/>
      <c r="I55" s="342"/>
    </row>
    <row r="56" spans="1:9" s="387" customFormat="1" ht="38.25">
      <c r="A56" s="463" t="s">
        <v>764</v>
      </c>
      <c r="B56" s="389" t="s">
        <v>1120</v>
      </c>
      <c r="C56" s="390" t="s">
        <v>338</v>
      </c>
      <c r="D56" s="391">
        <v>22</v>
      </c>
      <c r="E56" s="475"/>
      <c r="F56" s="583"/>
      <c r="G56" s="592"/>
      <c r="H56" s="585">
        <f>D56*F56</f>
        <v>0</v>
      </c>
      <c r="I56" s="386"/>
    </row>
    <row r="57" spans="1:9" s="355" customFormat="1">
      <c r="A57" s="400"/>
      <c r="B57" s="120"/>
      <c r="C57" s="401"/>
      <c r="D57" s="479"/>
      <c r="E57" s="480"/>
      <c r="F57" s="593"/>
      <c r="G57" s="594"/>
      <c r="H57" s="595"/>
      <c r="I57" s="403"/>
    </row>
    <row r="58" spans="1:9" s="387" customFormat="1">
      <c r="A58" s="377" t="s">
        <v>1118</v>
      </c>
      <c r="B58" s="382" t="s">
        <v>1119</v>
      </c>
      <c r="C58" s="476"/>
      <c r="D58" s="477"/>
      <c r="E58" s="459"/>
      <c r="F58" s="588"/>
      <c r="G58" s="589"/>
      <c r="H58" s="590">
        <f>SUM(H56:H57)</f>
        <v>0</v>
      </c>
      <c r="I58" s="384"/>
    </row>
    <row r="59" spans="1:9" s="355" customFormat="1">
      <c r="A59" s="400"/>
      <c r="B59" s="378"/>
      <c r="C59" s="481"/>
      <c r="D59" s="482"/>
      <c r="E59" s="87"/>
      <c r="F59" s="596"/>
      <c r="G59" s="597"/>
      <c r="H59" s="582"/>
      <c r="I59" s="87"/>
    </row>
    <row r="60" spans="1:9" s="355" customFormat="1">
      <c r="A60" s="468"/>
      <c r="B60" s="407" t="s">
        <v>1121</v>
      </c>
      <c r="C60" s="470"/>
      <c r="D60" s="471"/>
      <c r="E60" s="472"/>
      <c r="F60" s="586"/>
      <c r="G60" s="584"/>
      <c r="H60" s="585">
        <f>(H52+H58)*0.1</f>
        <v>0</v>
      </c>
      <c r="I60" s="403"/>
    </row>
    <row r="61" spans="1:9" s="355" customFormat="1" ht="14.25">
      <c r="A61" s="465"/>
      <c r="B61" s="483"/>
      <c r="C61" s="401"/>
      <c r="D61" s="479"/>
      <c r="E61" s="403"/>
      <c r="F61" s="593"/>
      <c r="G61" s="594"/>
      <c r="H61" s="595"/>
      <c r="I61" s="403"/>
    </row>
    <row r="62" spans="1:9" s="387" customFormat="1">
      <c r="A62" s="484" t="s">
        <v>1112</v>
      </c>
      <c r="B62" s="485" t="s">
        <v>1122</v>
      </c>
      <c r="C62" s="485"/>
      <c r="D62" s="486"/>
      <c r="E62" s="421"/>
      <c r="F62" s="598"/>
      <c r="G62" s="599"/>
      <c r="H62" s="590">
        <f>SUM(H52+H58)+H60</f>
        <v>0</v>
      </c>
      <c r="I62" s="386"/>
    </row>
    <row r="63" spans="1:9" s="387" customFormat="1">
      <c r="A63" s="349"/>
      <c r="B63" s="382"/>
      <c r="C63" s="382"/>
      <c r="D63" s="457"/>
      <c r="E63" s="384"/>
      <c r="F63" s="588"/>
      <c r="G63" s="589"/>
      <c r="H63" s="600"/>
      <c r="I63" s="386"/>
    </row>
    <row r="64" spans="1:9">
      <c r="A64" s="377" t="s">
        <v>847</v>
      </c>
      <c r="B64" s="378" t="s">
        <v>84</v>
      </c>
      <c r="C64" s="378"/>
      <c r="D64" s="460"/>
      <c r="E64" s="355"/>
      <c r="F64" s="601"/>
      <c r="G64" s="552"/>
      <c r="H64" s="602"/>
      <c r="I64" s="355"/>
    </row>
    <row r="65" spans="1:9" s="355" customFormat="1">
      <c r="A65" s="349"/>
      <c r="B65" s="19"/>
      <c r="C65" s="19"/>
      <c r="D65" s="453"/>
      <c r="E65" s="9"/>
      <c r="F65" s="593"/>
      <c r="G65" s="603"/>
      <c r="H65" s="587"/>
      <c r="I65" s="342"/>
    </row>
    <row r="66" spans="1:9" s="387" customFormat="1">
      <c r="A66" s="352" t="s">
        <v>850</v>
      </c>
      <c r="B66" s="382" t="s">
        <v>1123</v>
      </c>
      <c r="C66" s="382"/>
      <c r="D66" s="457"/>
      <c r="E66" s="384"/>
      <c r="F66" s="588"/>
      <c r="G66" s="589"/>
      <c r="H66" s="600"/>
      <c r="I66" s="386"/>
    </row>
    <row r="67" spans="1:9">
      <c r="A67" s="388"/>
      <c r="B67" s="397"/>
      <c r="C67" s="464"/>
      <c r="D67" s="478"/>
      <c r="E67" s="355"/>
      <c r="F67" s="581"/>
      <c r="G67" s="552"/>
      <c r="H67" s="582"/>
    </row>
    <row r="68" spans="1:9" ht="38.25">
      <c r="A68" s="468" t="s">
        <v>764</v>
      </c>
      <c r="B68" s="397" t="s">
        <v>1124</v>
      </c>
      <c r="C68" s="176" t="s">
        <v>1093</v>
      </c>
      <c r="D68" s="178">
        <v>764</v>
      </c>
      <c r="E68" s="355"/>
      <c r="F68" s="578"/>
      <c r="G68" s="552"/>
      <c r="H68" s="579">
        <f>D68*F68</f>
        <v>0</v>
      </c>
    </row>
    <row r="69" spans="1:9">
      <c r="A69" s="468"/>
      <c r="B69" s="397"/>
      <c r="C69" s="398"/>
      <c r="D69" s="399"/>
      <c r="E69" s="355"/>
      <c r="F69" s="581"/>
      <c r="G69" s="552"/>
      <c r="H69" s="582"/>
    </row>
    <row r="70" spans="1:9" ht="51">
      <c r="A70" s="468" t="s">
        <v>771</v>
      </c>
      <c r="B70" s="397" t="s">
        <v>1125</v>
      </c>
      <c r="C70" s="176" t="s">
        <v>1093</v>
      </c>
      <c r="D70" s="178">
        <v>5.2</v>
      </c>
      <c r="E70" s="355"/>
      <c r="F70" s="578"/>
      <c r="G70" s="552"/>
      <c r="H70" s="579">
        <f>D70*F70</f>
        <v>0</v>
      </c>
    </row>
    <row r="71" spans="1:9">
      <c r="A71" s="468"/>
      <c r="B71" s="397"/>
      <c r="C71" s="398"/>
      <c r="D71" s="399"/>
      <c r="E71" s="355"/>
      <c r="F71" s="581"/>
      <c r="G71" s="552"/>
      <c r="H71" s="582"/>
    </row>
    <row r="72" spans="1:9" ht="51">
      <c r="A72" s="468" t="s">
        <v>773</v>
      </c>
      <c r="B72" s="397" t="s">
        <v>1126</v>
      </c>
      <c r="C72" s="176" t="s">
        <v>1093</v>
      </c>
      <c r="D72" s="178">
        <v>66</v>
      </c>
      <c r="E72" s="355"/>
      <c r="F72" s="578"/>
      <c r="G72" s="552"/>
      <c r="H72" s="579">
        <f>D72*F72</f>
        <v>0</v>
      </c>
    </row>
    <row r="73" spans="1:9" s="355" customFormat="1">
      <c r="A73" s="400"/>
      <c r="B73" s="120"/>
      <c r="C73" s="564"/>
      <c r="D73" s="402"/>
      <c r="E73" s="403"/>
      <c r="F73" s="593"/>
      <c r="G73" s="594"/>
      <c r="H73" s="595"/>
      <c r="I73" s="403"/>
    </row>
    <row r="74" spans="1:9" s="387" customFormat="1">
      <c r="A74" s="377" t="s">
        <v>850</v>
      </c>
      <c r="B74" s="475" t="s">
        <v>1127</v>
      </c>
      <c r="C74" s="562"/>
      <c r="D74" s="563"/>
      <c r="E74" s="384"/>
      <c r="F74" s="588"/>
      <c r="G74" s="589"/>
      <c r="H74" s="590">
        <f>SUM(H68:H72)</f>
        <v>0</v>
      </c>
      <c r="I74" s="384"/>
    </row>
    <row r="75" spans="1:9">
      <c r="A75" s="388"/>
      <c r="B75" s="397"/>
      <c r="C75" s="398"/>
      <c r="D75" s="399"/>
      <c r="E75" s="355"/>
      <c r="F75" s="581"/>
      <c r="G75" s="552"/>
      <c r="H75" s="582"/>
    </row>
    <row r="76" spans="1:9" s="387" customFormat="1">
      <c r="A76" s="349"/>
      <c r="B76" s="382"/>
      <c r="C76" s="571"/>
      <c r="D76" s="383"/>
      <c r="E76" s="384"/>
      <c r="F76" s="588"/>
      <c r="G76" s="589"/>
      <c r="H76" s="600"/>
      <c r="I76" s="386"/>
    </row>
    <row r="77" spans="1:9">
      <c r="A77" s="377" t="s">
        <v>1128</v>
      </c>
      <c r="B77" s="378" t="s">
        <v>1129</v>
      </c>
      <c r="C77" s="355"/>
      <c r="D77" s="379"/>
      <c r="E77" s="355"/>
      <c r="F77" s="601"/>
      <c r="G77" s="552"/>
      <c r="H77" s="602"/>
      <c r="I77" s="355"/>
    </row>
    <row r="78" spans="1:9" s="387" customFormat="1">
      <c r="A78" s="349"/>
      <c r="B78" s="382"/>
      <c r="C78" s="571"/>
      <c r="D78" s="383"/>
      <c r="E78" s="384"/>
      <c r="F78" s="588"/>
      <c r="G78" s="589"/>
      <c r="H78" s="600"/>
      <c r="I78" s="386"/>
    </row>
    <row r="79" spans="1:9" ht="25.5">
      <c r="A79" s="468" t="s">
        <v>764</v>
      </c>
      <c r="B79" s="397" t="s">
        <v>1092</v>
      </c>
      <c r="C79" s="176" t="s">
        <v>1093</v>
      </c>
      <c r="D79" s="178">
        <v>153</v>
      </c>
      <c r="E79" s="355"/>
      <c r="F79" s="578"/>
      <c r="G79" s="552"/>
      <c r="H79" s="579">
        <f>D79*F79</f>
        <v>0</v>
      </c>
    </row>
    <row r="80" spans="1:9">
      <c r="A80" s="468"/>
      <c r="B80" s="397"/>
      <c r="C80" s="398"/>
      <c r="D80" s="399"/>
      <c r="E80" s="355"/>
      <c r="F80" s="581"/>
      <c r="G80" s="552"/>
      <c r="H80" s="582"/>
    </row>
    <row r="81" spans="1:9" ht="38.25">
      <c r="A81" s="468" t="s">
        <v>771</v>
      </c>
      <c r="B81" s="397" t="s">
        <v>1099</v>
      </c>
      <c r="C81" s="176" t="s">
        <v>1093</v>
      </c>
      <c r="D81" s="178">
        <v>615</v>
      </c>
      <c r="E81" s="355"/>
      <c r="F81" s="578"/>
      <c r="G81" s="552"/>
      <c r="H81" s="579">
        <f>D81*F81</f>
        <v>0</v>
      </c>
    </row>
    <row r="82" spans="1:9">
      <c r="A82" s="487"/>
      <c r="B82" s="397"/>
      <c r="C82" s="398"/>
      <c r="D82" s="399"/>
      <c r="E82" s="355"/>
      <c r="F82" s="581"/>
      <c r="G82" s="552"/>
      <c r="H82" s="582"/>
    </row>
    <row r="83" spans="1:9" s="387" customFormat="1">
      <c r="A83" s="488" t="s">
        <v>1128</v>
      </c>
      <c r="B83" s="378" t="s">
        <v>1130</v>
      </c>
      <c r="C83" s="562"/>
      <c r="D83" s="563"/>
      <c r="E83" s="384"/>
      <c r="F83" s="588"/>
      <c r="G83" s="589"/>
      <c r="H83" s="590">
        <f>SUM(H79:H81)</f>
        <v>0</v>
      </c>
      <c r="I83" s="384"/>
    </row>
    <row r="84" spans="1:9" s="387" customFormat="1">
      <c r="A84" s="489"/>
      <c r="B84" s="378"/>
      <c r="C84" s="562"/>
      <c r="D84" s="563"/>
      <c r="E84" s="384"/>
      <c r="F84" s="588"/>
      <c r="G84" s="589"/>
      <c r="H84" s="600"/>
      <c r="I84" s="384"/>
    </row>
    <row r="85" spans="1:9" s="387" customFormat="1">
      <c r="A85" s="490"/>
      <c r="B85" s="382"/>
      <c r="C85" s="571"/>
      <c r="D85" s="383"/>
      <c r="E85" s="384"/>
      <c r="F85" s="588"/>
      <c r="G85" s="589"/>
      <c r="H85" s="600"/>
      <c r="I85" s="386"/>
    </row>
    <row r="86" spans="1:9">
      <c r="A86" s="377" t="s">
        <v>1131</v>
      </c>
      <c r="B86" s="378" t="s">
        <v>1132</v>
      </c>
      <c r="C86" s="355"/>
      <c r="D86" s="379"/>
      <c r="E86" s="355"/>
      <c r="F86" s="601"/>
      <c r="G86" s="552"/>
      <c r="H86" s="602"/>
      <c r="I86" s="355"/>
    </row>
    <row r="87" spans="1:9" s="387" customFormat="1">
      <c r="A87" s="489"/>
      <c r="B87" s="378"/>
      <c r="C87" s="562"/>
      <c r="D87" s="563"/>
      <c r="E87" s="384"/>
      <c r="F87" s="588"/>
      <c r="G87" s="589"/>
      <c r="H87" s="600"/>
      <c r="I87" s="384"/>
    </row>
    <row r="88" spans="1:9" s="403" customFormat="1" ht="30.75" customHeight="1">
      <c r="A88" s="468" t="s">
        <v>764</v>
      </c>
      <c r="B88" s="469" t="s">
        <v>1133</v>
      </c>
      <c r="C88" s="398" t="s">
        <v>1134</v>
      </c>
      <c r="D88" s="399">
        <v>764</v>
      </c>
      <c r="E88" s="355"/>
      <c r="F88" s="578"/>
      <c r="G88" s="552"/>
      <c r="H88" s="579">
        <f>D88*F88</f>
        <v>0</v>
      </c>
      <c r="I88" s="355"/>
    </row>
    <row r="89" spans="1:9">
      <c r="A89" s="388"/>
      <c r="B89" s="397"/>
      <c r="C89" s="464"/>
      <c r="D89" s="478"/>
      <c r="E89" s="355"/>
      <c r="F89" s="581"/>
      <c r="G89" s="552"/>
      <c r="H89" s="582"/>
    </row>
    <row r="90" spans="1:9" s="387" customFormat="1">
      <c r="A90" s="377" t="s">
        <v>1131</v>
      </c>
      <c r="B90" s="378" t="s">
        <v>1135</v>
      </c>
      <c r="C90" s="476"/>
      <c r="D90" s="477"/>
      <c r="E90" s="384"/>
      <c r="F90" s="588"/>
      <c r="G90" s="589"/>
      <c r="H90" s="590">
        <f>SUM(H85:H89)</f>
        <v>0</v>
      </c>
      <c r="I90" s="384"/>
    </row>
    <row r="91" spans="1:9" s="387" customFormat="1">
      <c r="A91" s="377"/>
      <c r="B91" s="378"/>
      <c r="C91" s="476"/>
      <c r="D91" s="477"/>
      <c r="E91" s="384"/>
      <c r="F91" s="588"/>
      <c r="G91" s="589"/>
      <c r="H91" s="600"/>
      <c r="I91" s="384"/>
    </row>
    <row r="92" spans="1:9" s="355" customFormat="1">
      <c r="A92" s="468"/>
      <c r="B92" s="407" t="s">
        <v>522</v>
      </c>
      <c r="C92" s="470"/>
      <c r="D92" s="471"/>
      <c r="E92" s="472"/>
      <c r="F92" s="586"/>
      <c r="G92" s="584"/>
      <c r="H92" s="585">
        <f>(H74+H83+H90)*0.1</f>
        <v>0</v>
      </c>
      <c r="I92" s="403"/>
    </row>
    <row r="93" spans="1:9" s="355" customFormat="1">
      <c r="A93" s="400"/>
      <c r="B93" s="378"/>
      <c r="C93" s="481"/>
      <c r="D93" s="482"/>
      <c r="E93" s="87"/>
      <c r="F93" s="596"/>
      <c r="G93" s="597"/>
      <c r="H93" s="604"/>
      <c r="I93" s="87"/>
    </row>
    <row r="94" spans="1:9" s="387" customFormat="1">
      <c r="A94" s="484" t="s">
        <v>847</v>
      </c>
      <c r="B94" s="485" t="s">
        <v>1136</v>
      </c>
      <c r="C94" s="485"/>
      <c r="D94" s="486"/>
      <c r="E94" s="421"/>
      <c r="F94" s="598"/>
      <c r="G94" s="599"/>
      <c r="H94" s="605">
        <f>SUM(H90+H83+H74)+H92</f>
        <v>0</v>
      </c>
      <c r="I94" s="386"/>
    </row>
    <row r="95" spans="1:9" s="387" customFormat="1">
      <c r="A95" s="352"/>
      <c r="B95" s="382"/>
      <c r="C95" s="382"/>
      <c r="D95" s="383"/>
      <c r="E95" s="384"/>
      <c r="F95" s="588"/>
      <c r="G95" s="589"/>
      <c r="H95" s="600"/>
      <c r="I95" s="386"/>
    </row>
    <row r="96" spans="1:9">
      <c r="A96" s="377" t="s">
        <v>1137</v>
      </c>
      <c r="B96" s="378" t="s">
        <v>1138</v>
      </c>
      <c r="C96" s="378"/>
      <c r="D96" s="460"/>
      <c r="E96" s="355"/>
      <c r="F96" s="601"/>
      <c r="G96" s="552"/>
      <c r="H96" s="602"/>
      <c r="I96" s="355"/>
    </row>
    <row r="97" spans="1:9" s="355" customFormat="1">
      <c r="A97" s="352"/>
      <c r="B97" s="19"/>
      <c r="C97" s="19"/>
      <c r="D97" s="453"/>
      <c r="E97" s="9"/>
      <c r="F97" s="593"/>
      <c r="G97" s="603"/>
      <c r="H97" s="587"/>
      <c r="I97" s="342"/>
    </row>
    <row r="98" spans="1:9" s="387" customFormat="1">
      <c r="A98" s="352" t="s">
        <v>1139</v>
      </c>
      <c r="B98" s="378" t="s">
        <v>1140</v>
      </c>
      <c r="C98" s="382"/>
      <c r="D98" s="457"/>
      <c r="E98" s="384"/>
      <c r="F98" s="588"/>
      <c r="G98" s="589"/>
      <c r="H98" s="600"/>
      <c r="I98" s="386"/>
    </row>
    <row r="99" spans="1:9" s="355" customFormat="1">
      <c r="A99" s="349"/>
      <c r="B99" s="19"/>
      <c r="C99" s="19"/>
      <c r="D99" s="453"/>
      <c r="E99" s="9"/>
      <c r="F99" s="593"/>
      <c r="G99" s="603"/>
      <c r="H99" s="587"/>
      <c r="I99" s="342"/>
    </row>
    <row r="100" spans="1:9" s="355" customFormat="1">
      <c r="A100" s="388"/>
      <c r="B100" s="397"/>
      <c r="C100" s="464"/>
      <c r="D100" s="491"/>
      <c r="F100" s="601"/>
      <c r="G100" s="552"/>
      <c r="H100" s="602"/>
    </row>
    <row r="101" spans="1:9" s="403" customFormat="1" ht="36.75" customHeight="1">
      <c r="A101" s="468" t="s">
        <v>764</v>
      </c>
      <c r="B101" s="469" t="s">
        <v>1141</v>
      </c>
      <c r="C101" s="398" t="s">
        <v>767</v>
      </c>
      <c r="D101" s="399">
        <v>330</v>
      </c>
      <c r="E101" s="355"/>
      <c r="F101" s="578"/>
      <c r="G101" s="552"/>
      <c r="H101" s="579">
        <f>D101*F101</f>
        <v>0</v>
      </c>
      <c r="I101" s="355"/>
    </row>
    <row r="102" spans="1:9" s="355" customFormat="1">
      <c r="A102" s="468"/>
      <c r="B102" s="492"/>
      <c r="C102" s="390"/>
      <c r="D102" s="508"/>
      <c r="F102" s="601"/>
      <c r="G102" s="552"/>
      <c r="H102" s="602"/>
    </row>
    <row r="103" spans="1:9" s="403" customFormat="1" ht="41.25" customHeight="1">
      <c r="A103" s="468" t="s">
        <v>771</v>
      </c>
      <c r="B103" s="469" t="s">
        <v>1142</v>
      </c>
      <c r="C103" s="398" t="s">
        <v>767</v>
      </c>
      <c r="D103" s="399">
        <v>1910</v>
      </c>
      <c r="E103" s="355"/>
      <c r="F103" s="578"/>
      <c r="G103" s="552"/>
      <c r="H103" s="579">
        <f>D103*F103</f>
        <v>0</v>
      </c>
      <c r="I103" s="355"/>
    </row>
    <row r="104" spans="1:9">
      <c r="F104" s="593"/>
      <c r="G104" s="603"/>
      <c r="H104" s="587"/>
    </row>
    <row r="105" spans="1:9" s="387" customFormat="1">
      <c r="A105" s="377" t="s">
        <v>1139</v>
      </c>
      <c r="B105" s="378" t="s">
        <v>1143</v>
      </c>
      <c r="C105" s="476"/>
      <c r="D105" s="477"/>
      <c r="E105" s="384"/>
      <c r="F105" s="588"/>
      <c r="G105" s="589"/>
      <c r="H105" s="590">
        <f>SUM(H100:H104)</f>
        <v>0</v>
      </c>
      <c r="I105" s="384"/>
    </row>
    <row r="106" spans="1:9" s="355" customFormat="1">
      <c r="A106" s="349"/>
      <c r="B106" s="19"/>
      <c r="C106" s="19"/>
      <c r="D106" s="453"/>
      <c r="E106" s="9"/>
      <c r="F106" s="593"/>
      <c r="G106" s="603"/>
      <c r="H106" s="587"/>
      <c r="I106" s="342"/>
    </row>
    <row r="107" spans="1:9" s="387" customFormat="1">
      <c r="A107" s="352" t="s">
        <v>1144</v>
      </c>
      <c r="B107" s="378" t="s">
        <v>1145</v>
      </c>
      <c r="C107" s="382"/>
      <c r="D107" s="457"/>
      <c r="E107" s="384"/>
      <c r="F107" s="588"/>
      <c r="G107" s="589"/>
      <c r="H107" s="600"/>
      <c r="I107" s="386"/>
    </row>
    <row r="108" spans="1:9" s="387" customFormat="1">
      <c r="A108" s="377"/>
      <c r="B108" s="378"/>
      <c r="C108" s="476"/>
      <c r="D108" s="477"/>
      <c r="E108" s="384"/>
      <c r="F108" s="588"/>
      <c r="G108" s="589"/>
      <c r="H108" s="600"/>
      <c r="I108" s="384"/>
    </row>
    <row r="109" spans="1:9" s="403" customFormat="1" ht="126.75" customHeight="1">
      <c r="A109" s="468" t="s">
        <v>764</v>
      </c>
      <c r="B109" s="469" t="s">
        <v>1146</v>
      </c>
      <c r="C109" s="398" t="s">
        <v>338</v>
      </c>
      <c r="D109" s="399">
        <v>8</v>
      </c>
      <c r="E109" s="355"/>
      <c r="F109" s="578"/>
      <c r="G109" s="552"/>
      <c r="H109" s="579">
        <f>D109*F109</f>
        <v>0</v>
      </c>
      <c r="I109" s="355"/>
    </row>
    <row r="110" spans="1:9" s="355" customFormat="1">
      <c r="A110" s="468"/>
      <c r="B110" s="492"/>
      <c r="C110" s="390"/>
      <c r="D110" s="508"/>
      <c r="F110" s="601"/>
      <c r="G110" s="552"/>
      <c r="H110" s="602"/>
    </row>
    <row r="111" spans="1:9" s="355" customFormat="1" ht="38.25">
      <c r="A111" s="468" t="s">
        <v>771</v>
      </c>
      <c r="B111" s="397" t="s">
        <v>1147</v>
      </c>
      <c r="C111" s="398" t="s">
        <v>338</v>
      </c>
      <c r="D111" s="399">
        <v>8</v>
      </c>
      <c r="F111" s="578"/>
      <c r="G111" s="552"/>
      <c r="H111" s="579">
        <f>D111*F111</f>
        <v>0</v>
      </c>
    </row>
    <row r="112" spans="1:9" ht="12.75" customHeight="1">
      <c r="C112" s="566"/>
      <c r="D112" s="363"/>
      <c r="F112" s="593"/>
      <c r="G112" s="603"/>
      <c r="H112" s="587"/>
    </row>
    <row r="113" spans="1:9" s="387" customFormat="1" ht="12.75" customHeight="1">
      <c r="A113" s="377" t="s">
        <v>1144</v>
      </c>
      <c r="B113" s="378" t="s">
        <v>1148</v>
      </c>
      <c r="C113" s="562"/>
      <c r="D113" s="563"/>
      <c r="E113" s="384"/>
      <c r="F113" s="588"/>
      <c r="G113" s="589"/>
      <c r="H113" s="590">
        <f>SUM(H109:H111)</f>
        <v>0</v>
      </c>
      <c r="I113" s="384"/>
    </row>
    <row r="114" spans="1:9" s="355" customFormat="1" ht="12.75" customHeight="1">
      <c r="A114" s="400"/>
      <c r="B114" s="378"/>
      <c r="C114" s="567"/>
      <c r="D114" s="543"/>
      <c r="E114" s="87"/>
      <c r="F114" s="596"/>
      <c r="G114" s="597"/>
      <c r="H114" s="606"/>
      <c r="I114" s="87"/>
    </row>
    <row r="115" spans="1:9" s="355" customFormat="1" ht="25.5">
      <c r="A115" s="468"/>
      <c r="B115" s="407" t="s">
        <v>1149</v>
      </c>
      <c r="C115" s="390"/>
      <c r="D115" s="568"/>
      <c r="E115" s="472"/>
      <c r="F115" s="586"/>
      <c r="G115" s="584"/>
      <c r="H115" s="585">
        <f>(H105+H113)*0.1</f>
        <v>0</v>
      </c>
      <c r="I115" s="403"/>
    </row>
    <row r="116" spans="1:9" s="355" customFormat="1">
      <c r="A116" s="400"/>
      <c r="B116" s="378"/>
      <c r="C116" s="567"/>
      <c r="D116" s="543"/>
      <c r="E116" s="87"/>
      <c r="F116" s="596"/>
      <c r="G116" s="597"/>
      <c r="H116" s="604"/>
      <c r="I116" s="87"/>
    </row>
    <row r="117" spans="1:9" s="387" customFormat="1" ht="12.75" customHeight="1">
      <c r="A117" s="484" t="s">
        <v>1137</v>
      </c>
      <c r="B117" s="494" t="s">
        <v>1150</v>
      </c>
      <c r="C117" s="569"/>
      <c r="D117" s="570"/>
      <c r="E117" s="421"/>
      <c r="F117" s="598"/>
      <c r="G117" s="599"/>
      <c r="H117" s="590">
        <f>SUM(H113+H105)+H115</f>
        <v>0</v>
      </c>
      <c r="I117" s="386"/>
    </row>
    <row r="118" spans="1:9" s="387" customFormat="1" ht="12.75" customHeight="1">
      <c r="A118" s="349"/>
      <c r="B118" s="382"/>
      <c r="C118" s="571"/>
      <c r="D118" s="383"/>
      <c r="E118" s="384"/>
      <c r="F118" s="588"/>
      <c r="G118" s="589"/>
      <c r="H118" s="600"/>
      <c r="I118" s="386"/>
    </row>
    <row r="119" spans="1:9" ht="12.75" customHeight="1">
      <c r="A119" s="377" t="s">
        <v>1151</v>
      </c>
      <c r="B119" s="378" t="s">
        <v>1152</v>
      </c>
      <c r="C119" s="355"/>
      <c r="D119" s="379"/>
      <c r="E119" s="355"/>
      <c r="F119" s="601"/>
      <c r="G119" s="552"/>
      <c r="H119" s="602"/>
      <c r="I119" s="355"/>
    </row>
    <row r="120" spans="1:9" s="355" customFormat="1" ht="12.75" customHeight="1">
      <c r="A120" s="352"/>
      <c r="B120" s="19"/>
      <c r="C120" s="566"/>
      <c r="D120" s="363"/>
      <c r="E120" s="9"/>
      <c r="F120" s="593"/>
      <c r="G120" s="603"/>
      <c r="H120" s="587"/>
      <c r="I120" s="342"/>
    </row>
    <row r="121" spans="1:9" s="387" customFormat="1" ht="12.75" customHeight="1">
      <c r="A121" s="352" t="s">
        <v>1153</v>
      </c>
      <c r="B121" s="378" t="s">
        <v>1154</v>
      </c>
      <c r="C121" s="571"/>
      <c r="D121" s="383"/>
      <c r="E121" s="384"/>
      <c r="F121" s="588"/>
      <c r="G121" s="589"/>
      <c r="H121" s="600"/>
      <c r="I121" s="386"/>
    </row>
    <row r="122" spans="1:9" s="387" customFormat="1" ht="12.75" customHeight="1">
      <c r="A122" s="349"/>
      <c r="B122" s="495"/>
      <c r="C122" s="572"/>
      <c r="D122" s="568"/>
      <c r="E122" s="496"/>
      <c r="F122" s="607"/>
      <c r="G122" s="608"/>
      <c r="H122" s="587"/>
      <c r="I122" s="386"/>
    </row>
    <row r="123" spans="1:9" s="472" customFormat="1" ht="51" customHeight="1">
      <c r="A123" s="468" t="s">
        <v>764</v>
      </c>
      <c r="B123" s="469" t="s">
        <v>1155</v>
      </c>
      <c r="C123" s="390" t="s">
        <v>338</v>
      </c>
      <c r="D123" s="391">
        <v>55</v>
      </c>
      <c r="E123" s="387"/>
      <c r="F123" s="583"/>
      <c r="G123" s="592"/>
      <c r="H123" s="585">
        <f>D123*F123</f>
        <v>0</v>
      </c>
      <c r="I123" s="387"/>
    </row>
    <row r="124" spans="1:9" s="387" customFormat="1">
      <c r="A124" s="468"/>
      <c r="B124" s="389"/>
      <c r="C124" s="390"/>
      <c r="D124" s="573"/>
      <c r="F124" s="609"/>
      <c r="G124" s="592"/>
      <c r="H124" s="602"/>
    </row>
    <row r="125" spans="1:9" s="355" customFormat="1" ht="38.25">
      <c r="A125" s="468" t="s">
        <v>771</v>
      </c>
      <c r="B125" s="397" t="s">
        <v>1156</v>
      </c>
      <c r="C125" s="176" t="s">
        <v>1093</v>
      </c>
      <c r="D125" s="399">
        <v>2.5</v>
      </c>
      <c r="F125" s="578"/>
      <c r="G125" s="552"/>
      <c r="H125" s="579">
        <f>D125*F125</f>
        <v>0</v>
      </c>
    </row>
    <row r="126" spans="1:9">
      <c r="F126" s="593"/>
      <c r="G126" s="603"/>
      <c r="H126" s="587"/>
    </row>
    <row r="127" spans="1:9" s="387" customFormat="1">
      <c r="A127" s="377" t="s">
        <v>1153</v>
      </c>
      <c r="B127" s="378" t="s">
        <v>1157</v>
      </c>
      <c r="C127" s="476"/>
      <c r="D127" s="477"/>
      <c r="E127" s="384"/>
      <c r="F127" s="588"/>
      <c r="G127" s="589"/>
      <c r="H127" s="590">
        <f>SUM(H124:H125)</f>
        <v>0</v>
      </c>
      <c r="I127" s="384"/>
    </row>
    <row r="128" spans="1:9" s="355" customFormat="1">
      <c r="A128" s="400"/>
      <c r="B128" s="378"/>
      <c r="C128" s="481"/>
      <c r="D128" s="482"/>
      <c r="E128" s="87"/>
      <c r="F128" s="596"/>
      <c r="G128" s="597"/>
      <c r="H128" s="606"/>
      <c r="I128" s="87"/>
    </row>
    <row r="129" spans="1:9" s="355" customFormat="1" ht="25.5">
      <c r="A129" s="468"/>
      <c r="B129" s="407" t="s">
        <v>1158</v>
      </c>
      <c r="C129" s="470"/>
      <c r="D129" s="471"/>
      <c r="E129" s="472"/>
      <c r="F129" s="586"/>
      <c r="G129" s="584"/>
      <c r="H129" s="585">
        <f>(H127)*0.1</f>
        <v>0</v>
      </c>
      <c r="I129" s="403"/>
    </row>
    <row r="130" spans="1:9" s="355" customFormat="1">
      <c r="A130" s="400"/>
      <c r="B130" s="378"/>
      <c r="C130" s="481"/>
      <c r="D130" s="482"/>
      <c r="E130" s="87"/>
      <c r="F130" s="596"/>
      <c r="G130" s="597"/>
      <c r="H130" s="604"/>
      <c r="I130" s="87"/>
    </row>
    <row r="131" spans="1:9" s="387" customFormat="1">
      <c r="A131" s="484" t="s">
        <v>1151</v>
      </c>
      <c r="B131" s="494" t="s">
        <v>1159</v>
      </c>
      <c r="C131" s="485"/>
      <c r="D131" s="486"/>
      <c r="E131" s="421"/>
      <c r="F131" s="598"/>
      <c r="G131" s="599"/>
      <c r="H131" s="590">
        <f>SUM(H127)+H129</f>
        <v>0</v>
      </c>
      <c r="I131" s="386"/>
    </row>
    <row r="132" spans="1:9" s="387" customFormat="1">
      <c r="A132" s="349"/>
      <c r="B132" s="382"/>
      <c r="C132" s="382"/>
      <c r="D132" s="457"/>
      <c r="E132" s="384"/>
      <c r="F132" s="588"/>
      <c r="G132" s="589"/>
      <c r="H132" s="600"/>
      <c r="I132" s="386"/>
    </row>
    <row r="133" spans="1:9" s="387" customFormat="1">
      <c r="A133" s="349"/>
      <c r="B133" s="382"/>
      <c r="C133" s="382"/>
      <c r="D133" s="457"/>
      <c r="E133" s="384"/>
      <c r="F133" s="588"/>
      <c r="G133" s="589"/>
      <c r="H133" s="600"/>
      <c r="I133" s="386"/>
    </row>
    <row r="134" spans="1:9" s="386" customFormat="1">
      <c r="A134" s="377" t="s">
        <v>1108</v>
      </c>
      <c r="B134" s="475" t="s">
        <v>1160</v>
      </c>
      <c r="C134" s="475"/>
      <c r="D134" s="497"/>
      <c r="E134" s="387"/>
      <c r="F134" s="609"/>
      <c r="G134" s="592"/>
      <c r="H134" s="602"/>
      <c r="I134" s="387"/>
    </row>
    <row r="135" spans="1:9" s="355" customFormat="1">
      <c r="A135" s="349"/>
      <c r="B135" s="19"/>
      <c r="C135" s="19"/>
      <c r="D135" s="453"/>
      <c r="E135" s="9"/>
      <c r="F135" s="593"/>
      <c r="G135" s="603"/>
      <c r="H135" s="587"/>
      <c r="I135" s="342"/>
    </row>
    <row r="136" spans="1:9" s="387" customFormat="1">
      <c r="A136" s="352" t="s">
        <v>1161</v>
      </c>
      <c r="B136" s="378" t="s">
        <v>1162</v>
      </c>
      <c r="C136" s="382"/>
      <c r="D136" s="457"/>
      <c r="E136" s="384"/>
      <c r="F136" s="588"/>
      <c r="G136" s="589"/>
      <c r="H136" s="600"/>
      <c r="I136" s="386"/>
    </row>
    <row r="137" spans="1:9" s="355" customFormat="1">
      <c r="A137" s="349"/>
      <c r="B137" s="19"/>
      <c r="C137" s="19"/>
      <c r="D137" s="453"/>
      <c r="E137" s="9"/>
      <c r="F137" s="593"/>
      <c r="G137" s="603"/>
      <c r="H137" s="587"/>
      <c r="I137" s="342"/>
    </row>
    <row r="138" spans="1:9" s="355" customFormat="1">
      <c r="A138" s="388"/>
      <c r="B138" s="397"/>
      <c r="C138" s="464"/>
      <c r="D138" s="491"/>
      <c r="F138" s="601"/>
      <c r="G138" s="552"/>
      <c r="H138" s="602"/>
    </row>
    <row r="139" spans="1:9" s="403" customFormat="1" ht="38.25" customHeight="1">
      <c r="A139" s="468" t="s">
        <v>764</v>
      </c>
      <c r="B139" s="469" t="s">
        <v>1163</v>
      </c>
      <c r="C139" s="398" t="s">
        <v>767</v>
      </c>
      <c r="D139" s="399">
        <v>358</v>
      </c>
      <c r="E139" s="355"/>
      <c r="F139" s="578"/>
      <c r="G139" s="552"/>
      <c r="H139" s="579">
        <f>D139*F139</f>
        <v>0</v>
      </c>
      <c r="I139" s="355"/>
    </row>
    <row r="140" spans="1:9" s="355" customFormat="1">
      <c r="A140" s="468"/>
      <c r="B140" s="492"/>
      <c r="C140" s="390"/>
      <c r="D140" s="508"/>
      <c r="F140" s="601"/>
      <c r="G140" s="552"/>
      <c r="H140" s="602"/>
    </row>
    <row r="141" spans="1:9" s="355" customFormat="1">
      <c r="A141" s="468"/>
      <c r="B141" s="492"/>
      <c r="C141" s="390"/>
      <c r="D141" s="508"/>
      <c r="F141" s="601"/>
      <c r="G141" s="552"/>
      <c r="H141" s="602"/>
    </row>
    <row r="142" spans="1:9" s="403" customFormat="1" ht="38.25" customHeight="1">
      <c r="A142" s="468" t="s">
        <v>771</v>
      </c>
      <c r="B142" s="469" t="s">
        <v>1164</v>
      </c>
      <c r="C142" s="398" t="s">
        <v>767</v>
      </c>
      <c r="D142" s="399">
        <v>2185</v>
      </c>
      <c r="E142" s="355"/>
      <c r="F142" s="578"/>
      <c r="G142" s="552"/>
      <c r="H142" s="579">
        <f>D142*F142</f>
        <v>0</v>
      </c>
      <c r="I142" s="355"/>
    </row>
    <row r="143" spans="1:9" s="355" customFormat="1">
      <c r="A143" s="468"/>
      <c r="B143" s="492"/>
      <c r="C143" s="390"/>
      <c r="D143" s="508"/>
      <c r="F143" s="601"/>
      <c r="G143" s="552"/>
      <c r="H143" s="602"/>
    </row>
    <row r="144" spans="1:9" s="403" customFormat="1" ht="25.5" customHeight="1">
      <c r="A144" s="468" t="s">
        <v>773</v>
      </c>
      <c r="B144" s="469" t="s">
        <v>1165</v>
      </c>
      <c r="C144" s="398" t="s">
        <v>133</v>
      </c>
      <c r="D144" s="399">
        <v>1</v>
      </c>
      <c r="E144" s="355"/>
      <c r="F144" s="578"/>
      <c r="G144" s="552"/>
      <c r="H144" s="579">
        <f>D144*F144</f>
        <v>0</v>
      </c>
      <c r="I144" s="355"/>
    </row>
    <row r="145" spans="1:9" s="355" customFormat="1">
      <c r="A145" s="468"/>
      <c r="B145" s="492"/>
      <c r="C145" s="390"/>
      <c r="D145" s="508"/>
      <c r="F145" s="601"/>
      <c r="G145" s="552"/>
      <c r="H145" s="602"/>
    </row>
    <row r="146" spans="1:9" s="355" customFormat="1" ht="139.5" customHeight="1">
      <c r="A146" s="468" t="s">
        <v>775</v>
      </c>
      <c r="B146" s="397" t="s">
        <v>1166</v>
      </c>
      <c r="C146" s="398" t="s">
        <v>338</v>
      </c>
      <c r="D146" s="399">
        <v>55</v>
      </c>
      <c r="F146" s="578"/>
      <c r="G146" s="552"/>
      <c r="H146" s="579">
        <f>D146*F146</f>
        <v>0</v>
      </c>
    </row>
    <row r="147" spans="1:9" s="498" customFormat="1">
      <c r="A147" s="393"/>
      <c r="D147" s="393"/>
      <c r="F147" s="610"/>
      <c r="G147" s="507"/>
      <c r="H147" s="507"/>
    </row>
    <row r="148" spans="1:9" s="355" customFormat="1" ht="51">
      <c r="A148" s="468" t="s">
        <v>777</v>
      </c>
      <c r="B148" s="397" t="s">
        <v>1167</v>
      </c>
      <c r="C148" s="398" t="s">
        <v>338</v>
      </c>
      <c r="D148" s="399">
        <v>55</v>
      </c>
      <c r="F148" s="578"/>
      <c r="G148" s="552"/>
      <c r="H148" s="579">
        <f>D148*F148</f>
        <v>0</v>
      </c>
    </row>
    <row r="149" spans="1:9" s="355" customFormat="1">
      <c r="A149" s="468"/>
      <c r="B149" s="397"/>
      <c r="C149" s="398"/>
      <c r="D149" s="514"/>
      <c r="F149" s="601"/>
      <c r="G149" s="552"/>
      <c r="H149" s="602"/>
    </row>
    <row r="150" spans="1:9" s="355" customFormat="1" ht="201" customHeight="1">
      <c r="A150" s="468" t="s">
        <v>781</v>
      </c>
      <c r="B150" s="397" t="s">
        <v>1168</v>
      </c>
      <c r="C150" s="398" t="s">
        <v>338</v>
      </c>
      <c r="D150" s="399">
        <v>56</v>
      </c>
      <c r="F150" s="578"/>
      <c r="G150" s="552"/>
      <c r="H150" s="579">
        <f>D150*F150</f>
        <v>0</v>
      </c>
    </row>
    <row r="151" spans="1:9" s="355" customFormat="1">
      <c r="A151" s="468"/>
      <c r="B151" s="492"/>
      <c r="C151" s="470"/>
      <c r="D151" s="493"/>
      <c r="F151" s="601"/>
      <c r="G151" s="552"/>
      <c r="H151" s="602"/>
    </row>
    <row r="152" spans="1:9" s="403" customFormat="1" ht="153" customHeight="1">
      <c r="A152" s="468" t="s">
        <v>782</v>
      </c>
      <c r="B152" s="499" t="s">
        <v>1169</v>
      </c>
      <c r="C152" s="398" t="s">
        <v>133</v>
      </c>
      <c r="D152" s="399">
        <v>1</v>
      </c>
      <c r="E152" s="355"/>
      <c r="F152" s="578"/>
      <c r="G152" s="552"/>
      <c r="H152" s="579">
        <f>D152*F152</f>
        <v>0</v>
      </c>
      <c r="I152" s="355"/>
    </row>
    <row r="153" spans="1:9" s="355" customFormat="1" ht="142.5" customHeight="1">
      <c r="A153" s="468"/>
      <c r="B153" s="500" t="s">
        <v>1170</v>
      </c>
      <c r="C153" s="398" t="s">
        <v>133</v>
      </c>
      <c r="D153" s="399">
        <v>1</v>
      </c>
      <c r="F153" s="581"/>
      <c r="G153" s="552"/>
      <c r="H153" s="582"/>
    </row>
    <row r="154" spans="1:9" s="355" customFormat="1">
      <c r="A154" s="468"/>
      <c r="B154" s="503" t="s">
        <v>1171</v>
      </c>
      <c r="C154" s="464" t="s">
        <v>338</v>
      </c>
      <c r="D154" s="478">
        <v>1</v>
      </c>
      <c r="F154" s="581"/>
      <c r="G154" s="552"/>
      <c r="H154" s="582"/>
    </row>
    <row r="155" spans="1:9" s="355" customFormat="1">
      <c r="A155" s="468"/>
      <c r="B155" s="503" t="s">
        <v>1172</v>
      </c>
      <c r="C155" s="464" t="s">
        <v>338</v>
      </c>
      <c r="D155" s="478">
        <v>1</v>
      </c>
      <c r="F155" s="581"/>
      <c r="G155" s="552"/>
      <c r="H155" s="582"/>
    </row>
    <row r="156" spans="1:9" s="355" customFormat="1" ht="24">
      <c r="A156" s="468"/>
      <c r="B156" s="503" t="s">
        <v>1173</v>
      </c>
      <c r="C156" s="464" t="s">
        <v>338</v>
      </c>
      <c r="D156" s="478">
        <v>2</v>
      </c>
      <c r="F156" s="581"/>
      <c r="G156" s="552"/>
      <c r="H156" s="582"/>
    </row>
    <row r="157" spans="1:9" s="355" customFormat="1">
      <c r="A157" s="468"/>
      <c r="B157" s="503" t="s">
        <v>1174</v>
      </c>
      <c r="C157" s="464" t="s">
        <v>338</v>
      </c>
      <c r="D157" s="478">
        <v>1</v>
      </c>
      <c r="F157" s="581"/>
      <c r="G157" s="552"/>
      <c r="H157" s="582"/>
    </row>
    <row r="158" spans="1:9" s="355" customFormat="1">
      <c r="A158" s="468"/>
      <c r="B158" s="503" t="s">
        <v>1175</v>
      </c>
      <c r="C158" s="464" t="s">
        <v>338</v>
      </c>
      <c r="D158" s="478">
        <v>1</v>
      </c>
      <c r="F158" s="581"/>
      <c r="G158" s="552"/>
      <c r="H158" s="582"/>
    </row>
    <row r="159" spans="1:9" s="355" customFormat="1">
      <c r="A159" s="468"/>
      <c r="B159" s="503" t="s">
        <v>1176</v>
      </c>
      <c r="C159" s="464" t="s">
        <v>338</v>
      </c>
      <c r="D159" s="478">
        <v>1</v>
      </c>
      <c r="F159" s="581"/>
      <c r="G159" s="552"/>
      <c r="H159" s="582"/>
    </row>
    <row r="160" spans="1:9" s="403" customFormat="1">
      <c r="A160" s="504"/>
      <c r="B160" s="500" t="s">
        <v>1177</v>
      </c>
      <c r="C160" s="464" t="s">
        <v>338</v>
      </c>
      <c r="D160" s="479">
        <v>4</v>
      </c>
      <c r="F160" s="611"/>
      <c r="G160" s="594"/>
      <c r="H160" s="612"/>
    </row>
    <row r="161" spans="1:8" s="403" customFormat="1">
      <c r="A161" s="504"/>
      <c r="B161" s="500" t="s">
        <v>1178</v>
      </c>
      <c r="C161" s="464" t="s">
        <v>338</v>
      </c>
      <c r="D161" s="479">
        <v>1</v>
      </c>
      <c r="F161" s="611"/>
      <c r="G161" s="594"/>
      <c r="H161" s="612"/>
    </row>
    <row r="162" spans="1:8" s="403" customFormat="1">
      <c r="A162" s="504"/>
      <c r="B162" s="500" t="s">
        <v>1179</v>
      </c>
      <c r="C162" s="464" t="s">
        <v>338</v>
      </c>
      <c r="D162" s="479">
        <v>1</v>
      </c>
      <c r="F162" s="611"/>
      <c r="G162" s="594"/>
      <c r="H162" s="612"/>
    </row>
    <row r="163" spans="1:8" s="403" customFormat="1">
      <c r="A163" s="504"/>
      <c r="B163" s="500" t="s">
        <v>1180</v>
      </c>
      <c r="C163" s="464" t="s">
        <v>338</v>
      </c>
      <c r="D163" s="479">
        <v>1</v>
      </c>
      <c r="F163" s="611"/>
      <c r="G163" s="594"/>
      <c r="H163" s="612"/>
    </row>
    <row r="164" spans="1:8" s="403" customFormat="1">
      <c r="A164" s="504"/>
      <c r="B164" s="500" t="s">
        <v>985</v>
      </c>
      <c r="C164" s="464" t="s">
        <v>338</v>
      </c>
      <c r="D164" s="479">
        <v>1</v>
      </c>
      <c r="F164" s="611"/>
      <c r="G164" s="594"/>
      <c r="H164" s="612"/>
    </row>
    <row r="165" spans="1:8" s="355" customFormat="1" ht="24">
      <c r="A165" s="468"/>
      <c r="B165" s="503" t="s">
        <v>1181</v>
      </c>
      <c r="C165" s="464" t="s">
        <v>338</v>
      </c>
      <c r="D165" s="478">
        <v>1</v>
      </c>
      <c r="F165" s="581"/>
      <c r="G165" s="552"/>
      <c r="H165" s="582"/>
    </row>
    <row r="166" spans="1:8" s="355" customFormat="1" ht="24">
      <c r="A166" s="468"/>
      <c r="B166" s="503" t="s">
        <v>1182</v>
      </c>
      <c r="C166" s="464" t="s">
        <v>338</v>
      </c>
      <c r="D166" s="478">
        <v>1</v>
      </c>
      <c r="F166" s="581"/>
      <c r="G166" s="552"/>
      <c r="H166" s="582"/>
    </row>
    <row r="167" spans="1:8" s="355" customFormat="1" ht="36">
      <c r="A167" s="468"/>
      <c r="B167" s="503" t="s">
        <v>1183</v>
      </c>
      <c r="C167" s="464" t="s">
        <v>338</v>
      </c>
      <c r="D167" s="478">
        <v>5</v>
      </c>
      <c r="F167" s="581"/>
      <c r="G167" s="552"/>
      <c r="H167" s="582"/>
    </row>
    <row r="168" spans="1:8" s="355" customFormat="1">
      <c r="A168" s="468"/>
      <c r="B168" s="503" t="s">
        <v>1184</v>
      </c>
      <c r="C168" s="464" t="s">
        <v>338</v>
      </c>
      <c r="D168" s="478">
        <v>1</v>
      </c>
      <c r="F168" s="581"/>
      <c r="G168" s="552"/>
      <c r="H168" s="582"/>
    </row>
    <row r="169" spans="1:8" s="355" customFormat="1">
      <c r="A169" s="468"/>
      <c r="B169" s="503" t="s">
        <v>1185</v>
      </c>
      <c r="C169" s="464" t="s">
        <v>338</v>
      </c>
      <c r="D169" s="478">
        <v>3</v>
      </c>
      <c r="F169" s="581"/>
      <c r="G169" s="552"/>
      <c r="H169" s="582"/>
    </row>
    <row r="170" spans="1:8" s="355" customFormat="1">
      <c r="A170" s="468"/>
      <c r="B170" s="503" t="s">
        <v>1186</v>
      </c>
      <c r="C170" s="464" t="s">
        <v>338</v>
      </c>
      <c r="D170" s="478">
        <v>2</v>
      </c>
      <c r="F170" s="581"/>
      <c r="G170" s="552"/>
      <c r="H170" s="582"/>
    </row>
    <row r="171" spans="1:8" s="355" customFormat="1">
      <c r="A171" s="468"/>
      <c r="B171" s="503" t="s">
        <v>1187</v>
      </c>
      <c r="C171" s="464" t="s">
        <v>338</v>
      </c>
      <c r="D171" s="478">
        <v>1</v>
      </c>
      <c r="F171" s="581"/>
      <c r="G171" s="552"/>
      <c r="H171" s="582"/>
    </row>
    <row r="172" spans="1:8" s="355" customFormat="1">
      <c r="A172" s="468"/>
      <c r="B172" s="503" t="s">
        <v>1188</v>
      </c>
      <c r="C172" s="464" t="s">
        <v>133</v>
      </c>
      <c r="D172" s="478">
        <v>1</v>
      </c>
      <c r="F172" s="581"/>
      <c r="G172" s="552"/>
      <c r="H172" s="582"/>
    </row>
    <row r="173" spans="1:8" s="355" customFormat="1">
      <c r="A173" s="468"/>
      <c r="B173" s="503" t="s">
        <v>1189</v>
      </c>
      <c r="C173" s="464" t="s">
        <v>133</v>
      </c>
      <c r="D173" s="478">
        <v>1</v>
      </c>
      <c r="F173" s="581"/>
      <c r="G173" s="552"/>
      <c r="H173" s="582"/>
    </row>
    <row r="174" spans="1:8" s="355" customFormat="1" ht="24">
      <c r="A174" s="468"/>
      <c r="B174" s="179" t="s">
        <v>1190</v>
      </c>
      <c r="C174" s="464" t="s">
        <v>133</v>
      </c>
      <c r="D174" s="478">
        <v>1</v>
      </c>
      <c r="F174" s="581"/>
      <c r="G174" s="552"/>
      <c r="H174" s="582"/>
    </row>
    <row r="175" spans="1:8" s="355" customFormat="1">
      <c r="A175" s="468"/>
      <c r="B175" s="179"/>
      <c r="C175" s="501"/>
      <c r="D175" s="502"/>
      <c r="F175" s="581"/>
      <c r="G175" s="552"/>
      <c r="H175" s="582"/>
    </row>
    <row r="176" spans="1:8" s="355" customFormat="1" ht="38.25">
      <c r="A176" s="468" t="s">
        <v>786</v>
      </c>
      <c r="B176" s="397" t="s">
        <v>1191</v>
      </c>
      <c r="C176" s="398" t="s">
        <v>767</v>
      </c>
      <c r="D176" s="399">
        <v>1995</v>
      </c>
      <c r="F176" s="578"/>
      <c r="G176" s="552"/>
      <c r="H176" s="579">
        <f>D176*F176</f>
        <v>0</v>
      </c>
    </row>
    <row r="177" spans="1:8" s="355" customFormat="1">
      <c r="A177" s="468"/>
      <c r="B177" s="397"/>
      <c r="C177" s="398"/>
      <c r="D177" s="514"/>
      <c r="F177" s="601"/>
      <c r="G177" s="552"/>
      <c r="H177" s="602"/>
    </row>
    <row r="178" spans="1:8" s="355" customFormat="1" ht="38.25">
      <c r="A178" s="468" t="s">
        <v>839</v>
      </c>
      <c r="B178" s="397" t="s">
        <v>1192</v>
      </c>
      <c r="C178" s="398" t="s">
        <v>338</v>
      </c>
      <c r="D178" s="399">
        <v>58</v>
      </c>
      <c r="F178" s="578"/>
      <c r="G178" s="552"/>
      <c r="H178" s="579">
        <f>D178*F178</f>
        <v>0</v>
      </c>
    </row>
    <row r="179" spans="1:8" s="355" customFormat="1">
      <c r="A179" s="468"/>
      <c r="B179" s="492"/>
      <c r="C179" s="390"/>
      <c r="D179" s="508"/>
      <c r="F179" s="601"/>
      <c r="G179" s="552"/>
      <c r="H179" s="602"/>
    </row>
    <row r="180" spans="1:8" s="355" customFormat="1" ht="25.5">
      <c r="A180" s="468" t="s">
        <v>795</v>
      </c>
      <c r="B180" s="397" t="s">
        <v>1193</v>
      </c>
      <c r="C180" s="398" t="s">
        <v>338</v>
      </c>
      <c r="D180" s="399">
        <v>55</v>
      </c>
      <c r="F180" s="578"/>
      <c r="G180" s="552"/>
      <c r="H180" s="579">
        <f>D180*F180</f>
        <v>0</v>
      </c>
    </row>
    <row r="181" spans="1:8" s="355" customFormat="1">
      <c r="A181" s="468"/>
      <c r="B181" s="397"/>
      <c r="C181" s="398"/>
      <c r="D181" s="514"/>
      <c r="F181" s="601"/>
      <c r="G181" s="552"/>
      <c r="H181" s="602"/>
    </row>
    <row r="182" spans="1:8" s="355" customFormat="1" ht="25.5">
      <c r="A182" s="468" t="s">
        <v>799</v>
      </c>
      <c r="B182" s="397" t="s">
        <v>1194</v>
      </c>
      <c r="C182" s="398" t="s">
        <v>338</v>
      </c>
      <c r="D182" s="399">
        <v>1950</v>
      </c>
      <c r="F182" s="578"/>
      <c r="G182" s="552"/>
      <c r="H182" s="579">
        <f>D182*F182</f>
        <v>0</v>
      </c>
    </row>
    <row r="183" spans="1:8" s="355" customFormat="1">
      <c r="A183" s="468"/>
      <c r="B183" s="492"/>
      <c r="C183" s="470"/>
      <c r="D183" s="493"/>
      <c r="E183" s="461"/>
      <c r="F183" s="613"/>
      <c r="G183" s="552"/>
      <c r="H183" s="552"/>
    </row>
    <row r="184" spans="1:8" s="498" customFormat="1">
      <c r="A184" s="468" t="s">
        <v>801</v>
      </c>
      <c r="B184" s="498" t="s">
        <v>1195</v>
      </c>
      <c r="D184" s="393"/>
      <c r="F184" s="610"/>
      <c r="G184" s="507"/>
      <c r="H184" s="507"/>
    </row>
    <row r="185" spans="1:8" s="498" customFormat="1">
      <c r="A185" s="505"/>
      <c r="B185" s="506" t="s">
        <v>1196</v>
      </c>
      <c r="D185" s="393"/>
      <c r="F185" s="610"/>
      <c r="G185" s="507"/>
      <c r="H185" s="507"/>
    </row>
    <row r="186" spans="1:8" s="498" customFormat="1">
      <c r="A186" s="505"/>
      <c r="B186" s="506" t="s">
        <v>1197</v>
      </c>
      <c r="D186" s="393"/>
      <c r="F186" s="610"/>
      <c r="G186" s="507"/>
      <c r="H186" s="507"/>
    </row>
    <row r="187" spans="1:8" s="498" customFormat="1">
      <c r="A187" s="505"/>
      <c r="B187" s="506" t="s">
        <v>1198</v>
      </c>
      <c r="D187" s="393"/>
      <c r="F187" s="610"/>
      <c r="G187" s="507"/>
      <c r="H187" s="507"/>
    </row>
    <row r="188" spans="1:8" s="498" customFormat="1">
      <c r="A188" s="505"/>
      <c r="C188" s="507" t="s">
        <v>133</v>
      </c>
      <c r="D188" s="393">
        <v>1</v>
      </c>
      <c r="F188" s="578"/>
      <c r="G188" s="507"/>
      <c r="H188" s="614">
        <f>D188*F188</f>
        <v>0</v>
      </c>
    </row>
    <row r="189" spans="1:8" s="498" customFormat="1">
      <c r="A189" s="468" t="s">
        <v>803</v>
      </c>
      <c r="B189" s="498" t="s">
        <v>1199</v>
      </c>
      <c r="D189" s="393"/>
      <c r="F189" s="615"/>
      <c r="G189" s="507"/>
      <c r="H189" s="616"/>
    </row>
    <row r="190" spans="1:8" s="498" customFormat="1">
      <c r="A190" s="505"/>
      <c r="B190" s="498" t="s">
        <v>1200</v>
      </c>
      <c r="D190" s="393"/>
      <c r="F190" s="615"/>
      <c r="G190" s="507"/>
      <c r="H190" s="616"/>
    </row>
    <row r="191" spans="1:8" s="498" customFormat="1">
      <c r="A191" s="505"/>
      <c r="B191" s="506" t="s">
        <v>1201</v>
      </c>
      <c r="D191" s="393"/>
      <c r="F191" s="615"/>
      <c r="G191" s="507"/>
      <c r="H191" s="616"/>
    </row>
    <row r="192" spans="1:8" s="498" customFormat="1">
      <c r="A192" s="505"/>
      <c r="B192" s="506" t="s">
        <v>1202</v>
      </c>
      <c r="D192" s="393"/>
      <c r="F192" s="615"/>
      <c r="G192" s="507"/>
      <c r="H192" s="616"/>
    </row>
    <row r="193" spans="1:9" s="498" customFormat="1">
      <c r="A193" s="505"/>
      <c r="B193" s="506" t="s">
        <v>1203</v>
      </c>
      <c r="D193" s="393"/>
      <c r="F193" s="615"/>
      <c r="G193" s="507"/>
      <c r="H193" s="616"/>
    </row>
    <row r="194" spans="1:9" s="498" customFormat="1">
      <c r="A194" s="505"/>
      <c r="B194" s="506" t="s">
        <v>1204</v>
      </c>
      <c r="D194" s="393"/>
      <c r="F194" s="615"/>
      <c r="G194" s="507"/>
      <c r="H194" s="616"/>
    </row>
    <row r="195" spans="1:9" s="498" customFormat="1">
      <c r="A195" s="505"/>
      <c r="C195" s="498" t="s">
        <v>133</v>
      </c>
      <c r="D195" s="393">
        <v>1</v>
      </c>
      <c r="F195" s="578"/>
      <c r="G195" s="507"/>
      <c r="H195" s="614">
        <f>D195*F195</f>
        <v>0</v>
      </c>
    </row>
    <row r="196" spans="1:9" s="355" customFormat="1">
      <c r="A196" s="468"/>
      <c r="B196" s="397"/>
      <c r="C196" s="464"/>
      <c r="D196" s="491"/>
      <c r="F196" s="601"/>
      <c r="G196" s="552"/>
      <c r="H196" s="602"/>
    </row>
    <row r="197" spans="1:9" s="355" customFormat="1" ht="25.5">
      <c r="A197" s="468" t="s">
        <v>805</v>
      </c>
      <c r="B197" s="397" t="s">
        <v>1205</v>
      </c>
      <c r="C197" s="398" t="s">
        <v>338</v>
      </c>
      <c r="D197" s="399">
        <v>1</v>
      </c>
      <c r="F197" s="578"/>
      <c r="G197" s="552"/>
      <c r="H197" s="579">
        <f>D197*F197</f>
        <v>0</v>
      </c>
    </row>
    <row r="198" spans="1:9" s="355" customFormat="1">
      <c r="A198" s="388"/>
      <c r="B198" s="492"/>
      <c r="C198" s="390"/>
      <c r="D198" s="508"/>
      <c r="F198" s="601"/>
      <c r="G198" s="552"/>
      <c r="H198" s="602"/>
    </row>
    <row r="199" spans="1:9" s="387" customFormat="1">
      <c r="A199" s="377" t="s">
        <v>1161</v>
      </c>
      <c r="B199" s="378" t="s">
        <v>1206</v>
      </c>
      <c r="C199" s="562"/>
      <c r="D199" s="563"/>
      <c r="E199" s="384"/>
      <c r="F199" s="588"/>
      <c r="G199" s="589"/>
      <c r="H199" s="590">
        <f>SUM(H139:H197)</f>
        <v>0</v>
      </c>
      <c r="I199" s="384"/>
    </row>
    <row r="200" spans="1:9" s="355" customFormat="1">
      <c r="A200" s="400"/>
      <c r="B200" s="120"/>
      <c r="C200" s="564"/>
      <c r="D200" s="402"/>
      <c r="E200" s="403"/>
      <c r="F200" s="593"/>
      <c r="G200" s="594"/>
      <c r="H200" s="595"/>
      <c r="I200" s="403"/>
    </row>
    <row r="201" spans="1:9" s="386" customFormat="1">
      <c r="A201" s="377" t="s">
        <v>1207</v>
      </c>
      <c r="B201" s="475" t="s">
        <v>1208</v>
      </c>
      <c r="C201" s="387"/>
      <c r="D201" s="565"/>
      <c r="E201" s="387"/>
      <c r="F201" s="609"/>
      <c r="G201" s="592"/>
      <c r="H201" s="602"/>
      <c r="I201" s="387"/>
    </row>
    <row r="202" spans="1:9" s="355" customFormat="1">
      <c r="A202" s="388"/>
      <c r="B202" s="397"/>
      <c r="C202" s="398"/>
      <c r="D202" s="514"/>
      <c r="F202" s="601"/>
      <c r="G202" s="552"/>
      <c r="H202" s="602"/>
    </row>
    <row r="203" spans="1:9" s="403" customFormat="1" ht="25.5" customHeight="1">
      <c r="A203" s="468" t="s">
        <v>764</v>
      </c>
      <c r="B203" s="469" t="s">
        <v>1209</v>
      </c>
      <c r="C203" s="398" t="s">
        <v>145</v>
      </c>
      <c r="D203" s="399">
        <v>30</v>
      </c>
      <c r="E203" s="355"/>
      <c r="F203" s="578"/>
      <c r="G203" s="552"/>
      <c r="H203" s="579">
        <f>D203*F203</f>
        <v>0</v>
      </c>
      <c r="I203" s="355"/>
    </row>
    <row r="204" spans="1:9" s="355" customFormat="1">
      <c r="A204" s="468"/>
      <c r="B204" s="492"/>
      <c r="C204" s="390"/>
      <c r="D204" s="508"/>
      <c r="F204" s="601"/>
      <c r="G204" s="552"/>
      <c r="H204" s="602"/>
    </row>
    <row r="205" spans="1:9" s="403" customFormat="1" ht="25.5" customHeight="1">
      <c r="A205" s="468" t="s">
        <v>771</v>
      </c>
      <c r="B205" s="469" t="s">
        <v>713</v>
      </c>
      <c r="C205" s="398" t="s">
        <v>145</v>
      </c>
      <c r="D205" s="399">
        <v>15</v>
      </c>
      <c r="E205" s="355"/>
      <c r="F205" s="578"/>
      <c r="G205" s="552"/>
      <c r="H205" s="579">
        <f>D205*F205</f>
        <v>0</v>
      </c>
      <c r="I205" s="355"/>
    </row>
    <row r="206" spans="1:9" s="355" customFormat="1">
      <c r="A206" s="468"/>
      <c r="B206" s="492"/>
      <c r="C206" s="390"/>
      <c r="D206" s="508"/>
      <c r="F206" s="601"/>
      <c r="G206" s="552"/>
      <c r="H206" s="602"/>
    </row>
    <row r="207" spans="1:9" s="403" customFormat="1" ht="25.5" customHeight="1">
      <c r="A207" s="468" t="s">
        <v>773</v>
      </c>
      <c r="B207" s="469" t="s">
        <v>1210</v>
      </c>
      <c r="C207" s="398" t="s">
        <v>145</v>
      </c>
      <c r="D207" s="399">
        <v>8</v>
      </c>
      <c r="E207" s="355"/>
      <c r="F207" s="578"/>
      <c r="G207" s="552"/>
      <c r="H207" s="579">
        <f>D207*F207</f>
        <v>0</v>
      </c>
      <c r="I207" s="355"/>
    </row>
    <row r="208" spans="1:9" s="355" customFormat="1">
      <c r="A208" s="388"/>
      <c r="B208" s="492"/>
      <c r="C208" s="390"/>
      <c r="D208" s="508"/>
      <c r="F208" s="601"/>
      <c r="G208" s="552"/>
      <c r="H208" s="602"/>
    </row>
    <row r="209" spans="1:9" s="387" customFormat="1">
      <c r="A209" s="377" t="s">
        <v>1207</v>
      </c>
      <c r="B209" s="378" t="s">
        <v>1211</v>
      </c>
      <c r="C209" s="562"/>
      <c r="D209" s="563"/>
      <c r="E209" s="384"/>
      <c r="F209" s="588"/>
      <c r="G209" s="589"/>
      <c r="H209" s="590">
        <f>SUM(H203:H207)</f>
        <v>0</v>
      </c>
      <c r="I209" s="384"/>
    </row>
    <row r="210" spans="1:9" s="355" customFormat="1">
      <c r="A210" s="388"/>
      <c r="B210" s="492"/>
      <c r="C210" s="390"/>
      <c r="D210" s="508"/>
      <c r="F210" s="601"/>
      <c r="G210" s="552"/>
      <c r="H210" s="602"/>
    </row>
    <row r="211" spans="1:9" s="386" customFormat="1">
      <c r="A211" s="377" t="s">
        <v>1212</v>
      </c>
      <c r="B211" s="475" t="s">
        <v>1213</v>
      </c>
      <c r="C211" s="387"/>
      <c r="D211" s="565"/>
      <c r="E211" s="387"/>
      <c r="F211" s="609"/>
      <c r="G211" s="592"/>
      <c r="H211" s="602"/>
      <c r="I211" s="387"/>
    </row>
    <row r="212" spans="1:9" s="355" customFormat="1">
      <c r="A212" s="388"/>
      <c r="B212" s="397"/>
      <c r="C212" s="398"/>
      <c r="D212" s="514"/>
      <c r="F212" s="601"/>
      <c r="G212" s="552"/>
      <c r="H212" s="602"/>
    </row>
    <row r="213" spans="1:9" s="403" customFormat="1" ht="38.25" customHeight="1">
      <c r="A213" s="468" t="s">
        <v>764</v>
      </c>
      <c r="B213" s="469" t="s">
        <v>1214</v>
      </c>
      <c r="C213" s="398" t="s">
        <v>133</v>
      </c>
      <c r="D213" s="399">
        <v>1</v>
      </c>
      <c r="E213" s="355"/>
      <c r="F213" s="578"/>
      <c r="G213" s="552"/>
      <c r="H213" s="579">
        <f>D213*F213</f>
        <v>0</v>
      </c>
      <c r="I213" s="355"/>
    </row>
    <row r="214" spans="1:9" s="480" customFormat="1" ht="15.75" customHeight="1">
      <c r="A214" s="468"/>
      <c r="B214" s="469"/>
      <c r="C214" s="398"/>
      <c r="D214" s="399"/>
      <c r="E214" s="378"/>
      <c r="F214" s="581"/>
      <c r="G214" s="552"/>
      <c r="H214" s="582"/>
      <c r="I214" s="378"/>
    </row>
    <row r="215" spans="1:9" s="480" customFormat="1" ht="21.75" customHeight="1">
      <c r="A215" s="468" t="s">
        <v>771</v>
      </c>
      <c r="B215" s="509" t="s">
        <v>1215</v>
      </c>
      <c r="C215" s="390" t="s">
        <v>133</v>
      </c>
      <c r="D215" s="391">
        <v>1</v>
      </c>
      <c r="E215" s="475"/>
      <c r="F215" s="583"/>
      <c r="G215" s="592"/>
      <c r="H215" s="585">
        <f>D215*F215</f>
        <v>0</v>
      </c>
      <c r="I215" s="378"/>
    </row>
    <row r="216" spans="1:9" s="378" customFormat="1">
      <c r="A216" s="388"/>
      <c r="B216" s="397"/>
      <c r="C216" s="398"/>
      <c r="D216" s="514"/>
      <c r="F216" s="601"/>
      <c r="G216" s="552"/>
      <c r="H216" s="602"/>
    </row>
    <row r="217" spans="1:9" s="473" customFormat="1" ht="30" customHeight="1">
      <c r="A217" s="468" t="s">
        <v>773</v>
      </c>
      <c r="B217" s="469" t="s">
        <v>1216</v>
      </c>
      <c r="C217" s="390" t="s">
        <v>133</v>
      </c>
      <c r="D217" s="391">
        <v>1</v>
      </c>
      <c r="E217" s="475"/>
      <c r="F217" s="583"/>
      <c r="G217" s="592"/>
      <c r="H217" s="585">
        <f>D217*F217</f>
        <v>0</v>
      </c>
      <c r="I217" s="475"/>
    </row>
    <row r="218" spans="1:9" s="378" customFormat="1">
      <c r="A218" s="388"/>
      <c r="B218" s="492"/>
      <c r="C218" s="390"/>
      <c r="D218" s="508"/>
      <c r="F218" s="601"/>
      <c r="G218" s="552"/>
      <c r="H218" s="602"/>
    </row>
    <row r="219" spans="1:9" s="475" customFormat="1">
      <c r="A219" s="510" t="s">
        <v>1212</v>
      </c>
      <c r="B219" s="378" t="s">
        <v>1217</v>
      </c>
      <c r="C219" s="562"/>
      <c r="D219" s="563"/>
      <c r="E219" s="459"/>
      <c r="F219" s="588"/>
      <c r="G219" s="589"/>
      <c r="H219" s="590">
        <f>SUM(H213:H217)</f>
        <v>0</v>
      </c>
      <c r="I219" s="459"/>
    </row>
    <row r="220" spans="1:9" s="355" customFormat="1">
      <c r="A220" s="388"/>
      <c r="B220" s="492"/>
      <c r="C220" s="390"/>
      <c r="D220" s="508"/>
      <c r="F220" s="601"/>
      <c r="G220" s="552"/>
      <c r="H220" s="602"/>
    </row>
    <row r="221" spans="1:9" s="386" customFormat="1">
      <c r="A221" s="377" t="s">
        <v>1218</v>
      </c>
      <c r="B221" s="475" t="s">
        <v>1219</v>
      </c>
      <c r="C221" s="387"/>
      <c r="D221" s="565"/>
      <c r="E221" s="387"/>
      <c r="F221" s="609"/>
      <c r="G221" s="592"/>
      <c r="H221" s="602"/>
      <c r="I221" s="387"/>
    </row>
    <row r="222" spans="1:9" s="355" customFormat="1">
      <c r="A222" s="388"/>
      <c r="B222" s="397"/>
      <c r="C222" s="398"/>
      <c r="D222" s="514"/>
      <c r="F222" s="601"/>
      <c r="G222" s="552"/>
      <c r="H222" s="602"/>
    </row>
    <row r="223" spans="1:9" s="403" customFormat="1" ht="38.25" customHeight="1">
      <c r="A223" s="468" t="s">
        <v>764</v>
      </c>
      <c r="B223" s="469" t="s">
        <v>1220</v>
      </c>
      <c r="C223" s="398" t="s">
        <v>133</v>
      </c>
      <c r="D223" s="399">
        <v>1</v>
      </c>
      <c r="E223" s="355"/>
      <c r="F223" s="578"/>
      <c r="G223" s="552"/>
      <c r="H223" s="579">
        <f>D223*F223</f>
        <v>0</v>
      </c>
      <c r="I223" s="355"/>
    </row>
    <row r="224" spans="1:9" s="378" customFormat="1">
      <c r="A224" s="388"/>
      <c r="B224" s="492"/>
      <c r="C224" s="470"/>
      <c r="D224" s="493"/>
      <c r="F224" s="601"/>
      <c r="G224" s="552"/>
      <c r="H224" s="602"/>
    </row>
    <row r="225" spans="1:9" s="475" customFormat="1">
      <c r="A225" s="510" t="s">
        <v>1218</v>
      </c>
      <c r="B225" s="378" t="s">
        <v>1221</v>
      </c>
      <c r="C225" s="476"/>
      <c r="D225" s="477"/>
      <c r="E225" s="459"/>
      <c r="F225" s="588"/>
      <c r="G225" s="589"/>
      <c r="H225" s="590">
        <f>SUM(H223:H223)</f>
        <v>0</v>
      </c>
      <c r="I225" s="459"/>
    </row>
    <row r="226" spans="1:9" s="355" customFormat="1">
      <c r="A226" s="388"/>
      <c r="B226" s="492"/>
      <c r="C226" s="470"/>
      <c r="D226" s="493"/>
      <c r="F226" s="601"/>
      <c r="G226" s="552"/>
      <c r="H226" s="602"/>
    </row>
    <row r="227" spans="1:9" s="355" customFormat="1" ht="25.5">
      <c r="A227" s="468"/>
      <c r="B227" s="407" t="s">
        <v>1222</v>
      </c>
      <c r="C227" s="470"/>
      <c r="D227" s="471"/>
      <c r="E227" s="472"/>
      <c r="F227" s="586"/>
      <c r="G227" s="584"/>
      <c r="H227" s="585">
        <f>(H225+H219+H209+H199)*0.1</f>
        <v>0</v>
      </c>
      <c r="I227" s="403"/>
    </row>
    <row r="228" spans="1:9" s="355" customFormat="1">
      <c r="A228" s="400"/>
      <c r="B228" s="378"/>
      <c r="C228" s="481"/>
      <c r="D228" s="482"/>
      <c r="E228" s="87"/>
      <c r="F228" s="596"/>
      <c r="G228" s="597"/>
      <c r="H228" s="604"/>
      <c r="I228" s="87"/>
    </row>
    <row r="229" spans="1:9" s="387" customFormat="1">
      <c r="A229" s="484" t="s">
        <v>1223</v>
      </c>
      <c r="B229" s="494" t="s">
        <v>1224</v>
      </c>
      <c r="C229" s="485"/>
      <c r="D229" s="486"/>
      <c r="E229" s="421"/>
      <c r="F229" s="598"/>
      <c r="G229" s="599"/>
      <c r="H229" s="590">
        <f>SUM(H219+H209+H199+H225)+H227</f>
        <v>0</v>
      </c>
      <c r="I229" s="386"/>
    </row>
    <row r="230" spans="1:9" s="387" customFormat="1">
      <c r="A230" s="349"/>
      <c r="B230" s="382"/>
      <c r="C230" s="382"/>
      <c r="D230" s="457"/>
      <c r="E230" s="384"/>
      <c r="F230" s="588"/>
      <c r="G230" s="589"/>
      <c r="H230" s="600"/>
      <c r="I230" s="386"/>
    </row>
    <row r="231" spans="1:9" s="387" customFormat="1">
      <c r="A231" s="349"/>
      <c r="B231" s="382"/>
      <c r="C231" s="382"/>
      <c r="D231" s="457"/>
      <c r="E231" s="384"/>
      <c r="F231" s="588"/>
      <c r="G231" s="589"/>
      <c r="H231" s="600"/>
      <c r="I231" s="386"/>
    </row>
    <row r="232" spans="1:9">
      <c r="F232" s="593"/>
      <c r="G232" s="603"/>
      <c r="H232" s="587"/>
    </row>
    <row r="233" spans="1:9">
      <c r="F233" s="593"/>
      <c r="G233" s="603"/>
      <c r="H233" s="587"/>
    </row>
    <row r="234" spans="1:9">
      <c r="A234" s="349" t="s">
        <v>122</v>
      </c>
      <c r="B234" s="350" t="s">
        <v>1107</v>
      </c>
      <c r="C234" s="350"/>
      <c r="D234" s="437"/>
      <c r="E234" s="87"/>
      <c r="F234" s="596"/>
      <c r="G234" s="597"/>
      <c r="H234" s="600"/>
    </row>
    <row r="235" spans="1:9">
      <c r="B235" s="350"/>
      <c r="C235" s="350"/>
      <c r="D235" s="437"/>
      <c r="E235" s="87"/>
      <c r="F235" s="596"/>
      <c r="G235" s="597"/>
      <c r="H235" s="600"/>
    </row>
    <row r="236" spans="1:9">
      <c r="F236" s="593"/>
      <c r="G236" s="603"/>
      <c r="H236" s="587"/>
    </row>
    <row r="237" spans="1:9" s="355" customFormat="1" ht="15.75" customHeight="1">
      <c r="A237" s="377" t="s">
        <v>1112</v>
      </c>
      <c r="B237" s="378" t="s">
        <v>359</v>
      </c>
      <c r="C237" s="357"/>
      <c r="D237" s="437"/>
      <c r="E237" s="87"/>
      <c r="F237" s="596"/>
      <c r="G237" s="597"/>
      <c r="H237" s="590">
        <f>SUM(H62)</f>
        <v>0</v>
      </c>
      <c r="I237" s="354"/>
    </row>
    <row r="238" spans="1:9" s="355" customFormat="1" ht="15.75" customHeight="1">
      <c r="A238" s="377" t="s">
        <v>847</v>
      </c>
      <c r="B238" s="378" t="s">
        <v>84</v>
      </c>
      <c r="C238" s="357"/>
      <c r="D238" s="437"/>
      <c r="E238" s="87"/>
      <c r="F238" s="596"/>
      <c r="G238" s="597"/>
      <c r="H238" s="590">
        <f>SUM(H94)</f>
        <v>0</v>
      </c>
      <c r="I238" s="354"/>
    </row>
    <row r="239" spans="1:9" s="355" customFormat="1" ht="15.75" customHeight="1">
      <c r="A239" s="352" t="s">
        <v>1137</v>
      </c>
      <c r="B239" s="378" t="s">
        <v>1150</v>
      </c>
      <c r="C239" s="382"/>
      <c r="D239" s="437"/>
      <c r="E239" s="87"/>
      <c r="F239" s="596"/>
      <c r="G239" s="597"/>
      <c r="H239" s="590">
        <f>SUM(H117)</f>
        <v>0</v>
      </c>
      <c r="I239" s="354"/>
    </row>
    <row r="240" spans="1:9" ht="15.75" customHeight="1">
      <c r="A240" s="352" t="s">
        <v>1151</v>
      </c>
      <c r="B240" s="378" t="s">
        <v>1159</v>
      </c>
      <c r="C240" s="357"/>
      <c r="D240" s="437"/>
      <c r="E240" s="87"/>
      <c r="F240" s="596"/>
      <c r="G240" s="597"/>
      <c r="H240" s="590">
        <f>SUM(H131)</f>
        <v>0</v>
      </c>
      <c r="I240" s="354"/>
    </row>
    <row r="241" spans="1:9">
      <c r="B241" s="357"/>
      <c r="C241" s="357"/>
      <c r="D241" s="437"/>
      <c r="E241" s="87"/>
      <c r="F241" s="596"/>
      <c r="G241" s="597"/>
      <c r="H241" s="600"/>
    </row>
    <row r="242" spans="1:9">
      <c r="A242" s="484"/>
      <c r="B242" s="485" t="s">
        <v>349</v>
      </c>
      <c r="C242" s="485"/>
      <c r="D242" s="486"/>
      <c r="E242" s="421"/>
      <c r="F242" s="617"/>
      <c r="G242" s="618"/>
      <c r="H242" s="590">
        <f>SUM(H237:H240)</f>
        <v>0</v>
      </c>
      <c r="I242" s="354"/>
    </row>
    <row r="243" spans="1:9">
      <c r="F243" s="593"/>
      <c r="G243" s="603"/>
      <c r="H243" s="587"/>
    </row>
    <row r="244" spans="1:9">
      <c r="F244" s="593"/>
      <c r="G244" s="603"/>
      <c r="H244" s="587"/>
    </row>
    <row r="245" spans="1:9">
      <c r="F245" s="593"/>
      <c r="G245" s="603"/>
      <c r="H245" s="587"/>
    </row>
    <row r="246" spans="1:9">
      <c r="F246" s="593"/>
      <c r="G246" s="603"/>
      <c r="H246" s="587"/>
    </row>
    <row r="247" spans="1:9">
      <c r="A247" s="349" t="s">
        <v>1108</v>
      </c>
      <c r="B247" s="350" t="s">
        <v>1109</v>
      </c>
      <c r="C247" s="350"/>
      <c r="D247" s="437"/>
      <c r="E247" s="87"/>
      <c r="F247" s="596"/>
      <c r="G247" s="597"/>
      <c r="H247" s="600"/>
    </row>
    <row r="248" spans="1:9">
      <c r="B248" s="350"/>
      <c r="C248" s="350"/>
      <c r="D248" s="437"/>
      <c r="E248" s="87"/>
      <c r="F248" s="596"/>
      <c r="G248" s="597"/>
      <c r="H248" s="600"/>
    </row>
    <row r="249" spans="1:9">
      <c r="F249" s="593"/>
      <c r="G249" s="603"/>
      <c r="H249" s="587"/>
    </row>
    <row r="250" spans="1:9" s="355" customFormat="1" ht="15.75" customHeight="1">
      <c r="A250" s="377" t="s">
        <v>1161</v>
      </c>
      <c r="B250" s="378" t="s">
        <v>1162</v>
      </c>
      <c r="C250" s="357"/>
      <c r="D250" s="437"/>
      <c r="E250" s="87"/>
      <c r="F250" s="596"/>
      <c r="G250" s="597"/>
      <c r="H250" s="590">
        <f>SUM(H199)</f>
        <v>0</v>
      </c>
      <c r="I250" s="354"/>
    </row>
    <row r="251" spans="1:9" s="355" customFormat="1" ht="15.75" customHeight="1">
      <c r="A251" s="377" t="s">
        <v>1207</v>
      </c>
      <c r="B251" s="378" t="s">
        <v>1208</v>
      </c>
      <c r="C251" s="357"/>
      <c r="D251" s="437"/>
      <c r="E251" s="87"/>
      <c r="F251" s="596"/>
      <c r="G251" s="597"/>
      <c r="H251" s="590">
        <f>SUM(H209)</f>
        <v>0</v>
      </c>
      <c r="I251" s="354"/>
    </row>
    <row r="252" spans="1:9" s="355" customFormat="1" ht="15.75" customHeight="1">
      <c r="A252" s="377" t="s">
        <v>1212</v>
      </c>
      <c r="B252" s="475" t="s">
        <v>1213</v>
      </c>
      <c r="C252" s="357"/>
      <c r="D252" s="437"/>
      <c r="E252" s="87"/>
      <c r="F252" s="596"/>
      <c r="G252" s="597"/>
      <c r="H252" s="590">
        <f>SUM(H219)</f>
        <v>0</v>
      </c>
      <c r="I252" s="354"/>
    </row>
    <row r="253" spans="1:9" s="355" customFormat="1" ht="15.75" customHeight="1">
      <c r="A253" s="377" t="s">
        <v>1218</v>
      </c>
      <c r="B253" s="475" t="s">
        <v>1213</v>
      </c>
      <c r="C253" s="357"/>
      <c r="D253" s="437"/>
      <c r="E253" s="87"/>
      <c r="F253" s="596"/>
      <c r="G253" s="597"/>
      <c r="H253" s="590">
        <f>SUM(H225)</f>
        <v>0</v>
      </c>
      <c r="I253" s="354"/>
    </row>
    <row r="254" spans="1:9">
      <c r="B254" s="357"/>
      <c r="C254" s="357"/>
      <c r="D254" s="437"/>
      <c r="E254" s="87"/>
      <c r="F254" s="596"/>
      <c r="G254" s="597"/>
      <c r="H254" s="600"/>
    </row>
    <row r="255" spans="1:9">
      <c r="A255" s="484"/>
      <c r="B255" s="452" t="s">
        <v>1109</v>
      </c>
      <c r="C255" s="485"/>
      <c r="D255" s="486"/>
      <c r="E255" s="421"/>
      <c r="F255" s="617"/>
      <c r="G255" s="618"/>
      <c r="H255" s="590">
        <f>SUM(H250:H253)</f>
        <v>0</v>
      </c>
      <c r="I255" s="354"/>
    </row>
    <row r="256" spans="1:9">
      <c r="F256" s="593"/>
      <c r="G256" s="603"/>
      <c r="H256" s="587"/>
    </row>
    <row r="257" spans="1:9" s="355" customFormat="1">
      <c r="A257" s="377" t="s">
        <v>1339</v>
      </c>
      <c r="B257" s="511" t="s">
        <v>1340</v>
      </c>
      <c r="C257" s="512"/>
      <c r="D257" s="491"/>
      <c r="F257" s="601"/>
      <c r="G257" s="552"/>
      <c r="H257" s="602"/>
    </row>
    <row r="258" spans="1:9" s="355" customFormat="1">
      <c r="A258" s="400"/>
      <c r="B258" s="378"/>
      <c r="C258" s="512"/>
      <c r="D258" s="466"/>
      <c r="E258" s="467"/>
      <c r="F258" s="113"/>
      <c r="G258" s="580"/>
      <c r="H258" s="577"/>
    </row>
    <row r="259" spans="1:9" s="355" customFormat="1">
      <c r="A259" s="349"/>
      <c r="B259" s="19"/>
      <c r="C259" s="19"/>
      <c r="D259" s="453"/>
      <c r="E259" s="9"/>
      <c r="F259" s="593"/>
      <c r="G259" s="603"/>
      <c r="H259" s="587"/>
      <c r="I259" s="342"/>
    </row>
    <row r="260" spans="1:9">
      <c r="A260" s="377" t="s">
        <v>1112</v>
      </c>
      <c r="B260" s="378" t="s">
        <v>359</v>
      </c>
      <c r="C260" s="378"/>
      <c r="D260" s="460"/>
      <c r="E260" s="355"/>
      <c r="F260" s="601"/>
      <c r="G260" s="552"/>
      <c r="H260" s="602"/>
      <c r="I260" s="355"/>
    </row>
    <row r="261" spans="1:9" s="355" customFormat="1">
      <c r="A261" s="349"/>
      <c r="B261" s="19"/>
      <c r="C261" s="19"/>
      <c r="D261" s="453"/>
      <c r="E261" s="9"/>
      <c r="F261" s="593"/>
      <c r="G261" s="603"/>
      <c r="H261" s="587"/>
      <c r="I261" s="342"/>
    </row>
    <row r="262" spans="1:9" s="387" customFormat="1">
      <c r="A262" s="352" t="s">
        <v>761</v>
      </c>
      <c r="B262" s="382" t="s">
        <v>1113</v>
      </c>
      <c r="C262" s="382"/>
      <c r="D262" s="457"/>
      <c r="E262" s="384"/>
      <c r="F262" s="588"/>
      <c r="G262" s="589"/>
      <c r="H262" s="600"/>
      <c r="I262" s="386"/>
    </row>
    <row r="263" spans="1:9" s="355" customFormat="1">
      <c r="A263" s="349"/>
      <c r="B263" s="19"/>
      <c r="C263" s="19"/>
      <c r="D263" s="453"/>
      <c r="E263" s="9"/>
      <c r="F263" s="593"/>
      <c r="G263" s="603"/>
      <c r="H263" s="587"/>
      <c r="I263" s="342"/>
    </row>
    <row r="264" spans="1:9" s="355" customFormat="1" ht="38.25">
      <c r="A264" s="463" t="s">
        <v>764</v>
      </c>
      <c r="B264" s="397" t="s">
        <v>1086</v>
      </c>
      <c r="C264" s="398" t="s">
        <v>145</v>
      </c>
      <c r="D264" s="363">
        <v>1</v>
      </c>
      <c r="F264" s="578"/>
      <c r="G264" s="552"/>
      <c r="H264" s="579">
        <f>D264*F264</f>
        <v>0</v>
      </c>
      <c r="I264" s="342"/>
    </row>
    <row r="265" spans="1:9" s="355" customFormat="1">
      <c r="A265" s="465"/>
      <c r="B265" s="378"/>
      <c r="D265" s="574"/>
      <c r="E265" s="467"/>
      <c r="F265" s="113"/>
      <c r="G265" s="580"/>
      <c r="H265" s="577"/>
    </row>
    <row r="266" spans="1:9" s="403" customFormat="1" ht="12.75" customHeight="1">
      <c r="A266" s="468" t="s">
        <v>771</v>
      </c>
      <c r="B266" s="469" t="s">
        <v>1087</v>
      </c>
      <c r="C266" s="398" t="s">
        <v>145</v>
      </c>
      <c r="D266" s="363">
        <v>1</v>
      </c>
      <c r="E266" s="355"/>
      <c r="F266" s="578"/>
      <c r="G266" s="552"/>
      <c r="H266" s="579">
        <f>D266*F266</f>
        <v>0</v>
      </c>
      <c r="I266" s="355"/>
    </row>
    <row r="267" spans="1:9" s="403" customFormat="1" ht="12.75" customHeight="1">
      <c r="A267" s="468"/>
      <c r="B267" s="469"/>
      <c r="C267" s="398"/>
      <c r="D267" s="363"/>
      <c r="E267" s="355"/>
      <c r="F267" s="581"/>
      <c r="G267" s="552"/>
      <c r="H267" s="582"/>
      <c r="I267" s="355"/>
    </row>
    <row r="268" spans="1:9" s="472" customFormat="1" ht="51" customHeight="1">
      <c r="A268" s="468" t="s">
        <v>773</v>
      </c>
      <c r="B268" s="469" t="s">
        <v>1114</v>
      </c>
      <c r="C268" s="390" t="s">
        <v>145</v>
      </c>
      <c r="D268" s="568">
        <v>1</v>
      </c>
      <c r="F268" s="583"/>
      <c r="G268" s="584"/>
      <c r="H268" s="585">
        <f>D268*F268</f>
        <v>0</v>
      </c>
    </row>
    <row r="269" spans="1:9" s="355" customFormat="1">
      <c r="A269" s="400"/>
      <c r="B269" s="120"/>
      <c r="C269" s="401"/>
      <c r="D269" s="479"/>
      <c r="E269" s="403"/>
      <c r="F269" s="593"/>
      <c r="G269" s="594"/>
      <c r="H269" s="595"/>
      <c r="I269" s="403"/>
    </row>
    <row r="270" spans="1:9" s="387" customFormat="1">
      <c r="A270" s="377" t="s">
        <v>761</v>
      </c>
      <c r="B270" s="475" t="s">
        <v>1117</v>
      </c>
      <c r="C270" s="476"/>
      <c r="D270" s="477"/>
      <c r="E270" s="384"/>
      <c r="F270" s="588"/>
      <c r="G270" s="589"/>
      <c r="H270" s="590">
        <f>SUM(H264:H268)</f>
        <v>0</v>
      </c>
      <c r="I270" s="384"/>
    </row>
    <row r="271" spans="1:9" s="355" customFormat="1">
      <c r="A271" s="400"/>
      <c r="B271" s="378"/>
      <c r="C271" s="481"/>
      <c r="D271" s="482"/>
      <c r="E271" s="87"/>
      <c r="F271" s="596"/>
      <c r="G271" s="597"/>
      <c r="H271" s="582"/>
      <c r="I271" s="87"/>
    </row>
    <row r="272" spans="1:9" s="387" customFormat="1">
      <c r="A272" s="484" t="s">
        <v>1112</v>
      </c>
      <c r="B272" s="485" t="s">
        <v>1122</v>
      </c>
      <c r="C272" s="485"/>
      <c r="D272" s="486"/>
      <c r="E272" s="421"/>
      <c r="F272" s="598"/>
      <c r="G272" s="599"/>
      <c r="H272" s="590">
        <f>SUM(H270)</f>
        <v>0</v>
      </c>
      <c r="I272" s="386"/>
    </row>
    <row r="273" spans="1:9" s="387" customFormat="1">
      <c r="A273" s="352"/>
      <c r="B273" s="382"/>
      <c r="C273" s="382"/>
      <c r="D273" s="457"/>
      <c r="E273" s="384"/>
      <c r="F273" s="596"/>
      <c r="G273" s="597"/>
      <c r="H273" s="600"/>
      <c r="I273" s="386"/>
    </row>
    <row r="274" spans="1:9" s="387" customFormat="1">
      <c r="A274" s="352"/>
      <c r="B274" s="382"/>
      <c r="C274" s="382"/>
      <c r="D274" s="457"/>
      <c r="E274" s="384"/>
      <c r="F274" s="596"/>
      <c r="G274" s="597"/>
      <c r="H274" s="600"/>
      <c r="I274" s="386"/>
    </row>
    <row r="275" spans="1:9" s="387" customFormat="1">
      <c r="A275" s="352" t="s">
        <v>1118</v>
      </c>
      <c r="B275" s="382" t="s">
        <v>1341</v>
      </c>
      <c r="C275" s="382"/>
      <c r="D275" s="457"/>
      <c r="E275" s="384"/>
      <c r="F275" s="588"/>
      <c r="G275" s="589"/>
      <c r="H275" s="600"/>
      <c r="I275" s="386"/>
    </row>
    <row r="276" spans="1:9" s="355" customFormat="1">
      <c r="A276" s="349"/>
      <c r="B276" s="19"/>
      <c r="C276" s="19"/>
      <c r="D276" s="453"/>
      <c r="E276" s="9"/>
      <c r="F276" s="593"/>
      <c r="G276" s="603"/>
      <c r="H276" s="587"/>
      <c r="I276" s="342"/>
    </row>
    <row r="277" spans="1:9" s="403" customFormat="1" ht="61.5" customHeight="1">
      <c r="A277" s="468" t="s">
        <v>764</v>
      </c>
      <c r="B277" s="469" t="s">
        <v>1342</v>
      </c>
      <c r="C277" s="398" t="s">
        <v>133</v>
      </c>
      <c r="D277" s="363">
        <v>1</v>
      </c>
      <c r="E277" s="355"/>
      <c r="F277" s="578"/>
      <c r="G277" s="552"/>
      <c r="H277" s="579">
        <f>D277*F277</f>
        <v>0</v>
      </c>
      <c r="I277" s="355"/>
    </row>
    <row r="278" spans="1:9" s="403" customFormat="1" ht="12.75" customHeight="1">
      <c r="A278" s="468"/>
      <c r="B278" s="469"/>
      <c r="C278" s="398"/>
      <c r="D278" s="363"/>
      <c r="E278" s="355"/>
      <c r="F278" s="581"/>
      <c r="G278" s="552"/>
      <c r="H278" s="582"/>
      <c r="I278" s="355"/>
    </row>
    <row r="279" spans="1:9" s="472" customFormat="1" ht="33.75" customHeight="1">
      <c r="A279" s="468" t="s">
        <v>771</v>
      </c>
      <c r="B279" s="469" t="s">
        <v>1343</v>
      </c>
      <c r="C279" s="390" t="s">
        <v>133</v>
      </c>
      <c r="D279" s="568">
        <v>1</v>
      </c>
      <c r="F279" s="583"/>
      <c r="G279" s="584"/>
      <c r="H279" s="585">
        <f>D279*F279</f>
        <v>0</v>
      </c>
    </row>
    <row r="280" spans="1:9" s="355" customFormat="1">
      <c r="A280" s="513"/>
      <c r="B280" s="397"/>
      <c r="C280" s="398"/>
      <c r="D280" s="514"/>
      <c r="F280" s="601"/>
      <c r="G280" s="552"/>
      <c r="H280" s="602"/>
    </row>
    <row r="281" spans="1:9" ht="38.25">
      <c r="A281" s="468" t="s">
        <v>773</v>
      </c>
      <c r="B281" s="397" t="s">
        <v>1344</v>
      </c>
      <c r="C281" s="398" t="s">
        <v>125</v>
      </c>
      <c r="D281" s="399">
        <v>14</v>
      </c>
      <c r="E281" s="355"/>
      <c r="F281" s="578"/>
      <c r="G281" s="552"/>
      <c r="H281" s="579">
        <f>D281*F281</f>
        <v>0</v>
      </c>
    </row>
    <row r="282" spans="1:9">
      <c r="A282" s="515"/>
      <c r="C282" s="576"/>
      <c r="D282" s="399"/>
      <c r="F282" s="593"/>
      <c r="G282" s="603"/>
      <c r="H282" s="582"/>
    </row>
    <row r="283" spans="1:9" ht="38.25">
      <c r="A283" s="468" t="s">
        <v>775</v>
      </c>
      <c r="B283" s="397" t="s">
        <v>1345</v>
      </c>
      <c r="C283" s="398" t="s">
        <v>133</v>
      </c>
      <c r="D283" s="399">
        <v>1</v>
      </c>
      <c r="E283" s="355"/>
      <c r="F283" s="578"/>
      <c r="G283" s="552"/>
      <c r="H283" s="579">
        <f>D283*F283</f>
        <v>0</v>
      </c>
    </row>
    <row r="284" spans="1:9">
      <c r="A284" s="515"/>
      <c r="C284" s="576"/>
      <c r="D284" s="399"/>
      <c r="F284" s="593"/>
      <c r="G284" s="603"/>
      <c r="H284" s="582"/>
    </row>
    <row r="285" spans="1:9" ht="38.25">
      <c r="A285" s="468" t="s">
        <v>777</v>
      </c>
      <c r="B285" s="397" t="s">
        <v>1346</v>
      </c>
      <c r="C285" s="398" t="s">
        <v>133</v>
      </c>
      <c r="D285" s="399">
        <v>3</v>
      </c>
      <c r="E285" s="355"/>
      <c r="F285" s="578"/>
      <c r="G285" s="552"/>
      <c r="H285" s="579">
        <f>D285*F285</f>
        <v>0</v>
      </c>
    </row>
    <row r="286" spans="1:9">
      <c r="A286" s="515"/>
      <c r="C286" s="576"/>
      <c r="D286" s="399"/>
      <c r="F286" s="593"/>
      <c r="G286" s="603"/>
      <c r="H286" s="582"/>
    </row>
    <row r="287" spans="1:9" s="403" customFormat="1" ht="12.75" customHeight="1">
      <c r="A287" s="513"/>
      <c r="B287" s="499"/>
      <c r="C287" s="542"/>
      <c r="D287" s="363"/>
      <c r="E287" s="355"/>
      <c r="F287" s="611"/>
      <c r="G287" s="594"/>
      <c r="H287" s="612"/>
      <c r="I287" s="355"/>
    </row>
    <row r="288" spans="1:9" s="355" customFormat="1" ht="120.75" customHeight="1">
      <c r="A288" s="468" t="s">
        <v>781</v>
      </c>
      <c r="B288" s="397" t="s">
        <v>1347</v>
      </c>
      <c r="C288" s="398" t="s">
        <v>1348</v>
      </c>
      <c r="D288" s="399">
        <v>1</v>
      </c>
      <c r="F288" s="578"/>
      <c r="G288" s="552"/>
      <c r="H288" s="579">
        <f>D288*F288</f>
        <v>0</v>
      </c>
    </row>
    <row r="289" spans="1:9" s="355" customFormat="1">
      <c r="A289" s="400"/>
      <c r="B289" s="378"/>
      <c r="C289" s="481"/>
      <c r="D289" s="482"/>
      <c r="E289" s="87"/>
      <c r="F289" s="596"/>
      <c r="G289" s="597"/>
      <c r="H289" s="582"/>
      <c r="I289" s="87"/>
    </row>
    <row r="290" spans="1:9" s="387" customFormat="1">
      <c r="A290" s="484" t="s">
        <v>1118</v>
      </c>
      <c r="B290" s="485" t="s">
        <v>1349</v>
      </c>
      <c r="C290" s="485"/>
      <c r="D290" s="486"/>
      <c r="E290" s="421"/>
      <c r="F290" s="598"/>
      <c r="G290" s="599"/>
      <c r="H290" s="590">
        <f>SUM(H276:H288)</f>
        <v>0</v>
      </c>
      <c r="I290" s="386"/>
    </row>
    <row r="291" spans="1:9" s="387" customFormat="1">
      <c r="A291" s="352"/>
      <c r="B291" s="382"/>
      <c r="C291" s="382"/>
      <c r="D291" s="457"/>
      <c r="E291" s="384"/>
      <c r="F291" s="596"/>
      <c r="G291" s="597"/>
      <c r="H291" s="600"/>
      <c r="I291" s="386"/>
    </row>
    <row r="292" spans="1:9" s="387" customFormat="1">
      <c r="A292" s="352"/>
      <c r="B292" s="382"/>
      <c r="C292" s="382"/>
      <c r="D292" s="457"/>
      <c r="E292" s="384"/>
      <c r="F292" s="596"/>
      <c r="G292" s="597"/>
      <c r="H292" s="600"/>
      <c r="I292" s="386"/>
    </row>
    <row r="293" spans="1:9" s="387" customFormat="1">
      <c r="A293" s="352" t="s">
        <v>1350</v>
      </c>
      <c r="B293" s="382" t="s">
        <v>84</v>
      </c>
      <c r="C293" s="382"/>
      <c r="D293" s="457"/>
      <c r="E293" s="384"/>
      <c r="F293" s="588"/>
      <c r="G293" s="589"/>
      <c r="H293" s="600"/>
      <c r="I293" s="386"/>
    </row>
    <row r="294" spans="1:9" s="355" customFormat="1">
      <c r="A294" s="468"/>
      <c r="B294" s="397"/>
      <c r="C294" s="464"/>
      <c r="D294" s="491"/>
      <c r="F294" s="601"/>
      <c r="G294" s="552"/>
      <c r="H294" s="619"/>
    </row>
    <row r="295" spans="1:9" s="355" customFormat="1" ht="38.25">
      <c r="A295" s="468" t="s">
        <v>764</v>
      </c>
      <c r="B295" s="397" t="s">
        <v>1351</v>
      </c>
      <c r="C295" s="398" t="s">
        <v>1089</v>
      </c>
      <c r="D295" s="399">
        <v>3.2</v>
      </c>
      <c r="F295" s="578"/>
      <c r="G295" s="552"/>
      <c r="H295" s="579">
        <f>D295*F295</f>
        <v>0</v>
      </c>
    </row>
    <row r="296" spans="1:9" s="355" customFormat="1">
      <c r="A296" s="468"/>
      <c r="B296" s="397"/>
      <c r="C296" s="398"/>
      <c r="D296" s="514"/>
      <c r="F296" s="601"/>
      <c r="G296" s="552"/>
      <c r="H296" s="619"/>
    </row>
    <row r="297" spans="1:9" s="403" customFormat="1" ht="80.25" customHeight="1">
      <c r="A297" s="468" t="s">
        <v>771</v>
      </c>
      <c r="B297" s="499" t="s">
        <v>1352</v>
      </c>
      <c r="C297" s="398" t="s">
        <v>767</v>
      </c>
      <c r="D297" s="399">
        <v>8</v>
      </c>
      <c r="E297" s="355"/>
      <c r="F297" s="578"/>
      <c r="G297" s="552"/>
      <c r="H297" s="579">
        <f>D297*F297</f>
        <v>0</v>
      </c>
      <c r="I297" s="355"/>
    </row>
    <row r="298" spans="1:9">
      <c r="A298" s="463"/>
      <c r="C298" s="576"/>
      <c r="D298" s="399"/>
      <c r="F298" s="593"/>
      <c r="G298" s="603"/>
      <c r="H298" s="582"/>
    </row>
    <row r="299" spans="1:9" s="355" customFormat="1" ht="25.5">
      <c r="A299" s="468" t="s">
        <v>773</v>
      </c>
      <c r="B299" s="397" t="s">
        <v>1353</v>
      </c>
      <c r="C299" s="398" t="s">
        <v>767</v>
      </c>
      <c r="D299" s="399">
        <v>8</v>
      </c>
      <c r="F299" s="578"/>
      <c r="G299" s="552"/>
      <c r="H299" s="579">
        <f>D299*F299</f>
        <v>0</v>
      </c>
    </row>
    <row r="300" spans="1:9">
      <c r="A300" s="463"/>
      <c r="C300" s="576"/>
      <c r="D300" s="399"/>
      <c r="F300" s="593"/>
      <c r="G300" s="603"/>
      <c r="H300" s="582"/>
    </row>
    <row r="301" spans="1:9" s="403" customFormat="1" ht="25.5" customHeight="1">
      <c r="A301" s="468" t="s">
        <v>775</v>
      </c>
      <c r="B301" s="499" t="s">
        <v>1354</v>
      </c>
      <c r="C301" s="398" t="s">
        <v>1101</v>
      </c>
      <c r="D301" s="399">
        <v>0.65</v>
      </c>
      <c r="E301" s="355"/>
      <c r="F301" s="578"/>
      <c r="G301" s="552"/>
      <c r="H301" s="579">
        <f>D301*F301</f>
        <v>0</v>
      </c>
      <c r="I301" s="355"/>
    </row>
    <row r="302" spans="1:9">
      <c r="A302" s="463"/>
      <c r="C302" s="576"/>
      <c r="D302" s="399"/>
      <c r="F302" s="593"/>
      <c r="G302" s="603"/>
      <c r="H302" s="582"/>
    </row>
    <row r="303" spans="1:9" s="355" customFormat="1" ht="38.25">
      <c r="A303" s="468" t="s">
        <v>777</v>
      </c>
      <c r="B303" s="397" t="s">
        <v>1191</v>
      </c>
      <c r="C303" s="398" t="s">
        <v>767</v>
      </c>
      <c r="D303" s="399">
        <v>9</v>
      </c>
      <c r="F303" s="578"/>
      <c r="G303" s="552"/>
      <c r="H303" s="579">
        <f>D303*F303</f>
        <v>0</v>
      </c>
    </row>
    <row r="304" spans="1:9" s="355" customFormat="1">
      <c r="A304" s="468"/>
      <c r="B304" s="397"/>
      <c r="C304" s="398"/>
      <c r="D304" s="514"/>
      <c r="F304" s="601"/>
      <c r="G304" s="552"/>
      <c r="H304" s="602"/>
    </row>
    <row r="305" spans="1:9" s="355" customFormat="1" ht="38.25">
      <c r="A305" s="468" t="s">
        <v>781</v>
      </c>
      <c r="B305" s="397" t="s">
        <v>1192</v>
      </c>
      <c r="C305" s="398" t="s">
        <v>338</v>
      </c>
      <c r="D305" s="399">
        <v>2</v>
      </c>
      <c r="F305" s="578"/>
      <c r="G305" s="552"/>
      <c r="H305" s="579">
        <f>D305*F305</f>
        <v>0</v>
      </c>
    </row>
    <row r="306" spans="1:9" s="355" customFormat="1">
      <c r="A306" s="468"/>
      <c r="B306" s="397"/>
      <c r="C306" s="398"/>
      <c r="D306" s="399"/>
      <c r="F306" s="581"/>
      <c r="G306" s="552"/>
      <c r="H306" s="582"/>
    </row>
    <row r="307" spans="1:9" s="355" customFormat="1" ht="38.25">
      <c r="A307" s="468" t="s">
        <v>782</v>
      </c>
      <c r="B307" s="397" t="s">
        <v>1099</v>
      </c>
      <c r="C307" s="398" t="s">
        <v>1101</v>
      </c>
      <c r="D307" s="399">
        <v>2.7</v>
      </c>
      <c r="F307" s="578"/>
      <c r="G307" s="552"/>
      <c r="H307" s="579">
        <f>D307*F307</f>
        <v>0</v>
      </c>
    </row>
    <row r="308" spans="1:9" s="355" customFormat="1" ht="12.75" customHeight="1">
      <c r="A308" s="400"/>
      <c r="B308" s="120"/>
      <c r="C308" s="564"/>
      <c r="D308" s="402"/>
      <c r="E308" s="403"/>
      <c r="F308" s="593"/>
      <c r="G308" s="594"/>
      <c r="H308" s="595"/>
      <c r="I308" s="403"/>
    </row>
    <row r="309" spans="1:9" s="403" customFormat="1" ht="27" customHeight="1">
      <c r="A309" s="468" t="s">
        <v>786</v>
      </c>
      <c r="B309" s="469" t="s">
        <v>1103</v>
      </c>
      <c r="C309" s="398" t="s">
        <v>1104</v>
      </c>
      <c r="D309" s="399">
        <v>3.2</v>
      </c>
      <c r="E309" s="355"/>
      <c r="F309" s="578"/>
      <c r="G309" s="552"/>
      <c r="H309" s="579">
        <f>D309*F309</f>
        <v>0</v>
      </c>
      <c r="I309" s="355"/>
    </row>
    <row r="310" spans="1:9" s="355" customFormat="1">
      <c r="A310" s="400"/>
      <c r="B310" s="378"/>
      <c r="C310" s="481"/>
      <c r="D310" s="482"/>
      <c r="E310" s="87"/>
      <c r="F310" s="596"/>
      <c r="G310" s="597"/>
      <c r="H310" s="582"/>
      <c r="I310" s="87"/>
    </row>
    <row r="311" spans="1:9" s="387" customFormat="1">
      <c r="A311" s="484" t="s">
        <v>1350</v>
      </c>
      <c r="B311" s="485" t="s">
        <v>1136</v>
      </c>
      <c r="C311" s="485"/>
      <c r="D311" s="486"/>
      <c r="E311" s="421"/>
      <c r="F311" s="598"/>
      <c r="G311" s="599"/>
      <c r="H311" s="590">
        <f>SUM(H295:H309)</f>
        <v>0</v>
      </c>
      <c r="I311" s="386"/>
    </row>
    <row r="312" spans="1:9" s="387" customFormat="1">
      <c r="A312" s="352"/>
      <c r="B312" s="382"/>
      <c r="C312" s="382"/>
      <c r="D312" s="457"/>
      <c r="E312" s="384"/>
      <c r="F312" s="596"/>
      <c r="G312" s="597"/>
      <c r="H312" s="600"/>
      <c r="I312" s="386"/>
    </row>
    <row r="313" spans="1:9">
      <c r="F313" s="620"/>
      <c r="G313" s="603"/>
      <c r="H313" s="587"/>
    </row>
    <row r="314" spans="1:9">
      <c r="A314" s="349" t="s">
        <v>1339</v>
      </c>
      <c r="B314" s="350" t="s">
        <v>1355</v>
      </c>
      <c r="C314" s="350"/>
      <c r="D314" s="437"/>
      <c r="E314" s="87"/>
      <c r="F314" s="621"/>
      <c r="G314" s="597"/>
      <c r="H314" s="600"/>
    </row>
    <row r="315" spans="1:9">
      <c r="B315" s="350"/>
      <c r="C315" s="350"/>
      <c r="D315" s="437"/>
      <c r="E315" s="87"/>
      <c r="F315" s="621"/>
      <c r="G315" s="597"/>
      <c r="H315" s="600"/>
    </row>
    <row r="316" spans="1:9">
      <c r="F316" s="620"/>
      <c r="G316" s="603"/>
      <c r="H316" s="587"/>
    </row>
    <row r="317" spans="1:9" s="355" customFormat="1" ht="15.75" customHeight="1">
      <c r="A317" s="377" t="s">
        <v>1161</v>
      </c>
      <c r="B317" s="378" t="s">
        <v>359</v>
      </c>
      <c r="C317" s="357"/>
      <c r="D317" s="437"/>
      <c r="E317" s="87"/>
      <c r="F317" s="621"/>
      <c r="G317" s="597"/>
      <c r="H317" s="590">
        <f>SUM(H272)</f>
        <v>0</v>
      </c>
      <c r="I317" s="354"/>
    </row>
    <row r="318" spans="1:9" s="355" customFormat="1" ht="15.75" customHeight="1">
      <c r="A318" s="377" t="s">
        <v>1207</v>
      </c>
      <c r="B318" s="378" t="s">
        <v>1341</v>
      </c>
      <c r="C318" s="357"/>
      <c r="D318" s="437"/>
      <c r="E318" s="87"/>
      <c r="F318" s="621"/>
      <c r="G318" s="597"/>
      <c r="H318" s="590">
        <f>SUM(H290)</f>
        <v>0</v>
      </c>
      <c r="I318" s="354"/>
    </row>
    <row r="319" spans="1:9" s="355" customFormat="1" ht="15.75" customHeight="1">
      <c r="A319" s="377" t="s">
        <v>1212</v>
      </c>
      <c r="B319" s="475" t="s">
        <v>84</v>
      </c>
      <c r="C319" s="357"/>
      <c r="D319" s="437"/>
      <c r="E319" s="87"/>
      <c r="F319" s="621"/>
      <c r="G319" s="597"/>
      <c r="H319" s="590">
        <f>SUM(H311)</f>
        <v>0</v>
      </c>
      <c r="I319" s="354"/>
    </row>
    <row r="320" spans="1:9">
      <c r="B320" s="357"/>
      <c r="C320" s="357"/>
      <c r="D320" s="437"/>
      <c r="E320" s="87"/>
      <c r="F320" s="621"/>
      <c r="G320" s="597"/>
      <c r="H320" s="600"/>
    </row>
    <row r="321" spans="1:9">
      <c r="A321" s="484"/>
      <c r="B321" s="452" t="s">
        <v>1356</v>
      </c>
      <c r="C321" s="485"/>
      <c r="D321" s="486"/>
      <c r="E321" s="421"/>
      <c r="F321" s="622"/>
      <c r="G321" s="618"/>
      <c r="H321" s="590">
        <f>SUM(H317:H320)</f>
        <v>0</v>
      </c>
      <c r="I321" s="354"/>
    </row>
    <row r="322" spans="1:9" s="355" customFormat="1">
      <c r="A322" s="388"/>
      <c r="B322" s="492"/>
      <c r="C322" s="470"/>
      <c r="D322" s="493"/>
      <c r="F322" s="461"/>
      <c r="G322" s="378"/>
      <c r="H322" s="462"/>
    </row>
  </sheetData>
  <sheetProtection selectLockedCells="1"/>
  <conditionalFormatting sqref="D152:D153 D160:D164">
    <cfRule type="cellIs" dxfId="56" priority="9" stopIfTrue="1" operator="greaterThan">
      <formula>0</formula>
    </cfRule>
  </conditionalFormatting>
  <conditionalFormatting sqref="D277:D288">
    <cfRule type="cellIs" dxfId="55" priority="3" stopIfTrue="1" operator="greaterThan">
      <formula>0</formula>
    </cfRule>
  </conditionalFormatting>
  <conditionalFormatting sqref="E277:E288">
    <cfRule type="cellIs" dxfId="54" priority="4" stopIfTrue="1" operator="greaterThan">
      <formula>0</formula>
    </cfRule>
  </conditionalFormatting>
  <conditionalFormatting sqref="F160:F164 H160:H164">
    <cfRule type="cellIs" dxfId="53" priority="6" stopIfTrue="1" operator="greaterThan">
      <formula>0</formula>
    </cfRule>
    <cfRule type="cellIs" dxfId="52" priority="7" stopIfTrue="1" operator="equal">
      <formula>0</formula>
    </cfRule>
  </conditionalFormatting>
  <conditionalFormatting sqref="F160:H164">
    <cfRule type="cellIs" dxfId="51" priority="5" stopIfTrue="1" operator="equal">
      <formula>0</formula>
    </cfRule>
  </conditionalFormatting>
  <conditionalFormatting sqref="G160:G164 E152 E160:E164">
    <cfRule type="cellIs" dxfId="50" priority="10" stopIfTrue="1" operator="greaterThan">
      <formula>0</formula>
    </cfRule>
  </conditionalFormatting>
  <conditionalFormatting sqref="H13:H20">
    <cfRule type="cellIs" dxfId="49" priority="2" operator="equal">
      <formula>0</formula>
    </cfRule>
  </conditionalFormatting>
  <conditionalFormatting sqref="H42:H321">
    <cfRule type="cellIs" dxfId="48" priority="1" operator="equal">
      <formula>0</formula>
    </cfRule>
  </conditionalFormatting>
  <conditionalFormatting sqref="H160:H164">
    <cfRule type="cellIs" dxfId="47" priority="8" stopIfTrue="1" operator="equal">
      <formula>0</formula>
    </cfRule>
  </conditionalFormatting>
  <pageMargins left="0.98425196850393704" right="0.39370078740157483" top="0.59055118110236227" bottom="0.78740157480314965" header="0.31496062992125984" footer="0.39370078740157483"/>
  <pageSetup paperSize="9" scale="95" orientation="portrait" r:id="rId1"/>
  <headerFooter alignWithMargins="0">
    <oddFooter>&amp;C&amp;"Arial,Navadno"&amp;10&amp;P/&amp;N</oddFooter>
  </headerFooter>
  <rowBreaks count="6" manualBreakCount="6">
    <brk id="33" max="7" man="1"/>
    <brk id="106" max="7" man="1"/>
    <brk id="151" max="7" man="1"/>
    <brk id="219" max="7" man="1"/>
    <brk id="232" max="7" man="1"/>
    <brk id="256" max="7"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T66"/>
  <sheetViews>
    <sheetView view="pageBreakPreview" topLeftCell="A46" zoomScaleNormal="100" zoomScaleSheetLayoutView="100" workbookViewId="0">
      <selection activeCell="L20" sqref="L20"/>
    </sheetView>
  </sheetViews>
  <sheetFormatPr defaultColWidth="8.6640625" defaultRowHeight="12.75"/>
  <cols>
    <col min="1" max="1" width="6.77734375" style="349" customWidth="1"/>
    <col min="2" max="2" width="28.21875" style="19" customWidth="1"/>
    <col min="3" max="3" width="6.77734375" style="19" customWidth="1"/>
    <col min="4" max="4" width="8.44140625" style="363" customWidth="1"/>
    <col min="5" max="5" width="1.6640625" style="9" customWidth="1"/>
    <col min="6" max="6" width="11.6640625" style="3" customWidth="1"/>
    <col min="7" max="7" width="1.6640625" style="9" customWidth="1"/>
    <col min="8" max="8" width="12.21875" style="2" customWidth="1"/>
    <col min="9" max="9" width="3.6640625" style="342" customWidth="1"/>
    <col min="10" max="10" width="32" style="342" customWidth="1"/>
    <col min="11" max="11" width="8.6640625" style="342" customWidth="1"/>
    <col min="12" max="12" width="25.5546875" style="342" customWidth="1"/>
    <col min="13" max="13" width="28.77734375" style="342" customWidth="1"/>
    <col min="14" max="14" width="28.5546875" style="342" customWidth="1"/>
    <col min="15" max="15" width="8.6640625" style="342" customWidth="1"/>
    <col min="16" max="16" width="41.33203125" style="342" customWidth="1"/>
    <col min="17" max="17" width="8.6640625" style="342" customWidth="1"/>
    <col min="18" max="18" width="11.21875" style="18" customWidth="1"/>
    <col min="19" max="256" width="8.6640625" style="342"/>
    <col min="257" max="257" width="6.77734375" style="342" customWidth="1"/>
    <col min="258" max="258" width="28.21875" style="342" customWidth="1"/>
    <col min="259" max="259" width="6.77734375" style="342" customWidth="1"/>
    <col min="260" max="260" width="8.44140625" style="342" customWidth="1"/>
    <col min="261" max="261" width="1.6640625" style="342" customWidth="1"/>
    <col min="262" max="262" width="11.6640625" style="342" customWidth="1"/>
    <col min="263" max="263" width="1.6640625" style="342" customWidth="1"/>
    <col min="264" max="264" width="12.21875" style="342" customWidth="1"/>
    <col min="265" max="265" width="3.6640625" style="342" customWidth="1"/>
    <col min="266" max="266" width="32" style="342" customWidth="1"/>
    <col min="267" max="267" width="8.6640625" style="342"/>
    <col min="268" max="268" width="25.5546875" style="342" customWidth="1"/>
    <col min="269" max="269" width="28.77734375" style="342" customWidth="1"/>
    <col min="270" max="270" width="28.5546875" style="342" customWidth="1"/>
    <col min="271" max="271" width="8.6640625" style="342"/>
    <col min="272" max="272" width="41.33203125" style="342" customWidth="1"/>
    <col min="273" max="273" width="8.6640625" style="342"/>
    <col min="274" max="274" width="11.21875" style="342" customWidth="1"/>
    <col min="275" max="512" width="8.6640625" style="342"/>
    <col min="513" max="513" width="6.77734375" style="342" customWidth="1"/>
    <col min="514" max="514" width="28.21875" style="342" customWidth="1"/>
    <col min="515" max="515" width="6.77734375" style="342" customWidth="1"/>
    <col min="516" max="516" width="8.44140625" style="342" customWidth="1"/>
    <col min="517" max="517" width="1.6640625" style="342" customWidth="1"/>
    <col min="518" max="518" width="11.6640625" style="342" customWidth="1"/>
    <col min="519" max="519" width="1.6640625" style="342" customWidth="1"/>
    <col min="520" max="520" width="12.21875" style="342" customWidth="1"/>
    <col min="521" max="521" width="3.6640625" style="342" customWidth="1"/>
    <col min="522" max="522" width="32" style="342" customWidth="1"/>
    <col min="523" max="523" width="8.6640625" style="342"/>
    <col min="524" max="524" width="25.5546875" style="342" customWidth="1"/>
    <col min="525" max="525" width="28.77734375" style="342" customWidth="1"/>
    <col min="526" max="526" width="28.5546875" style="342" customWidth="1"/>
    <col min="527" max="527" width="8.6640625" style="342"/>
    <col min="528" max="528" width="41.33203125" style="342" customWidth="1"/>
    <col min="529" max="529" width="8.6640625" style="342"/>
    <col min="530" max="530" width="11.21875" style="342" customWidth="1"/>
    <col min="531" max="768" width="8.6640625" style="342"/>
    <col min="769" max="769" width="6.77734375" style="342" customWidth="1"/>
    <col min="770" max="770" width="28.21875" style="342" customWidth="1"/>
    <col min="771" max="771" width="6.77734375" style="342" customWidth="1"/>
    <col min="772" max="772" width="8.44140625" style="342" customWidth="1"/>
    <col min="773" max="773" width="1.6640625" style="342" customWidth="1"/>
    <col min="774" max="774" width="11.6640625" style="342" customWidth="1"/>
    <col min="775" max="775" width="1.6640625" style="342" customWidth="1"/>
    <col min="776" max="776" width="12.21875" style="342" customWidth="1"/>
    <col min="777" max="777" width="3.6640625" style="342" customWidth="1"/>
    <col min="778" max="778" width="32" style="342" customWidth="1"/>
    <col min="779" max="779" width="8.6640625" style="342"/>
    <col min="780" max="780" width="25.5546875" style="342" customWidth="1"/>
    <col min="781" max="781" width="28.77734375" style="342" customWidth="1"/>
    <col min="782" max="782" width="28.5546875" style="342" customWidth="1"/>
    <col min="783" max="783" width="8.6640625" style="342"/>
    <col min="784" max="784" width="41.33203125" style="342" customWidth="1"/>
    <col min="785" max="785" width="8.6640625" style="342"/>
    <col min="786" max="786" width="11.21875" style="342" customWidth="1"/>
    <col min="787" max="1024" width="8.6640625" style="342"/>
    <col min="1025" max="1025" width="6.77734375" style="342" customWidth="1"/>
    <col min="1026" max="1026" width="28.21875" style="342" customWidth="1"/>
    <col min="1027" max="1027" width="6.77734375" style="342" customWidth="1"/>
    <col min="1028" max="1028" width="8.44140625" style="342" customWidth="1"/>
    <col min="1029" max="1029" width="1.6640625" style="342" customWidth="1"/>
    <col min="1030" max="1030" width="11.6640625" style="342" customWidth="1"/>
    <col min="1031" max="1031" width="1.6640625" style="342" customWidth="1"/>
    <col min="1032" max="1032" width="12.21875" style="342" customWidth="1"/>
    <col min="1033" max="1033" width="3.6640625" style="342" customWidth="1"/>
    <col min="1034" max="1034" width="32" style="342" customWidth="1"/>
    <col min="1035" max="1035" width="8.6640625" style="342"/>
    <col min="1036" max="1036" width="25.5546875" style="342" customWidth="1"/>
    <col min="1037" max="1037" width="28.77734375" style="342" customWidth="1"/>
    <col min="1038" max="1038" width="28.5546875" style="342" customWidth="1"/>
    <col min="1039" max="1039" width="8.6640625" style="342"/>
    <col min="1040" max="1040" width="41.33203125" style="342" customWidth="1"/>
    <col min="1041" max="1041" width="8.6640625" style="342"/>
    <col min="1042" max="1042" width="11.21875" style="342" customWidth="1"/>
    <col min="1043" max="1280" width="8.6640625" style="342"/>
    <col min="1281" max="1281" width="6.77734375" style="342" customWidth="1"/>
    <col min="1282" max="1282" width="28.21875" style="342" customWidth="1"/>
    <col min="1283" max="1283" width="6.77734375" style="342" customWidth="1"/>
    <col min="1284" max="1284" width="8.44140625" style="342" customWidth="1"/>
    <col min="1285" max="1285" width="1.6640625" style="342" customWidth="1"/>
    <col min="1286" max="1286" width="11.6640625" style="342" customWidth="1"/>
    <col min="1287" max="1287" width="1.6640625" style="342" customWidth="1"/>
    <col min="1288" max="1288" width="12.21875" style="342" customWidth="1"/>
    <col min="1289" max="1289" width="3.6640625" style="342" customWidth="1"/>
    <col min="1290" max="1290" width="32" style="342" customWidth="1"/>
    <col min="1291" max="1291" width="8.6640625" style="342"/>
    <col min="1292" max="1292" width="25.5546875" style="342" customWidth="1"/>
    <col min="1293" max="1293" width="28.77734375" style="342" customWidth="1"/>
    <col min="1294" max="1294" width="28.5546875" style="342" customWidth="1"/>
    <col min="1295" max="1295" width="8.6640625" style="342"/>
    <col min="1296" max="1296" width="41.33203125" style="342" customWidth="1"/>
    <col min="1297" max="1297" width="8.6640625" style="342"/>
    <col min="1298" max="1298" width="11.21875" style="342" customWidth="1"/>
    <col min="1299" max="1536" width="8.6640625" style="342"/>
    <col min="1537" max="1537" width="6.77734375" style="342" customWidth="1"/>
    <col min="1538" max="1538" width="28.21875" style="342" customWidth="1"/>
    <col min="1539" max="1539" width="6.77734375" style="342" customWidth="1"/>
    <col min="1540" max="1540" width="8.44140625" style="342" customWidth="1"/>
    <col min="1541" max="1541" width="1.6640625" style="342" customWidth="1"/>
    <col min="1542" max="1542" width="11.6640625" style="342" customWidth="1"/>
    <col min="1543" max="1543" width="1.6640625" style="342" customWidth="1"/>
    <col min="1544" max="1544" width="12.21875" style="342" customWidth="1"/>
    <col min="1545" max="1545" width="3.6640625" style="342" customWidth="1"/>
    <col min="1546" max="1546" width="32" style="342" customWidth="1"/>
    <col min="1547" max="1547" width="8.6640625" style="342"/>
    <col min="1548" max="1548" width="25.5546875" style="342" customWidth="1"/>
    <col min="1549" max="1549" width="28.77734375" style="342" customWidth="1"/>
    <col min="1550" max="1550" width="28.5546875" style="342" customWidth="1"/>
    <col min="1551" max="1551" width="8.6640625" style="342"/>
    <col min="1552" max="1552" width="41.33203125" style="342" customWidth="1"/>
    <col min="1553" max="1553" width="8.6640625" style="342"/>
    <col min="1554" max="1554" width="11.21875" style="342" customWidth="1"/>
    <col min="1555" max="1792" width="8.6640625" style="342"/>
    <col min="1793" max="1793" width="6.77734375" style="342" customWidth="1"/>
    <col min="1794" max="1794" width="28.21875" style="342" customWidth="1"/>
    <col min="1795" max="1795" width="6.77734375" style="342" customWidth="1"/>
    <col min="1796" max="1796" width="8.44140625" style="342" customWidth="1"/>
    <col min="1797" max="1797" width="1.6640625" style="342" customWidth="1"/>
    <col min="1798" max="1798" width="11.6640625" style="342" customWidth="1"/>
    <col min="1799" max="1799" width="1.6640625" style="342" customWidth="1"/>
    <col min="1800" max="1800" width="12.21875" style="342" customWidth="1"/>
    <col min="1801" max="1801" width="3.6640625" style="342" customWidth="1"/>
    <col min="1802" max="1802" width="32" style="342" customWidth="1"/>
    <col min="1803" max="1803" width="8.6640625" style="342"/>
    <col min="1804" max="1804" width="25.5546875" style="342" customWidth="1"/>
    <col min="1805" max="1805" width="28.77734375" style="342" customWidth="1"/>
    <col min="1806" max="1806" width="28.5546875" style="342" customWidth="1"/>
    <col min="1807" max="1807" width="8.6640625" style="342"/>
    <col min="1808" max="1808" width="41.33203125" style="342" customWidth="1"/>
    <col min="1809" max="1809" width="8.6640625" style="342"/>
    <col min="1810" max="1810" width="11.21875" style="342" customWidth="1"/>
    <col min="1811" max="2048" width="8.6640625" style="342"/>
    <col min="2049" max="2049" width="6.77734375" style="342" customWidth="1"/>
    <col min="2050" max="2050" width="28.21875" style="342" customWidth="1"/>
    <col min="2051" max="2051" width="6.77734375" style="342" customWidth="1"/>
    <col min="2052" max="2052" width="8.44140625" style="342" customWidth="1"/>
    <col min="2053" max="2053" width="1.6640625" style="342" customWidth="1"/>
    <col min="2054" max="2054" width="11.6640625" style="342" customWidth="1"/>
    <col min="2055" max="2055" width="1.6640625" style="342" customWidth="1"/>
    <col min="2056" max="2056" width="12.21875" style="342" customWidth="1"/>
    <col min="2057" max="2057" width="3.6640625" style="342" customWidth="1"/>
    <col min="2058" max="2058" width="32" style="342" customWidth="1"/>
    <col min="2059" max="2059" width="8.6640625" style="342"/>
    <col min="2060" max="2060" width="25.5546875" style="342" customWidth="1"/>
    <col min="2061" max="2061" width="28.77734375" style="342" customWidth="1"/>
    <col min="2062" max="2062" width="28.5546875" style="342" customWidth="1"/>
    <col min="2063" max="2063" width="8.6640625" style="342"/>
    <col min="2064" max="2064" width="41.33203125" style="342" customWidth="1"/>
    <col min="2065" max="2065" width="8.6640625" style="342"/>
    <col min="2066" max="2066" width="11.21875" style="342" customWidth="1"/>
    <col min="2067" max="2304" width="8.6640625" style="342"/>
    <col min="2305" max="2305" width="6.77734375" style="342" customWidth="1"/>
    <col min="2306" max="2306" width="28.21875" style="342" customWidth="1"/>
    <col min="2307" max="2307" width="6.77734375" style="342" customWidth="1"/>
    <col min="2308" max="2308" width="8.44140625" style="342" customWidth="1"/>
    <col min="2309" max="2309" width="1.6640625" style="342" customWidth="1"/>
    <col min="2310" max="2310" width="11.6640625" style="342" customWidth="1"/>
    <col min="2311" max="2311" width="1.6640625" style="342" customWidth="1"/>
    <col min="2312" max="2312" width="12.21875" style="342" customWidth="1"/>
    <col min="2313" max="2313" width="3.6640625" style="342" customWidth="1"/>
    <col min="2314" max="2314" width="32" style="342" customWidth="1"/>
    <col min="2315" max="2315" width="8.6640625" style="342"/>
    <col min="2316" max="2316" width="25.5546875" style="342" customWidth="1"/>
    <col min="2317" max="2317" width="28.77734375" style="342" customWidth="1"/>
    <col min="2318" max="2318" width="28.5546875" style="342" customWidth="1"/>
    <col min="2319" max="2319" width="8.6640625" style="342"/>
    <col min="2320" max="2320" width="41.33203125" style="342" customWidth="1"/>
    <col min="2321" max="2321" width="8.6640625" style="342"/>
    <col min="2322" max="2322" width="11.21875" style="342" customWidth="1"/>
    <col min="2323" max="2560" width="8.6640625" style="342"/>
    <col min="2561" max="2561" width="6.77734375" style="342" customWidth="1"/>
    <col min="2562" max="2562" width="28.21875" style="342" customWidth="1"/>
    <col min="2563" max="2563" width="6.77734375" style="342" customWidth="1"/>
    <col min="2564" max="2564" width="8.44140625" style="342" customWidth="1"/>
    <col min="2565" max="2565" width="1.6640625" style="342" customWidth="1"/>
    <col min="2566" max="2566" width="11.6640625" style="342" customWidth="1"/>
    <col min="2567" max="2567" width="1.6640625" style="342" customWidth="1"/>
    <col min="2568" max="2568" width="12.21875" style="342" customWidth="1"/>
    <col min="2569" max="2569" width="3.6640625" style="342" customWidth="1"/>
    <col min="2570" max="2570" width="32" style="342" customWidth="1"/>
    <col min="2571" max="2571" width="8.6640625" style="342"/>
    <col min="2572" max="2572" width="25.5546875" style="342" customWidth="1"/>
    <col min="2573" max="2573" width="28.77734375" style="342" customWidth="1"/>
    <col min="2574" max="2574" width="28.5546875" style="342" customWidth="1"/>
    <col min="2575" max="2575" width="8.6640625" style="342"/>
    <col min="2576" max="2576" width="41.33203125" style="342" customWidth="1"/>
    <col min="2577" max="2577" width="8.6640625" style="342"/>
    <col min="2578" max="2578" width="11.21875" style="342" customWidth="1"/>
    <col min="2579" max="2816" width="8.6640625" style="342"/>
    <col min="2817" max="2817" width="6.77734375" style="342" customWidth="1"/>
    <col min="2818" max="2818" width="28.21875" style="342" customWidth="1"/>
    <col min="2819" max="2819" width="6.77734375" style="342" customWidth="1"/>
    <col min="2820" max="2820" width="8.44140625" style="342" customWidth="1"/>
    <col min="2821" max="2821" width="1.6640625" style="342" customWidth="1"/>
    <col min="2822" max="2822" width="11.6640625" style="342" customWidth="1"/>
    <col min="2823" max="2823" width="1.6640625" style="342" customWidth="1"/>
    <col min="2824" max="2824" width="12.21875" style="342" customWidth="1"/>
    <col min="2825" max="2825" width="3.6640625" style="342" customWidth="1"/>
    <col min="2826" max="2826" width="32" style="342" customWidth="1"/>
    <col min="2827" max="2827" width="8.6640625" style="342"/>
    <col min="2828" max="2828" width="25.5546875" style="342" customWidth="1"/>
    <col min="2829" max="2829" width="28.77734375" style="342" customWidth="1"/>
    <col min="2830" max="2830" width="28.5546875" style="342" customWidth="1"/>
    <col min="2831" max="2831" width="8.6640625" style="342"/>
    <col min="2832" max="2832" width="41.33203125" style="342" customWidth="1"/>
    <col min="2833" max="2833" width="8.6640625" style="342"/>
    <col min="2834" max="2834" width="11.21875" style="342" customWidth="1"/>
    <col min="2835" max="3072" width="8.6640625" style="342"/>
    <col min="3073" max="3073" width="6.77734375" style="342" customWidth="1"/>
    <col min="3074" max="3074" width="28.21875" style="342" customWidth="1"/>
    <col min="3075" max="3075" width="6.77734375" style="342" customWidth="1"/>
    <col min="3076" max="3076" width="8.44140625" style="342" customWidth="1"/>
    <col min="3077" max="3077" width="1.6640625" style="342" customWidth="1"/>
    <col min="3078" max="3078" width="11.6640625" style="342" customWidth="1"/>
    <col min="3079" max="3079" width="1.6640625" style="342" customWidth="1"/>
    <col min="3080" max="3080" width="12.21875" style="342" customWidth="1"/>
    <col min="3081" max="3081" width="3.6640625" style="342" customWidth="1"/>
    <col min="3082" max="3082" width="32" style="342" customWidth="1"/>
    <col min="3083" max="3083" width="8.6640625" style="342"/>
    <col min="3084" max="3084" width="25.5546875" style="342" customWidth="1"/>
    <col min="3085" max="3085" width="28.77734375" style="342" customWidth="1"/>
    <col min="3086" max="3086" width="28.5546875" style="342" customWidth="1"/>
    <col min="3087" max="3087" width="8.6640625" style="342"/>
    <col min="3088" max="3088" width="41.33203125" style="342" customWidth="1"/>
    <col min="3089" max="3089" width="8.6640625" style="342"/>
    <col min="3090" max="3090" width="11.21875" style="342" customWidth="1"/>
    <col min="3091" max="3328" width="8.6640625" style="342"/>
    <col min="3329" max="3329" width="6.77734375" style="342" customWidth="1"/>
    <col min="3330" max="3330" width="28.21875" style="342" customWidth="1"/>
    <col min="3331" max="3331" width="6.77734375" style="342" customWidth="1"/>
    <col min="3332" max="3332" width="8.44140625" style="342" customWidth="1"/>
    <col min="3333" max="3333" width="1.6640625" style="342" customWidth="1"/>
    <col min="3334" max="3334" width="11.6640625" style="342" customWidth="1"/>
    <col min="3335" max="3335" width="1.6640625" style="342" customWidth="1"/>
    <col min="3336" max="3336" width="12.21875" style="342" customWidth="1"/>
    <col min="3337" max="3337" width="3.6640625" style="342" customWidth="1"/>
    <col min="3338" max="3338" width="32" style="342" customWidth="1"/>
    <col min="3339" max="3339" width="8.6640625" style="342"/>
    <col min="3340" max="3340" width="25.5546875" style="342" customWidth="1"/>
    <col min="3341" max="3341" width="28.77734375" style="342" customWidth="1"/>
    <col min="3342" max="3342" width="28.5546875" style="342" customWidth="1"/>
    <col min="3343" max="3343" width="8.6640625" style="342"/>
    <col min="3344" max="3344" width="41.33203125" style="342" customWidth="1"/>
    <col min="3345" max="3345" width="8.6640625" style="342"/>
    <col min="3346" max="3346" width="11.21875" style="342" customWidth="1"/>
    <col min="3347" max="3584" width="8.6640625" style="342"/>
    <col min="3585" max="3585" width="6.77734375" style="342" customWidth="1"/>
    <col min="3586" max="3586" width="28.21875" style="342" customWidth="1"/>
    <col min="3587" max="3587" width="6.77734375" style="342" customWidth="1"/>
    <col min="3588" max="3588" width="8.44140625" style="342" customWidth="1"/>
    <col min="3589" max="3589" width="1.6640625" style="342" customWidth="1"/>
    <col min="3590" max="3590" width="11.6640625" style="342" customWidth="1"/>
    <col min="3591" max="3591" width="1.6640625" style="342" customWidth="1"/>
    <col min="3592" max="3592" width="12.21875" style="342" customWidth="1"/>
    <col min="3593" max="3593" width="3.6640625" style="342" customWidth="1"/>
    <col min="3594" max="3594" width="32" style="342" customWidth="1"/>
    <col min="3595" max="3595" width="8.6640625" style="342"/>
    <col min="3596" max="3596" width="25.5546875" style="342" customWidth="1"/>
    <col min="3597" max="3597" width="28.77734375" style="342" customWidth="1"/>
    <col min="3598" max="3598" width="28.5546875" style="342" customWidth="1"/>
    <col min="3599" max="3599" width="8.6640625" style="342"/>
    <col min="3600" max="3600" width="41.33203125" style="342" customWidth="1"/>
    <col min="3601" max="3601" width="8.6640625" style="342"/>
    <col min="3602" max="3602" width="11.21875" style="342" customWidth="1"/>
    <col min="3603" max="3840" width="8.6640625" style="342"/>
    <col min="3841" max="3841" width="6.77734375" style="342" customWidth="1"/>
    <col min="3842" max="3842" width="28.21875" style="342" customWidth="1"/>
    <col min="3843" max="3843" width="6.77734375" style="342" customWidth="1"/>
    <col min="3844" max="3844" width="8.44140625" style="342" customWidth="1"/>
    <col min="3845" max="3845" width="1.6640625" style="342" customWidth="1"/>
    <col min="3846" max="3846" width="11.6640625" style="342" customWidth="1"/>
    <col min="3847" max="3847" width="1.6640625" style="342" customWidth="1"/>
    <col min="3848" max="3848" width="12.21875" style="342" customWidth="1"/>
    <col min="3849" max="3849" width="3.6640625" style="342" customWidth="1"/>
    <col min="3850" max="3850" width="32" style="342" customWidth="1"/>
    <col min="3851" max="3851" width="8.6640625" style="342"/>
    <col min="3852" max="3852" width="25.5546875" style="342" customWidth="1"/>
    <col min="3853" max="3853" width="28.77734375" style="342" customWidth="1"/>
    <col min="3854" max="3854" width="28.5546875" style="342" customWidth="1"/>
    <col min="3855" max="3855" width="8.6640625" style="342"/>
    <col min="3856" max="3856" width="41.33203125" style="342" customWidth="1"/>
    <col min="3857" max="3857" width="8.6640625" style="342"/>
    <col min="3858" max="3858" width="11.21875" style="342" customWidth="1"/>
    <col min="3859" max="4096" width="8.6640625" style="342"/>
    <col min="4097" max="4097" width="6.77734375" style="342" customWidth="1"/>
    <col min="4098" max="4098" width="28.21875" style="342" customWidth="1"/>
    <col min="4099" max="4099" width="6.77734375" style="342" customWidth="1"/>
    <col min="4100" max="4100" width="8.44140625" style="342" customWidth="1"/>
    <col min="4101" max="4101" width="1.6640625" style="342" customWidth="1"/>
    <col min="4102" max="4102" width="11.6640625" style="342" customWidth="1"/>
    <col min="4103" max="4103" width="1.6640625" style="342" customWidth="1"/>
    <col min="4104" max="4104" width="12.21875" style="342" customWidth="1"/>
    <col min="4105" max="4105" width="3.6640625" style="342" customWidth="1"/>
    <col min="4106" max="4106" width="32" style="342" customWidth="1"/>
    <col min="4107" max="4107" width="8.6640625" style="342"/>
    <col min="4108" max="4108" width="25.5546875" style="342" customWidth="1"/>
    <col min="4109" max="4109" width="28.77734375" style="342" customWidth="1"/>
    <col min="4110" max="4110" width="28.5546875" style="342" customWidth="1"/>
    <col min="4111" max="4111" width="8.6640625" style="342"/>
    <col min="4112" max="4112" width="41.33203125" style="342" customWidth="1"/>
    <col min="4113" max="4113" width="8.6640625" style="342"/>
    <col min="4114" max="4114" width="11.21875" style="342" customWidth="1"/>
    <col min="4115" max="4352" width="8.6640625" style="342"/>
    <col min="4353" max="4353" width="6.77734375" style="342" customWidth="1"/>
    <col min="4354" max="4354" width="28.21875" style="342" customWidth="1"/>
    <col min="4355" max="4355" width="6.77734375" style="342" customWidth="1"/>
    <col min="4356" max="4356" width="8.44140625" style="342" customWidth="1"/>
    <col min="4357" max="4357" width="1.6640625" style="342" customWidth="1"/>
    <col min="4358" max="4358" width="11.6640625" style="342" customWidth="1"/>
    <col min="4359" max="4359" width="1.6640625" style="342" customWidth="1"/>
    <col min="4360" max="4360" width="12.21875" style="342" customWidth="1"/>
    <col min="4361" max="4361" width="3.6640625" style="342" customWidth="1"/>
    <col min="4362" max="4362" width="32" style="342" customWidth="1"/>
    <col min="4363" max="4363" width="8.6640625" style="342"/>
    <col min="4364" max="4364" width="25.5546875" style="342" customWidth="1"/>
    <col min="4365" max="4365" width="28.77734375" style="342" customWidth="1"/>
    <col min="4366" max="4366" width="28.5546875" style="342" customWidth="1"/>
    <col min="4367" max="4367" width="8.6640625" style="342"/>
    <col min="4368" max="4368" width="41.33203125" style="342" customWidth="1"/>
    <col min="4369" max="4369" width="8.6640625" style="342"/>
    <col min="4370" max="4370" width="11.21875" style="342" customWidth="1"/>
    <col min="4371" max="4608" width="8.6640625" style="342"/>
    <col min="4609" max="4609" width="6.77734375" style="342" customWidth="1"/>
    <col min="4610" max="4610" width="28.21875" style="342" customWidth="1"/>
    <col min="4611" max="4611" width="6.77734375" style="342" customWidth="1"/>
    <col min="4612" max="4612" width="8.44140625" style="342" customWidth="1"/>
    <col min="4613" max="4613" width="1.6640625" style="342" customWidth="1"/>
    <col min="4614" max="4614" width="11.6640625" style="342" customWidth="1"/>
    <col min="4615" max="4615" width="1.6640625" style="342" customWidth="1"/>
    <col min="4616" max="4616" width="12.21875" style="342" customWidth="1"/>
    <col min="4617" max="4617" width="3.6640625" style="342" customWidth="1"/>
    <col min="4618" max="4618" width="32" style="342" customWidth="1"/>
    <col min="4619" max="4619" width="8.6640625" style="342"/>
    <col min="4620" max="4620" width="25.5546875" style="342" customWidth="1"/>
    <col min="4621" max="4621" width="28.77734375" style="342" customWidth="1"/>
    <col min="4622" max="4622" width="28.5546875" style="342" customWidth="1"/>
    <col min="4623" max="4623" width="8.6640625" style="342"/>
    <col min="4624" max="4624" width="41.33203125" style="342" customWidth="1"/>
    <col min="4625" max="4625" width="8.6640625" style="342"/>
    <col min="4626" max="4626" width="11.21875" style="342" customWidth="1"/>
    <col min="4627" max="4864" width="8.6640625" style="342"/>
    <col min="4865" max="4865" width="6.77734375" style="342" customWidth="1"/>
    <col min="4866" max="4866" width="28.21875" style="342" customWidth="1"/>
    <col min="4867" max="4867" width="6.77734375" style="342" customWidth="1"/>
    <col min="4868" max="4868" width="8.44140625" style="342" customWidth="1"/>
    <col min="4869" max="4869" width="1.6640625" style="342" customWidth="1"/>
    <col min="4870" max="4870" width="11.6640625" style="342" customWidth="1"/>
    <col min="4871" max="4871" width="1.6640625" style="342" customWidth="1"/>
    <col min="4872" max="4872" width="12.21875" style="342" customWidth="1"/>
    <col min="4873" max="4873" width="3.6640625" style="342" customWidth="1"/>
    <col min="4874" max="4874" width="32" style="342" customWidth="1"/>
    <col min="4875" max="4875" width="8.6640625" style="342"/>
    <col min="4876" max="4876" width="25.5546875" style="342" customWidth="1"/>
    <col min="4877" max="4877" width="28.77734375" style="342" customWidth="1"/>
    <col min="4878" max="4878" width="28.5546875" style="342" customWidth="1"/>
    <col min="4879" max="4879" width="8.6640625" style="342"/>
    <col min="4880" max="4880" width="41.33203125" style="342" customWidth="1"/>
    <col min="4881" max="4881" width="8.6640625" style="342"/>
    <col min="4882" max="4882" width="11.21875" style="342" customWidth="1"/>
    <col min="4883" max="5120" width="8.6640625" style="342"/>
    <col min="5121" max="5121" width="6.77734375" style="342" customWidth="1"/>
    <col min="5122" max="5122" width="28.21875" style="342" customWidth="1"/>
    <col min="5123" max="5123" width="6.77734375" style="342" customWidth="1"/>
    <col min="5124" max="5124" width="8.44140625" style="342" customWidth="1"/>
    <col min="5125" max="5125" width="1.6640625" style="342" customWidth="1"/>
    <col min="5126" max="5126" width="11.6640625" style="342" customWidth="1"/>
    <col min="5127" max="5127" width="1.6640625" style="342" customWidth="1"/>
    <col min="5128" max="5128" width="12.21875" style="342" customWidth="1"/>
    <col min="5129" max="5129" width="3.6640625" style="342" customWidth="1"/>
    <col min="5130" max="5130" width="32" style="342" customWidth="1"/>
    <col min="5131" max="5131" width="8.6640625" style="342"/>
    <col min="5132" max="5132" width="25.5546875" style="342" customWidth="1"/>
    <col min="5133" max="5133" width="28.77734375" style="342" customWidth="1"/>
    <col min="5134" max="5134" width="28.5546875" style="342" customWidth="1"/>
    <col min="5135" max="5135" width="8.6640625" style="342"/>
    <col min="5136" max="5136" width="41.33203125" style="342" customWidth="1"/>
    <col min="5137" max="5137" width="8.6640625" style="342"/>
    <col min="5138" max="5138" width="11.21875" style="342" customWidth="1"/>
    <col min="5139" max="5376" width="8.6640625" style="342"/>
    <col min="5377" max="5377" width="6.77734375" style="342" customWidth="1"/>
    <col min="5378" max="5378" width="28.21875" style="342" customWidth="1"/>
    <col min="5379" max="5379" width="6.77734375" style="342" customWidth="1"/>
    <col min="5380" max="5380" width="8.44140625" style="342" customWidth="1"/>
    <col min="5381" max="5381" width="1.6640625" style="342" customWidth="1"/>
    <col min="5382" max="5382" width="11.6640625" style="342" customWidth="1"/>
    <col min="5383" max="5383" width="1.6640625" style="342" customWidth="1"/>
    <col min="5384" max="5384" width="12.21875" style="342" customWidth="1"/>
    <col min="5385" max="5385" width="3.6640625" style="342" customWidth="1"/>
    <col min="5386" max="5386" width="32" style="342" customWidth="1"/>
    <col min="5387" max="5387" width="8.6640625" style="342"/>
    <col min="5388" max="5388" width="25.5546875" style="342" customWidth="1"/>
    <col min="5389" max="5389" width="28.77734375" style="342" customWidth="1"/>
    <col min="5390" max="5390" width="28.5546875" style="342" customWidth="1"/>
    <col min="5391" max="5391" width="8.6640625" style="342"/>
    <col min="5392" max="5392" width="41.33203125" style="342" customWidth="1"/>
    <col min="5393" max="5393" width="8.6640625" style="342"/>
    <col min="5394" max="5394" width="11.21875" style="342" customWidth="1"/>
    <col min="5395" max="5632" width="8.6640625" style="342"/>
    <col min="5633" max="5633" width="6.77734375" style="342" customWidth="1"/>
    <col min="5634" max="5634" width="28.21875" style="342" customWidth="1"/>
    <col min="5635" max="5635" width="6.77734375" style="342" customWidth="1"/>
    <col min="5636" max="5636" width="8.44140625" style="342" customWidth="1"/>
    <col min="5637" max="5637" width="1.6640625" style="342" customWidth="1"/>
    <col min="5638" max="5638" width="11.6640625" style="342" customWidth="1"/>
    <col min="5639" max="5639" width="1.6640625" style="342" customWidth="1"/>
    <col min="5640" max="5640" width="12.21875" style="342" customWidth="1"/>
    <col min="5641" max="5641" width="3.6640625" style="342" customWidth="1"/>
    <col min="5642" max="5642" width="32" style="342" customWidth="1"/>
    <col min="5643" max="5643" width="8.6640625" style="342"/>
    <col min="5644" max="5644" width="25.5546875" style="342" customWidth="1"/>
    <col min="5645" max="5645" width="28.77734375" style="342" customWidth="1"/>
    <col min="5646" max="5646" width="28.5546875" style="342" customWidth="1"/>
    <col min="5647" max="5647" width="8.6640625" style="342"/>
    <col min="5648" max="5648" width="41.33203125" style="342" customWidth="1"/>
    <col min="5649" max="5649" width="8.6640625" style="342"/>
    <col min="5650" max="5650" width="11.21875" style="342" customWidth="1"/>
    <col min="5651" max="5888" width="8.6640625" style="342"/>
    <col min="5889" max="5889" width="6.77734375" style="342" customWidth="1"/>
    <col min="5890" max="5890" width="28.21875" style="342" customWidth="1"/>
    <col min="5891" max="5891" width="6.77734375" style="342" customWidth="1"/>
    <col min="5892" max="5892" width="8.44140625" style="342" customWidth="1"/>
    <col min="5893" max="5893" width="1.6640625" style="342" customWidth="1"/>
    <col min="5894" max="5894" width="11.6640625" style="342" customWidth="1"/>
    <col min="5895" max="5895" width="1.6640625" style="342" customWidth="1"/>
    <col min="5896" max="5896" width="12.21875" style="342" customWidth="1"/>
    <col min="5897" max="5897" width="3.6640625" style="342" customWidth="1"/>
    <col min="5898" max="5898" width="32" style="342" customWidth="1"/>
    <col min="5899" max="5899" width="8.6640625" style="342"/>
    <col min="5900" max="5900" width="25.5546875" style="342" customWidth="1"/>
    <col min="5901" max="5901" width="28.77734375" style="342" customWidth="1"/>
    <col min="5902" max="5902" width="28.5546875" style="342" customWidth="1"/>
    <col min="5903" max="5903" width="8.6640625" style="342"/>
    <col min="5904" max="5904" width="41.33203125" style="342" customWidth="1"/>
    <col min="5905" max="5905" width="8.6640625" style="342"/>
    <col min="5906" max="5906" width="11.21875" style="342" customWidth="1"/>
    <col min="5907" max="6144" width="8.6640625" style="342"/>
    <col min="6145" max="6145" width="6.77734375" style="342" customWidth="1"/>
    <col min="6146" max="6146" width="28.21875" style="342" customWidth="1"/>
    <col min="6147" max="6147" width="6.77734375" style="342" customWidth="1"/>
    <col min="6148" max="6148" width="8.44140625" style="342" customWidth="1"/>
    <col min="6149" max="6149" width="1.6640625" style="342" customWidth="1"/>
    <col min="6150" max="6150" width="11.6640625" style="342" customWidth="1"/>
    <col min="6151" max="6151" width="1.6640625" style="342" customWidth="1"/>
    <col min="6152" max="6152" width="12.21875" style="342" customWidth="1"/>
    <col min="6153" max="6153" width="3.6640625" style="342" customWidth="1"/>
    <col min="6154" max="6154" width="32" style="342" customWidth="1"/>
    <col min="6155" max="6155" width="8.6640625" style="342"/>
    <col min="6156" max="6156" width="25.5546875" style="342" customWidth="1"/>
    <col min="6157" max="6157" width="28.77734375" style="342" customWidth="1"/>
    <col min="6158" max="6158" width="28.5546875" style="342" customWidth="1"/>
    <col min="6159" max="6159" width="8.6640625" style="342"/>
    <col min="6160" max="6160" width="41.33203125" style="342" customWidth="1"/>
    <col min="6161" max="6161" width="8.6640625" style="342"/>
    <col min="6162" max="6162" width="11.21875" style="342" customWidth="1"/>
    <col min="6163" max="6400" width="8.6640625" style="342"/>
    <col min="6401" max="6401" width="6.77734375" style="342" customWidth="1"/>
    <col min="6402" max="6402" width="28.21875" style="342" customWidth="1"/>
    <col min="6403" max="6403" width="6.77734375" style="342" customWidth="1"/>
    <col min="6404" max="6404" width="8.44140625" style="342" customWidth="1"/>
    <col min="6405" max="6405" width="1.6640625" style="342" customWidth="1"/>
    <col min="6406" max="6406" width="11.6640625" style="342" customWidth="1"/>
    <col min="6407" max="6407" width="1.6640625" style="342" customWidth="1"/>
    <col min="6408" max="6408" width="12.21875" style="342" customWidth="1"/>
    <col min="6409" max="6409" width="3.6640625" style="342" customWidth="1"/>
    <col min="6410" max="6410" width="32" style="342" customWidth="1"/>
    <col min="6411" max="6411" width="8.6640625" style="342"/>
    <col min="6412" max="6412" width="25.5546875" style="342" customWidth="1"/>
    <col min="6413" max="6413" width="28.77734375" style="342" customWidth="1"/>
    <col min="6414" max="6414" width="28.5546875" style="342" customWidth="1"/>
    <col min="6415" max="6415" width="8.6640625" style="342"/>
    <col min="6416" max="6416" width="41.33203125" style="342" customWidth="1"/>
    <col min="6417" max="6417" width="8.6640625" style="342"/>
    <col min="6418" max="6418" width="11.21875" style="342" customWidth="1"/>
    <col min="6419" max="6656" width="8.6640625" style="342"/>
    <col min="6657" max="6657" width="6.77734375" style="342" customWidth="1"/>
    <col min="6658" max="6658" width="28.21875" style="342" customWidth="1"/>
    <col min="6659" max="6659" width="6.77734375" style="342" customWidth="1"/>
    <col min="6660" max="6660" width="8.44140625" style="342" customWidth="1"/>
    <col min="6661" max="6661" width="1.6640625" style="342" customWidth="1"/>
    <col min="6662" max="6662" width="11.6640625" style="342" customWidth="1"/>
    <col min="6663" max="6663" width="1.6640625" style="342" customWidth="1"/>
    <col min="6664" max="6664" width="12.21875" style="342" customWidth="1"/>
    <col min="6665" max="6665" width="3.6640625" style="342" customWidth="1"/>
    <col min="6666" max="6666" width="32" style="342" customWidth="1"/>
    <col min="6667" max="6667" width="8.6640625" style="342"/>
    <col min="6668" max="6668" width="25.5546875" style="342" customWidth="1"/>
    <col min="6669" max="6669" width="28.77734375" style="342" customWidth="1"/>
    <col min="6670" max="6670" width="28.5546875" style="342" customWidth="1"/>
    <col min="6671" max="6671" width="8.6640625" style="342"/>
    <col min="6672" max="6672" width="41.33203125" style="342" customWidth="1"/>
    <col min="6673" max="6673" width="8.6640625" style="342"/>
    <col min="6674" max="6674" width="11.21875" style="342" customWidth="1"/>
    <col min="6675" max="6912" width="8.6640625" style="342"/>
    <col min="6913" max="6913" width="6.77734375" style="342" customWidth="1"/>
    <col min="6914" max="6914" width="28.21875" style="342" customWidth="1"/>
    <col min="6915" max="6915" width="6.77734375" style="342" customWidth="1"/>
    <col min="6916" max="6916" width="8.44140625" style="342" customWidth="1"/>
    <col min="6917" max="6917" width="1.6640625" style="342" customWidth="1"/>
    <col min="6918" max="6918" width="11.6640625" style="342" customWidth="1"/>
    <col min="6919" max="6919" width="1.6640625" style="342" customWidth="1"/>
    <col min="6920" max="6920" width="12.21875" style="342" customWidth="1"/>
    <col min="6921" max="6921" width="3.6640625" style="342" customWidth="1"/>
    <col min="6922" max="6922" width="32" style="342" customWidth="1"/>
    <col min="6923" max="6923" width="8.6640625" style="342"/>
    <col min="6924" max="6924" width="25.5546875" style="342" customWidth="1"/>
    <col min="6925" max="6925" width="28.77734375" style="342" customWidth="1"/>
    <col min="6926" max="6926" width="28.5546875" style="342" customWidth="1"/>
    <col min="6927" max="6927" width="8.6640625" style="342"/>
    <col min="6928" max="6928" width="41.33203125" style="342" customWidth="1"/>
    <col min="6929" max="6929" width="8.6640625" style="342"/>
    <col min="6930" max="6930" width="11.21875" style="342" customWidth="1"/>
    <col min="6931" max="7168" width="8.6640625" style="342"/>
    <col min="7169" max="7169" width="6.77734375" style="342" customWidth="1"/>
    <col min="7170" max="7170" width="28.21875" style="342" customWidth="1"/>
    <col min="7171" max="7171" width="6.77734375" style="342" customWidth="1"/>
    <col min="7172" max="7172" width="8.44140625" style="342" customWidth="1"/>
    <col min="7173" max="7173" width="1.6640625" style="342" customWidth="1"/>
    <col min="7174" max="7174" width="11.6640625" style="342" customWidth="1"/>
    <col min="7175" max="7175" width="1.6640625" style="342" customWidth="1"/>
    <col min="7176" max="7176" width="12.21875" style="342" customWidth="1"/>
    <col min="7177" max="7177" width="3.6640625" style="342" customWidth="1"/>
    <col min="7178" max="7178" width="32" style="342" customWidth="1"/>
    <col min="7179" max="7179" width="8.6640625" style="342"/>
    <col min="7180" max="7180" width="25.5546875" style="342" customWidth="1"/>
    <col min="7181" max="7181" width="28.77734375" style="342" customWidth="1"/>
    <col min="7182" max="7182" width="28.5546875" style="342" customWidth="1"/>
    <col min="7183" max="7183" width="8.6640625" style="342"/>
    <col min="7184" max="7184" width="41.33203125" style="342" customWidth="1"/>
    <col min="7185" max="7185" width="8.6640625" style="342"/>
    <col min="7186" max="7186" width="11.21875" style="342" customWidth="1"/>
    <col min="7187" max="7424" width="8.6640625" style="342"/>
    <col min="7425" max="7425" width="6.77734375" style="342" customWidth="1"/>
    <col min="7426" max="7426" width="28.21875" style="342" customWidth="1"/>
    <col min="7427" max="7427" width="6.77734375" style="342" customWidth="1"/>
    <col min="7428" max="7428" width="8.44140625" style="342" customWidth="1"/>
    <col min="7429" max="7429" width="1.6640625" style="342" customWidth="1"/>
    <col min="7430" max="7430" width="11.6640625" style="342" customWidth="1"/>
    <col min="7431" max="7431" width="1.6640625" style="342" customWidth="1"/>
    <col min="7432" max="7432" width="12.21875" style="342" customWidth="1"/>
    <col min="7433" max="7433" width="3.6640625" style="342" customWidth="1"/>
    <col min="7434" max="7434" width="32" style="342" customWidth="1"/>
    <col min="7435" max="7435" width="8.6640625" style="342"/>
    <col min="7436" max="7436" width="25.5546875" style="342" customWidth="1"/>
    <col min="7437" max="7437" width="28.77734375" style="342" customWidth="1"/>
    <col min="7438" max="7438" width="28.5546875" style="342" customWidth="1"/>
    <col min="7439" max="7439" width="8.6640625" style="342"/>
    <col min="7440" max="7440" width="41.33203125" style="342" customWidth="1"/>
    <col min="7441" max="7441" width="8.6640625" style="342"/>
    <col min="7442" max="7442" width="11.21875" style="342" customWidth="1"/>
    <col min="7443" max="7680" width="8.6640625" style="342"/>
    <col min="7681" max="7681" width="6.77734375" style="342" customWidth="1"/>
    <col min="7682" max="7682" width="28.21875" style="342" customWidth="1"/>
    <col min="7683" max="7683" width="6.77734375" style="342" customWidth="1"/>
    <col min="7684" max="7684" width="8.44140625" style="342" customWidth="1"/>
    <col min="7685" max="7685" width="1.6640625" style="342" customWidth="1"/>
    <col min="7686" max="7686" width="11.6640625" style="342" customWidth="1"/>
    <col min="7687" max="7687" width="1.6640625" style="342" customWidth="1"/>
    <col min="7688" max="7688" width="12.21875" style="342" customWidth="1"/>
    <col min="7689" max="7689" width="3.6640625" style="342" customWidth="1"/>
    <col min="7690" max="7690" width="32" style="342" customWidth="1"/>
    <col min="7691" max="7691" width="8.6640625" style="342"/>
    <col min="7692" max="7692" width="25.5546875" style="342" customWidth="1"/>
    <col min="7693" max="7693" width="28.77734375" style="342" customWidth="1"/>
    <col min="7694" max="7694" width="28.5546875" style="342" customWidth="1"/>
    <col min="7695" max="7695" width="8.6640625" style="342"/>
    <col min="7696" max="7696" width="41.33203125" style="342" customWidth="1"/>
    <col min="7697" max="7697" width="8.6640625" style="342"/>
    <col min="7698" max="7698" width="11.21875" style="342" customWidth="1"/>
    <col min="7699" max="7936" width="8.6640625" style="342"/>
    <col min="7937" max="7937" width="6.77734375" style="342" customWidth="1"/>
    <col min="7938" max="7938" width="28.21875" style="342" customWidth="1"/>
    <col min="7939" max="7939" width="6.77734375" style="342" customWidth="1"/>
    <col min="7940" max="7940" width="8.44140625" style="342" customWidth="1"/>
    <col min="7941" max="7941" width="1.6640625" style="342" customWidth="1"/>
    <col min="7942" max="7942" width="11.6640625" style="342" customWidth="1"/>
    <col min="7943" max="7943" width="1.6640625" style="342" customWidth="1"/>
    <col min="7944" max="7944" width="12.21875" style="342" customWidth="1"/>
    <col min="7945" max="7945" width="3.6640625" style="342" customWidth="1"/>
    <col min="7946" max="7946" width="32" style="342" customWidth="1"/>
    <col min="7947" max="7947" width="8.6640625" style="342"/>
    <col min="7948" max="7948" width="25.5546875" style="342" customWidth="1"/>
    <col min="7949" max="7949" width="28.77734375" style="342" customWidth="1"/>
    <col min="7950" max="7950" width="28.5546875" style="342" customWidth="1"/>
    <col min="7951" max="7951" width="8.6640625" style="342"/>
    <col min="7952" max="7952" width="41.33203125" style="342" customWidth="1"/>
    <col min="7953" max="7953" width="8.6640625" style="342"/>
    <col min="7954" max="7954" width="11.21875" style="342" customWidth="1"/>
    <col min="7955" max="8192" width="8.6640625" style="342"/>
    <col min="8193" max="8193" width="6.77734375" style="342" customWidth="1"/>
    <col min="8194" max="8194" width="28.21875" style="342" customWidth="1"/>
    <col min="8195" max="8195" width="6.77734375" style="342" customWidth="1"/>
    <col min="8196" max="8196" width="8.44140625" style="342" customWidth="1"/>
    <col min="8197" max="8197" width="1.6640625" style="342" customWidth="1"/>
    <col min="8198" max="8198" width="11.6640625" style="342" customWidth="1"/>
    <col min="8199" max="8199" width="1.6640625" style="342" customWidth="1"/>
    <col min="8200" max="8200" width="12.21875" style="342" customWidth="1"/>
    <col min="8201" max="8201" width="3.6640625" style="342" customWidth="1"/>
    <col min="8202" max="8202" width="32" style="342" customWidth="1"/>
    <col min="8203" max="8203" width="8.6640625" style="342"/>
    <col min="8204" max="8204" width="25.5546875" style="342" customWidth="1"/>
    <col min="8205" max="8205" width="28.77734375" style="342" customWidth="1"/>
    <col min="8206" max="8206" width="28.5546875" style="342" customWidth="1"/>
    <col min="8207" max="8207" width="8.6640625" style="342"/>
    <col min="8208" max="8208" width="41.33203125" style="342" customWidth="1"/>
    <col min="8209" max="8209" width="8.6640625" style="342"/>
    <col min="8210" max="8210" width="11.21875" style="342" customWidth="1"/>
    <col min="8211" max="8448" width="8.6640625" style="342"/>
    <col min="8449" max="8449" width="6.77734375" style="342" customWidth="1"/>
    <col min="8450" max="8450" width="28.21875" style="342" customWidth="1"/>
    <col min="8451" max="8451" width="6.77734375" style="342" customWidth="1"/>
    <col min="8452" max="8452" width="8.44140625" style="342" customWidth="1"/>
    <col min="8453" max="8453" width="1.6640625" style="342" customWidth="1"/>
    <col min="8454" max="8454" width="11.6640625" style="342" customWidth="1"/>
    <col min="8455" max="8455" width="1.6640625" style="342" customWidth="1"/>
    <col min="8456" max="8456" width="12.21875" style="342" customWidth="1"/>
    <col min="8457" max="8457" width="3.6640625" style="342" customWidth="1"/>
    <col min="8458" max="8458" width="32" style="342" customWidth="1"/>
    <col min="8459" max="8459" width="8.6640625" style="342"/>
    <col min="8460" max="8460" width="25.5546875" style="342" customWidth="1"/>
    <col min="8461" max="8461" width="28.77734375" style="342" customWidth="1"/>
    <col min="8462" max="8462" width="28.5546875" style="342" customWidth="1"/>
    <col min="8463" max="8463" width="8.6640625" style="342"/>
    <col min="8464" max="8464" width="41.33203125" style="342" customWidth="1"/>
    <col min="8465" max="8465" width="8.6640625" style="342"/>
    <col min="8466" max="8466" width="11.21875" style="342" customWidth="1"/>
    <col min="8467" max="8704" width="8.6640625" style="342"/>
    <col min="8705" max="8705" width="6.77734375" style="342" customWidth="1"/>
    <col min="8706" max="8706" width="28.21875" style="342" customWidth="1"/>
    <col min="8707" max="8707" width="6.77734375" style="342" customWidth="1"/>
    <col min="8708" max="8708" width="8.44140625" style="342" customWidth="1"/>
    <col min="8709" max="8709" width="1.6640625" style="342" customWidth="1"/>
    <col min="8710" max="8710" width="11.6640625" style="342" customWidth="1"/>
    <col min="8711" max="8711" width="1.6640625" style="342" customWidth="1"/>
    <col min="8712" max="8712" width="12.21875" style="342" customWidth="1"/>
    <col min="8713" max="8713" width="3.6640625" style="342" customWidth="1"/>
    <col min="8714" max="8714" width="32" style="342" customWidth="1"/>
    <col min="8715" max="8715" width="8.6640625" style="342"/>
    <col min="8716" max="8716" width="25.5546875" style="342" customWidth="1"/>
    <col min="8717" max="8717" width="28.77734375" style="342" customWidth="1"/>
    <col min="8718" max="8718" width="28.5546875" style="342" customWidth="1"/>
    <col min="8719" max="8719" width="8.6640625" style="342"/>
    <col min="8720" max="8720" width="41.33203125" style="342" customWidth="1"/>
    <col min="8721" max="8721" width="8.6640625" style="342"/>
    <col min="8722" max="8722" width="11.21875" style="342" customWidth="1"/>
    <col min="8723" max="8960" width="8.6640625" style="342"/>
    <col min="8961" max="8961" width="6.77734375" style="342" customWidth="1"/>
    <col min="8962" max="8962" width="28.21875" style="342" customWidth="1"/>
    <col min="8963" max="8963" width="6.77734375" style="342" customWidth="1"/>
    <col min="8964" max="8964" width="8.44140625" style="342" customWidth="1"/>
    <col min="8965" max="8965" width="1.6640625" style="342" customWidth="1"/>
    <col min="8966" max="8966" width="11.6640625" style="342" customWidth="1"/>
    <col min="8967" max="8967" width="1.6640625" style="342" customWidth="1"/>
    <col min="8968" max="8968" width="12.21875" style="342" customWidth="1"/>
    <col min="8969" max="8969" width="3.6640625" style="342" customWidth="1"/>
    <col min="8970" max="8970" width="32" style="342" customWidth="1"/>
    <col min="8971" max="8971" width="8.6640625" style="342"/>
    <col min="8972" max="8972" width="25.5546875" style="342" customWidth="1"/>
    <col min="8973" max="8973" width="28.77734375" style="342" customWidth="1"/>
    <col min="8974" max="8974" width="28.5546875" style="342" customWidth="1"/>
    <col min="8975" max="8975" width="8.6640625" style="342"/>
    <col min="8976" max="8976" width="41.33203125" style="342" customWidth="1"/>
    <col min="8977" max="8977" width="8.6640625" style="342"/>
    <col min="8978" max="8978" width="11.21875" style="342" customWidth="1"/>
    <col min="8979" max="9216" width="8.6640625" style="342"/>
    <col min="9217" max="9217" width="6.77734375" style="342" customWidth="1"/>
    <col min="9218" max="9218" width="28.21875" style="342" customWidth="1"/>
    <col min="9219" max="9219" width="6.77734375" style="342" customWidth="1"/>
    <col min="9220" max="9220" width="8.44140625" style="342" customWidth="1"/>
    <col min="9221" max="9221" width="1.6640625" style="342" customWidth="1"/>
    <col min="9222" max="9222" width="11.6640625" style="342" customWidth="1"/>
    <col min="9223" max="9223" width="1.6640625" style="342" customWidth="1"/>
    <col min="9224" max="9224" width="12.21875" style="342" customWidth="1"/>
    <col min="9225" max="9225" width="3.6640625" style="342" customWidth="1"/>
    <col min="9226" max="9226" width="32" style="342" customWidth="1"/>
    <col min="9227" max="9227" width="8.6640625" style="342"/>
    <col min="9228" max="9228" width="25.5546875" style="342" customWidth="1"/>
    <col min="9229" max="9229" width="28.77734375" style="342" customWidth="1"/>
    <col min="9230" max="9230" width="28.5546875" style="342" customWidth="1"/>
    <col min="9231" max="9231" width="8.6640625" style="342"/>
    <col min="9232" max="9232" width="41.33203125" style="342" customWidth="1"/>
    <col min="9233" max="9233" width="8.6640625" style="342"/>
    <col min="9234" max="9234" width="11.21875" style="342" customWidth="1"/>
    <col min="9235" max="9472" width="8.6640625" style="342"/>
    <col min="9473" max="9473" width="6.77734375" style="342" customWidth="1"/>
    <col min="9474" max="9474" width="28.21875" style="342" customWidth="1"/>
    <col min="9475" max="9475" width="6.77734375" style="342" customWidth="1"/>
    <col min="9476" max="9476" width="8.44140625" style="342" customWidth="1"/>
    <col min="9477" max="9477" width="1.6640625" style="342" customWidth="1"/>
    <col min="9478" max="9478" width="11.6640625" style="342" customWidth="1"/>
    <col min="9479" max="9479" width="1.6640625" style="342" customWidth="1"/>
    <col min="9480" max="9480" width="12.21875" style="342" customWidth="1"/>
    <col min="9481" max="9481" width="3.6640625" style="342" customWidth="1"/>
    <col min="9482" max="9482" width="32" style="342" customWidth="1"/>
    <col min="9483" max="9483" width="8.6640625" style="342"/>
    <col min="9484" max="9484" width="25.5546875" style="342" customWidth="1"/>
    <col min="9485" max="9485" width="28.77734375" style="342" customWidth="1"/>
    <col min="9486" max="9486" width="28.5546875" style="342" customWidth="1"/>
    <col min="9487" max="9487" width="8.6640625" style="342"/>
    <col min="9488" max="9488" width="41.33203125" style="342" customWidth="1"/>
    <col min="9489" max="9489" width="8.6640625" style="342"/>
    <col min="9490" max="9490" width="11.21875" style="342" customWidth="1"/>
    <col min="9491" max="9728" width="8.6640625" style="342"/>
    <col min="9729" max="9729" width="6.77734375" style="342" customWidth="1"/>
    <col min="9730" max="9730" width="28.21875" style="342" customWidth="1"/>
    <col min="9731" max="9731" width="6.77734375" style="342" customWidth="1"/>
    <col min="9732" max="9732" width="8.44140625" style="342" customWidth="1"/>
    <col min="9733" max="9733" width="1.6640625" style="342" customWidth="1"/>
    <col min="9734" max="9734" width="11.6640625" style="342" customWidth="1"/>
    <col min="9735" max="9735" width="1.6640625" style="342" customWidth="1"/>
    <col min="9736" max="9736" width="12.21875" style="342" customWidth="1"/>
    <col min="9737" max="9737" width="3.6640625" style="342" customWidth="1"/>
    <col min="9738" max="9738" width="32" style="342" customWidth="1"/>
    <col min="9739" max="9739" width="8.6640625" style="342"/>
    <col min="9740" max="9740" width="25.5546875" style="342" customWidth="1"/>
    <col min="9741" max="9741" width="28.77734375" style="342" customWidth="1"/>
    <col min="9742" max="9742" width="28.5546875" style="342" customWidth="1"/>
    <col min="9743" max="9743" width="8.6640625" style="342"/>
    <col min="9744" max="9744" width="41.33203125" style="342" customWidth="1"/>
    <col min="9745" max="9745" width="8.6640625" style="342"/>
    <col min="9746" max="9746" width="11.21875" style="342" customWidth="1"/>
    <col min="9747" max="9984" width="8.6640625" style="342"/>
    <col min="9985" max="9985" width="6.77734375" style="342" customWidth="1"/>
    <col min="9986" max="9986" width="28.21875" style="342" customWidth="1"/>
    <col min="9987" max="9987" width="6.77734375" style="342" customWidth="1"/>
    <col min="9988" max="9988" width="8.44140625" style="342" customWidth="1"/>
    <col min="9989" max="9989" width="1.6640625" style="342" customWidth="1"/>
    <col min="9990" max="9990" width="11.6640625" style="342" customWidth="1"/>
    <col min="9991" max="9991" width="1.6640625" style="342" customWidth="1"/>
    <col min="9992" max="9992" width="12.21875" style="342" customWidth="1"/>
    <col min="9993" max="9993" width="3.6640625" style="342" customWidth="1"/>
    <col min="9994" max="9994" width="32" style="342" customWidth="1"/>
    <col min="9995" max="9995" width="8.6640625" style="342"/>
    <col min="9996" max="9996" width="25.5546875" style="342" customWidth="1"/>
    <col min="9997" max="9997" width="28.77734375" style="342" customWidth="1"/>
    <col min="9998" max="9998" width="28.5546875" style="342" customWidth="1"/>
    <col min="9999" max="9999" width="8.6640625" style="342"/>
    <col min="10000" max="10000" width="41.33203125" style="342" customWidth="1"/>
    <col min="10001" max="10001" width="8.6640625" style="342"/>
    <col min="10002" max="10002" width="11.21875" style="342" customWidth="1"/>
    <col min="10003" max="10240" width="8.6640625" style="342"/>
    <col min="10241" max="10241" width="6.77734375" style="342" customWidth="1"/>
    <col min="10242" max="10242" width="28.21875" style="342" customWidth="1"/>
    <col min="10243" max="10243" width="6.77734375" style="342" customWidth="1"/>
    <col min="10244" max="10244" width="8.44140625" style="342" customWidth="1"/>
    <col min="10245" max="10245" width="1.6640625" style="342" customWidth="1"/>
    <col min="10246" max="10246" width="11.6640625" style="342" customWidth="1"/>
    <col min="10247" max="10247" width="1.6640625" style="342" customWidth="1"/>
    <col min="10248" max="10248" width="12.21875" style="342" customWidth="1"/>
    <col min="10249" max="10249" width="3.6640625" style="342" customWidth="1"/>
    <col min="10250" max="10250" width="32" style="342" customWidth="1"/>
    <col min="10251" max="10251" width="8.6640625" style="342"/>
    <col min="10252" max="10252" width="25.5546875" style="342" customWidth="1"/>
    <col min="10253" max="10253" width="28.77734375" style="342" customWidth="1"/>
    <col min="10254" max="10254" width="28.5546875" style="342" customWidth="1"/>
    <col min="10255" max="10255" width="8.6640625" style="342"/>
    <col min="10256" max="10256" width="41.33203125" style="342" customWidth="1"/>
    <col min="10257" max="10257" width="8.6640625" style="342"/>
    <col min="10258" max="10258" width="11.21875" style="342" customWidth="1"/>
    <col min="10259" max="10496" width="8.6640625" style="342"/>
    <col min="10497" max="10497" width="6.77734375" style="342" customWidth="1"/>
    <col min="10498" max="10498" width="28.21875" style="342" customWidth="1"/>
    <col min="10499" max="10499" width="6.77734375" style="342" customWidth="1"/>
    <col min="10500" max="10500" width="8.44140625" style="342" customWidth="1"/>
    <col min="10501" max="10501" width="1.6640625" style="342" customWidth="1"/>
    <col min="10502" max="10502" width="11.6640625" style="342" customWidth="1"/>
    <col min="10503" max="10503" width="1.6640625" style="342" customWidth="1"/>
    <col min="10504" max="10504" width="12.21875" style="342" customWidth="1"/>
    <col min="10505" max="10505" width="3.6640625" style="342" customWidth="1"/>
    <col min="10506" max="10506" width="32" style="342" customWidth="1"/>
    <col min="10507" max="10507" width="8.6640625" style="342"/>
    <col min="10508" max="10508" width="25.5546875" style="342" customWidth="1"/>
    <col min="10509" max="10509" width="28.77734375" style="342" customWidth="1"/>
    <col min="10510" max="10510" width="28.5546875" style="342" customWidth="1"/>
    <col min="10511" max="10511" width="8.6640625" style="342"/>
    <col min="10512" max="10512" width="41.33203125" style="342" customWidth="1"/>
    <col min="10513" max="10513" width="8.6640625" style="342"/>
    <col min="10514" max="10514" width="11.21875" style="342" customWidth="1"/>
    <col min="10515" max="10752" width="8.6640625" style="342"/>
    <col min="10753" max="10753" width="6.77734375" style="342" customWidth="1"/>
    <col min="10754" max="10754" width="28.21875" style="342" customWidth="1"/>
    <col min="10755" max="10755" width="6.77734375" style="342" customWidth="1"/>
    <col min="10756" max="10756" width="8.44140625" style="342" customWidth="1"/>
    <col min="10757" max="10757" width="1.6640625" style="342" customWidth="1"/>
    <col min="10758" max="10758" width="11.6640625" style="342" customWidth="1"/>
    <col min="10759" max="10759" width="1.6640625" style="342" customWidth="1"/>
    <col min="10760" max="10760" width="12.21875" style="342" customWidth="1"/>
    <col min="10761" max="10761" width="3.6640625" style="342" customWidth="1"/>
    <col min="10762" max="10762" width="32" style="342" customWidth="1"/>
    <col min="10763" max="10763" width="8.6640625" style="342"/>
    <col min="10764" max="10764" width="25.5546875" style="342" customWidth="1"/>
    <col min="10765" max="10765" width="28.77734375" style="342" customWidth="1"/>
    <col min="10766" max="10766" width="28.5546875" style="342" customWidth="1"/>
    <col min="10767" max="10767" width="8.6640625" style="342"/>
    <col min="10768" max="10768" width="41.33203125" style="342" customWidth="1"/>
    <col min="10769" max="10769" width="8.6640625" style="342"/>
    <col min="10770" max="10770" width="11.21875" style="342" customWidth="1"/>
    <col min="10771" max="11008" width="8.6640625" style="342"/>
    <col min="11009" max="11009" width="6.77734375" style="342" customWidth="1"/>
    <col min="11010" max="11010" width="28.21875" style="342" customWidth="1"/>
    <col min="11011" max="11011" width="6.77734375" style="342" customWidth="1"/>
    <col min="11012" max="11012" width="8.44140625" style="342" customWidth="1"/>
    <col min="11013" max="11013" width="1.6640625" style="342" customWidth="1"/>
    <col min="11014" max="11014" width="11.6640625" style="342" customWidth="1"/>
    <col min="11015" max="11015" width="1.6640625" style="342" customWidth="1"/>
    <col min="11016" max="11016" width="12.21875" style="342" customWidth="1"/>
    <col min="11017" max="11017" width="3.6640625" style="342" customWidth="1"/>
    <col min="11018" max="11018" width="32" style="342" customWidth="1"/>
    <col min="11019" max="11019" width="8.6640625" style="342"/>
    <col min="11020" max="11020" width="25.5546875" style="342" customWidth="1"/>
    <col min="11021" max="11021" width="28.77734375" style="342" customWidth="1"/>
    <col min="11022" max="11022" width="28.5546875" style="342" customWidth="1"/>
    <col min="11023" max="11023" width="8.6640625" style="342"/>
    <col min="11024" max="11024" width="41.33203125" style="342" customWidth="1"/>
    <col min="11025" max="11025" width="8.6640625" style="342"/>
    <col min="11026" max="11026" width="11.21875" style="342" customWidth="1"/>
    <col min="11027" max="11264" width="8.6640625" style="342"/>
    <col min="11265" max="11265" width="6.77734375" style="342" customWidth="1"/>
    <col min="11266" max="11266" width="28.21875" style="342" customWidth="1"/>
    <col min="11267" max="11267" width="6.77734375" style="342" customWidth="1"/>
    <col min="11268" max="11268" width="8.44140625" style="342" customWidth="1"/>
    <col min="11269" max="11269" width="1.6640625" style="342" customWidth="1"/>
    <col min="11270" max="11270" width="11.6640625" style="342" customWidth="1"/>
    <col min="11271" max="11271" width="1.6640625" style="342" customWidth="1"/>
    <col min="11272" max="11272" width="12.21875" style="342" customWidth="1"/>
    <col min="11273" max="11273" width="3.6640625" style="342" customWidth="1"/>
    <col min="11274" max="11274" width="32" style="342" customWidth="1"/>
    <col min="11275" max="11275" width="8.6640625" style="342"/>
    <col min="11276" max="11276" width="25.5546875" style="342" customWidth="1"/>
    <col min="11277" max="11277" width="28.77734375" style="342" customWidth="1"/>
    <col min="11278" max="11278" width="28.5546875" style="342" customWidth="1"/>
    <col min="11279" max="11279" width="8.6640625" style="342"/>
    <col min="11280" max="11280" width="41.33203125" style="342" customWidth="1"/>
    <col min="11281" max="11281" width="8.6640625" style="342"/>
    <col min="11282" max="11282" width="11.21875" style="342" customWidth="1"/>
    <col min="11283" max="11520" width="8.6640625" style="342"/>
    <col min="11521" max="11521" width="6.77734375" style="342" customWidth="1"/>
    <col min="11522" max="11522" width="28.21875" style="342" customWidth="1"/>
    <col min="11523" max="11523" width="6.77734375" style="342" customWidth="1"/>
    <col min="11524" max="11524" width="8.44140625" style="342" customWidth="1"/>
    <col min="11525" max="11525" width="1.6640625" style="342" customWidth="1"/>
    <col min="11526" max="11526" width="11.6640625" style="342" customWidth="1"/>
    <col min="11527" max="11527" width="1.6640625" style="342" customWidth="1"/>
    <col min="11528" max="11528" width="12.21875" style="342" customWidth="1"/>
    <col min="11529" max="11529" width="3.6640625" style="342" customWidth="1"/>
    <col min="11530" max="11530" width="32" style="342" customWidth="1"/>
    <col min="11531" max="11531" width="8.6640625" style="342"/>
    <col min="11532" max="11532" width="25.5546875" style="342" customWidth="1"/>
    <col min="11533" max="11533" width="28.77734375" style="342" customWidth="1"/>
    <col min="11534" max="11534" width="28.5546875" style="342" customWidth="1"/>
    <col min="11535" max="11535" width="8.6640625" style="342"/>
    <col min="11536" max="11536" width="41.33203125" style="342" customWidth="1"/>
    <col min="11537" max="11537" width="8.6640625" style="342"/>
    <col min="11538" max="11538" width="11.21875" style="342" customWidth="1"/>
    <col min="11539" max="11776" width="8.6640625" style="342"/>
    <col min="11777" max="11777" width="6.77734375" style="342" customWidth="1"/>
    <col min="11778" max="11778" width="28.21875" style="342" customWidth="1"/>
    <col min="11779" max="11779" width="6.77734375" style="342" customWidth="1"/>
    <col min="11780" max="11780" width="8.44140625" style="342" customWidth="1"/>
    <col min="11781" max="11781" width="1.6640625" style="342" customWidth="1"/>
    <col min="11782" max="11782" width="11.6640625" style="342" customWidth="1"/>
    <col min="11783" max="11783" width="1.6640625" style="342" customWidth="1"/>
    <col min="11784" max="11784" width="12.21875" style="342" customWidth="1"/>
    <col min="11785" max="11785" width="3.6640625" style="342" customWidth="1"/>
    <col min="11786" max="11786" width="32" style="342" customWidth="1"/>
    <col min="11787" max="11787" width="8.6640625" style="342"/>
    <col min="11788" max="11788" width="25.5546875" style="342" customWidth="1"/>
    <col min="11789" max="11789" width="28.77734375" style="342" customWidth="1"/>
    <col min="11790" max="11790" width="28.5546875" style="342" customWidth="1"/>
    <col min="11791" max="11791" width="8.6640625" style="342"/>
    <col min="11792" max="11792" width="41.33203125" style="342" customWidth="1"/>
    <col min="11793" max="11793" width="8.6640625" style="342"/>
    <col min="11794" max="11794" width="11.21875" style="342" customWidth="1"/>
    <col min="11795" max="12032" width="8.6640625" style="342"/>
    <col min="12033" max="12033" width="6.77734375" style="342" customWidth="1"/>
    <col min="12034" max="12034" width="28.21875" style="342" customWidth="1"/>
    <col min="12035" max="12035" width="6.77734375" style="342" customWidth="1"/>
    <col min="12036" max="12036" width="8.44140625" style="342" customWidth="1"/>
    <col min="12037" max="12037" width="1.6640625" style="342" customWidth="1"/>
    <col min="12038" max="12038" width="11.6640625" style="342" customWidth="1"/>
    <col min="12039" max="12039" width="1.6640625" style="342" customWidth="1"/>
    <col min="12040" max="12040" width="12.21875" style="342" customWidth="1"/>
    <col min="12041" max="12041" width="3.6640625" style="342" customWidth="1"/>
    <col min="12042" max="12042" width="32" style="342" customWidth="1"/>
    <col min="12043" max="12043" width="8.6640625" style="342"/>
    <col min="12044" max="12044" width="25.5546875" style="342" customWidth="1"/>
    <col min="12045" max="12045" width="28.77734375" style="342" customWidth="1"/>
    <col min="12046" max="12046" width="28.5546875" style="342" customWidth="1"/>
    <col min="12047" max="12047" width="8.6640625" style="342"/>
    <col min="12048" max="12048" width="41.33203125" style="342" customWidth="1"/>
    <col min="12049" max="12049" width="8.6640625" style="342"/>
    <col min="12050" max="12050" width="11.21875" style="342" customWidth="1"/>
    <col min="12051" max="12288" width="8.6640625" style="342"/>
    <col min="12289" max="12289" width="6.77734375" style="342" customWidth="1"/>
    <col min="12290" max="12290" width="28.21875" style="342" customWidth="1"/>
    <col min="12291" max="12291" width="6.77734375" style="342" customWidth="1"/>
    <col min="12292" max="12292" width="8.44140625" style="342" customWidth="1"/>
    <col min="12293" max="12293" width="1.6640625" style="342" customWidth="1"/>
    <col min="12294" max="12294" width="11.6640625" style="342" customWidth="1"/>
    <col min="12295" max="12295" width="1.6640625" style="342" customWidth="1"/>
    <col min="12296" max="12296" width="12.21875" style="342" customWidth="1"/>
    <col min="12297" max="12297" width="3.6640625" style="342" customWidth="1"/>
    <col min="12298" max="12298" width="32" style="342" customWidth="1"/>
    <col min="12299" max="12299" width="8.6640625" style="342"/>
    <col min="12300" max="12300" width="25.5546875" style="342" customWidth="1"/>
    <col min="12301" max="12301" width="28.77734375" style="342" customWidth="1"/>
    <col min="12302" max="12302" width="28.5546875" style="342" customWidth="1"/>
    <col min="12303" max="12303" width="8.6640625" style="342"/>
    <col min="12304" max="12304" width="41.33203125" style="342" customWidth="1"/>
    <col min="12305" max="12305" width="8.6640625" style="342"/>
    <col min="12306" max="12306" width="11.21875" style="342" customWidth="1"/>
    <col min="12307" max="12544" width="8.6640625" style="342"/>
    <col min="12545" max="12545" width="6.77734375" style="342" customWidth="1"/>
    <col min="12546" max="12546" width="28.21875" style="342" customWidth="1"/>
    <col min="12547" max="12547" width="6.77734375" style="342" customWidth="1"/>
    <col min="12548" max="12548" width="8.44140625" style="342" customWidth="1"/>
    <col min="12549" max="12549" width="1.6640625" style="342" customWidth="1"/>
    <col min="12550" max="12550" width="11.6640625" style="342" customWidth="1"/>
    <col min="12551" max="12551" width="1.6640625" style="342" customWidth="1"/>
    <col min="12552" max="12552" width="12.21875" style="342" customWidth="1"/>
    <col min="12553" max="12553" width="3.6640625" style="342" customWidth="1"/>
    <col min="12554" max="12554" width="32" style="342" customWidth="1"/>
    <col min="12555" max="12555" width="8.6640625" style="342"/>
    <col min="12556" max="12556" width="25.5546875" style="342" customWidth="1"/>
    <col min="12557" max="12557" width="28.77734375" style="342" customWidth="1"/>
    <col min="12558" max="12558" width="28.5546875" style="342" customWidth="1"/>
    <col min="12559" max="12559" width="8.6640625" style="342"/>
    <col min="12560" max="12560" width="41.33203125" style="342" customWidth="1"/>
    <col min="12561" max="12561" width="8.6640625" style="342"/>
    <col min="12562" max="12562" width="11.21875" style="342" customWidth="1"/>
    <col min="12563" max="12800" width="8.6640625" style="342"/>
    <col min="12801" max="12801" width="6.77734375" style="342" customWidth="1"/>
    <col min="12802" max="12802" width="28.21875" style="342" customWidth="1"/>
    <col min="12803" max="12803" width="6.77734375" style="342" customWidth="1"/>
    <col min="12804" max="12804" width="8.44140625" style="342" customWidth="1"/>
    <col min="12805" max="12805" width="1.6640625" style="342" customWidth="1"/>
    <col min="12806" max="12806" width="11.6640625" style="342" customWidth="1"/>
    <col min="12807" max="12807" width="1.6640625" style="342" customWidth="1"/>
    <col min="12808" max="12808" width="12.21875" style="342" customWidth="1"/>
    <col min="12809" max="12809" width="3.6640625" style="342" customWidth="1"/>
    <col min="12810" max="12810" width="32" style="342" customWidth="1"/>
    <col min="12811" max="12811" width="8.6640625" style="342"/>
    <col min="12812" max="12812" width="25.5546875" style="342" customWidth="1"/>
    <col min="12813" max="12813" width="28.77734375" style="342" customWidth="1"/>
    <col min="12814" max="12814" width="28.5546875" style="342" customWidth="1"/>
    <col min="12815" max="12815" width="8.6640625" style="342"/>
    <col min="12816" max="12816" width="41.33203125" style="342" customWidth="1"/>
    <col min="12817" max="12817" width="8.6640625" style="342"/>
    <col min="12818" max="12818" width="11.21875" style="342" customWidth="1"/>
    <col min="12819" max="13056" width="8.6640625" style="342"/>
    <col min="13057" max="13057" width="6.77734375" style="342" customWidth="1"/>
    <col min="13058" max="13058" width="28.21875" style="342" customWidth="1"/>
    <col min="13059" max="13059" width="6.77734375" style="342" customWidth="1"/>
    <col min="13060" max="13060" width="8.44140625" style="342" customWidth="1"/>
    <col min="13061" max="13061" width="1.6640625" style="342" customWidth="1"/>
    <col min="13062" max="13062" width="11.6640625" style="342" customWidth="1"/>
    <col min="13063" max="13063" width="1.6640625" style="342" customWidth="1"/>
    <col min="13064" max="13064" width="12.21875" style="342" customWidth="1"/>
    <col min="13065" max="13065" width="3.6640625" style="342" customWidth="1"/>
    <col min="13066" max="13066" width="32" style="342" customWidth="1"/>
    <col min="13067" max="13067" width="8.6640625" style="342"/>
    <col min="13068" max="13068" width="25.5546875" style="342" customWidth="1"/>
    <col min="13069" max="13069" width="28.77734375" style="342" customWidth="1"/>
    <col min="13070" max="13070" width="28.5546875" style="342" customWidth="1"/>
    <col min="13071" max="13071" width="8.6640625" style="342"/>
    <col min="13072" max="13072" width="41.33203125" style="342" customWidth="1"/>
    <col min="13073" max="13073" width="8.6640625" style="342"/>
    <col min="13074" max="13074" width="11.21875" style="342" customWidth="1"/>
    <col min="13075" max="13312" width="8.6640625" style="342"/>
    <col min="13313" max="13313" width="6.77734375" style="342" customWidth="1"/>
    <col min="13314" max="13314" width="28.21875" style="342" customWidth="1"/>
    <col min="13315" max="13315" width="6.77734375" style="342" customWidth="1"/>
    <col min="13316" max="13316" width="8.44140625" style="342" customWidth="1"/>
    <col min="13317" max="13317" width="1.6640625" style="342" customWidth="1"/>
    <col min="13318" max="13318" width="11.6640625" style="342" customWidth="1"/>
    <col min="13319" max="13319" width="1.6640625" style="342" customWidth="1"/>
    <col min="13320" max="13320" width="12.21875" style="342" customWidth="1"/>
    <col min="13321" max="13321" width="3.6640625" style="342" customWidth="1"/>
    <col min="13322" max="13322" width="32" style="342" customWidth="1"/>
    <col min="13323" max="13323" width="8.6640625" style="342"/>
    <col min="13324" max="13324" width="25.5546875" style="342" customWidth="1"/>
    <col min="13325" max="13325" width="28.77734375" style="342" customWidth="1"/>
    <col min="13326" max="13326" width="28.5546875" style="342" customWidth="1"/>
    <col min="13327" max="13327" width="8.6640625" style="342"/>
    <col min="13328" max="13328" width="41.33203125" style="342" customWidth="1"/>
    <col min="13329" max="13329" width="8.6640625" style="342"/>
    <col min="13330" max="13330" width="11.21875" style="342" customWidth="1"/>
    <col min="13331" max="13568" width="8.6640625" style="342"/>
    <col min="13569" max="13569" width="6.77734375" style="342" customWidth="1"/>
    <col min="13570" max="13570" width="28.21875" style="342" customWidth="1"/>
    <col min="13571" max="13571" width="6.77734375" style="342" customWidth="1"/>
    <col min="13572" max="13572" width="8.44140625" style="342" customWidth="1"/>
    <col min="13573" max="13573" width="1.6640625" style="342" customWidth="1"/>
    <col min="13574" max="13574" width="11.6640625" style="342" customWidth="1"/>
    <col min="13575" max="13575" width="1.6640625" style="342" customWidth="1"/>
    <col min="13576" max="13576" width="12.21875" style="342" customWidth="1"/>
    <col min="13577" max="13577" width="3.6640625" style="342" customWidth="1"/>
    <col min="13578" max="13578" width="32" style="342" customWidth="1"/>
    <col min="13579" max="13579" width="8.6640625" style="342"/>
    <col min="13580" max="13580" width="25.5546875" style="342" customWidth="1"/>
    <col min="13581" max="13581" width="28.77734375" style="342" customWidth="1"/>
    <col min="13582" max="13582" width="28.5546875" style="342" customWidth="1"/>
    <col min="13583" max="13583" width="8.6640625" style="342"/>
    <col min="13584" max="13584" width="41.33203125" style="342" customWidth="1"/>
    <col min="13585" max="13585" width="8.6640625" style="342"/>
    <col min="13586" max="13586" width="11.21875" style="342" customWidth="1"/>
    <col min="13587" max="13824" width="8.6640625" style="342"/>
    <col min="13825" max="13825" width="6.77734375" style="342" customWidth="1"/>
    <col min="13826" max="13826" width="28.21875" style="342" customWidth="1"/>
    <col min="13827" max="13827" width="6.77734375" style="342" customWidth="1"/>
    <col min="13828" max="13828" width="8.44140625" style="342" customWidth="1"/>
    <col min="13829" max="13829" width="1.6640625" style="342" customWidth="1"/>
    <col min="13830" max="13830" width="11.6640625" style="342" customWidth="1"/>
    <col min="13831" max="13831" width="1.6640625" style="342" customWidth="1"/>
    <col min="13832" max="13832" width="12.21875" style="342" customWidth="1"/>
    <col min="13833" max="13833" width="3.6640625" style="342" customWidth="1"/>
    <col min="13834" max="13834" width="32" style="342" customWidth="1"/>
    <col min="13835" max="13835" width="8.6640625" style="342"/>
    <col min="13836" max="13836" width="25.5546875" style="342" customWidth="1"/>
    <col min="13837" max="13837" width="28.77734375" style="342" customWidth="1"/>
    <col min="13838" max="13838" width="28.5546875" style="342" customWidth="1"/>
    <col min="13839" max="13839" width="8.6640625" style="342"/>
    <col min="13840" max="13840" width="41.33203125" style="342" customWidth="1"/>
    <col min="13841" max="13841" width="8.6640625" style="342"/>
    <col min="13842" max="13842" width="11.21875" style="342" customWidth="1"/>
    <col min="13843" max="14080" width="8.6640625" style="342"/>
    <col min="14081" max="14081" width="6.77734375" style="342" customWidth="1"/>
    <col min="14082" max="14082" width="28.21875" style="342" customWidth="1"/>
    <col min="14083" max="14083" width="6.77734375" style="342" customWidth="1"/>
    <col min="14084" max="14084" width="8.44140625" style="342" customWidth="1"/>
    <col min="14085" max="14085" width="1.6640625" style="342" customWidth="1"/>
    <col min="14086" max="14086" width="11.6640625" style="342" customWidth="1"/>
    <col min="14087" max="14087" width="1.6640625" style="342" customWidth="1"/>
    <col min="14088" max="14088" width="12.21875" style="342" customWidth="1"/>
    <col min="14089" max="14089" width="3.6640625" style="342" customWidth="1"/>
    <col min="14090" max="14090" width="32" style="342" customWidth="1"/>
    <col min="14091" max="14091" width="8.6640625" style="342"/>
    <col min="14092" max="14092" width="25.5546875" style="342" customWidth="1"/>
    <col min="14093" max="14093" width="28.77734375" style="342" customWidth="1"/>
    <col min="14094" max="14094" width="28.5546875" style="342" customWidth="1"/>
    <col min="14095" max="14095" width="8.6640625" style="342"/>
    <col min="14096" max="14096" width="41.33203125" style="342" customWidth="1"/>
    <col min="14097" max="14097" width="8.6640625" style="342"/>
    <col min="14098" max="14098" width="11.21875" style="342" customWidth="1"/>
    <col min="14099" max="14336" width="8.6640625" style="342"/>
    <col min="14337" max="14337" width="6.77734375" style="342" customWidth="1"/>
    <col min="14338" max="14338" width="28.21875" style="342" customWidth="1"/>
    <col min="14339" max="14339" width="6.77734375" style="342" customWidth="1"/>
    <col min="14340" max="14340" width="8.44140625" style="342" customWidth="1"/>
    <col min="14341" max="14341" width="1.6640625" style="342" customWidth="1"/>
    <col min="14342" max="14342" width="11.6640625" style="342" customWidth="1"/>
    <col min="14343" max="14343" width="1.6640625" style="342" customWidth="1"/>
    <col min="14344" max="14344" width="12.21875" style="342" customWidth="1"/>
    <col min="14345" max="14345" width="3.6640625" style="342" customWidth="1"/>
    <col min="14346" max="14346" width="32" style="342" customWidth="1"/>
    <col min="14347" max="14347" width="8.6640625" style="342"/>
    <col min="14348" max="14348" width="25.5546875" style="342" customWidth="1"/>
    <col min="14349" max="14349" width="28.77734375" style="342" customWidth="1"/>
    <col min="14350" max="14350" width="28.5546875" style="342" customWidth="1"/>
    <col min="14351" max="14351" width="8.6640625" style="342"/>
    <col min="14352" max="14352" width="41.33203125" style="342" customWidth="1"/>
    <col min="14353" max="14353" width="8.6640625" style="342"/>
    <col min="14354" max="14354" width="11.21875" style="342" customWidth="1"/>
    <col min="14355" max="14592" width="8.6640625" style="342"/>
    <col min="14593" max="14593" width="6.77734375" style="342" customWidth="1"/>
    <col min="14594" max="14594" width="28.21875" style="342" customWidth="1"/>
    <col min="14595" max="14595" width="6.77734375" style="342" customWidth="1"/>
    <col min="14596" max="14596" width="8.44140625" style="342" customWidth="1"/>
    <col min="14597" max="14597" width="1.6640625" style="342" customWidth="1"/>
    <col min="14598" max="14598" width="11.6640625" style="342" customWidth="1"/>
    <col min="14599" max="14599" width="1.6640625" style="342" customWidth="1"/>
    <col min="14600" max="14600" width="12.21875" style="342" customWidth="1"/>
    <col min="14601" max="14601" width="3.6640625" style="342" customWidth="1"/>
    <col min="14602" max="14602" width="32" style="342" customWidth="1"/>
    <col min="14603" max="14603" width="8.6640625" style="342"/>
    <col min="14604" max="14604" width="25.5546875" style="342" customWidth="1"/>
    <col min="14605" max="14605" width="28.77734375" style="342" customWidth="1"/>
    <col min="14606" max="14606" width="28.5546875" style="342" customWidth="1"/>
    <col min="14607" max="14607" width="8.6640625" style="342"/>
    <col min="14608" max="14608" width="41.33203125" style="342" customWidth="1"/>
    <col min="14609" max="14609" width="8.6640625" style="342"/>
    <col min="14610" max="14610" width="11.21875" style="342" customWidth="1"/>
    <col min="14611" max="14848" width="8.6640625" style="342"/>
    <col min="14849" max="14849" width="6.77734375" style="342" customWidth="1"/>
    <col min="14850" max="14850" width="28.21875" style="342" customWidth="1"/>
    <col min="14851" max="14851" width="6.77734375" style="342" customWidth="1"/>
    <col min="14852" max="14852" width="8.44140625" style="342" customWidth="1"/>
    <col min="14853" max="14853" width="1.6640625" style="342" customWidth="1"/>
    <col min="14854" max="14854" width="11.6640625" style="342" customWidth="1"/>
    <col min="14855" max="14855" width="1.6640625" style="342" customWidth="1"/>
    <col min="14856" max="14856" width="12.21875" style="342" customWidth="1"/>
    <col min="14857" max="14857" width="3.6640625" style="342" customWidth="1"/>
    <col min="14858" max="14858" width="32" style="342" customWidth="1"/>
    <col min="14859" max="14859" width="8.6640625" style="342"/>
    <col min="14860" max="14860" width="25.5546875" style="342" customWidth="1"/>
    <col min="14861" max="14861" width="28.77734375" style="342" customWidth="1"/>
    <col min="14862" max="14862" width="28.5546875" style="342" customWidth="1"/>
    <col min="14863" max="14863" width="8.6640625" style="342"/>
    <col min="14864" max="14864" width="41.33203125" style="342" customWidth="1"/>
    <col min="14865" max="14865" width="8.6640625" style="342"/>
    <col min="14866" max="14866" width="11.21875" style="342" customWidth="1"/>
    <col min="14867" max="15104" width="8.6640625" style="342"/>
    <col min="15105" max="15105" width="6.77734375" style="342" customWidth="1"/>
    <col min="15106" max="15106" width="28.21875" style="342" customWidth="1"/>
    <col min="15107" max="15107" width="6.77734375" style="342" customWidth="1"/>
    <col min="15108" max="15108" width="8.44140625" style="342" customWidth="1"/>
    <col min="15109" max="15109" width="1.6640625" style="342" customWidth="1"/>
    <col min="15110" max="15110" width="11.6640625" style="342" customWidth="1"/>
    <col min="15111" max="15111" width="1.6640625" style="342" customWidth="1"/>
    <col min="15112" max="15112" width="12.21875" style="342" customWidth="1"/>
    <col min="15113" max="15113" width="3.6640625" style="342" customWidth="1"/>
    <col min="15114" max="15114" width="32" style="342" customWidth="1"/>
    <col min="15115" max="15115" width="8.6640625" style="342"/>
    <col min="15116" max="15116" width="25.5546875" style="342" customWidth="1"/>
    <col min="15117" max="15117" width="28.77734375" style="342" customWidth="1"/>
    <col min="15118" max="15118" width="28.5546875" style="342" customWidth="1"/>
    <col min="15119" max="15119" width="8.6640625" style="342"/>
    <col min="15120" max="15120" width="41.33203125" style="342" customWidth="1"/>
    <col min="15121" max="15121" width="8.6640625" style="342"/>
    <col min="15122" max="15122" width="11.21875" style="342" customWidth="1"/>
    <col min="15123" max="15360" width="8.6640625" style="342"/>
    <col min="15361" max="15361" width="6.77734375" style="342" customWidth="1"/>
    <col min="15362" max="15362" width="28.21875" style="342" customWidth="1"/>
    <col min="15363" max="15363" width="6.77734375" style="342" customWidth="1"/>
    <col min="15364" max="15364" width="8.44140625" style="342" customWidth="1"/>
    <col min="15365" max="15365" width="1.6640625" style="342" customWidth="1"/>
    <col min="15366" max="15366" width="11.6640625" style="342" customWidth="1"/>
    <col min="15367" max="15367" width="1.6640625" style="342" customWidth="1"/>
    <col min="15368" max="15368" width="12.21875" style="342" customWidth="1"/>
    <col min="15369" max="15369" width="3.6640625" style="342" customWidth="1"/>
    <col min="15370" max="15370" width="32" style="342" customWidth="1"/>
    <col min="15371" max="15371" width="8.6640625" style="342"/>
    <col min="15372" max="15372" width="25.5546875" style="342" customWidth="1"/>
    <col min="15373" max="15373" width="28.77734375" style="342" customWidth="1"/>
    <col min="15374" max="15374" width="28.5546875" style="342" customWidth="1"/>
    <col min="15375" max="15375" width="8.6640625" style="342"/>
    <col min="15376" max="15376" width="41.33203125" style="342" customWidth="1"/>
    <col min="15377" max="15377" width="8.6640625" style="342"/>
    <col min="15378" max="15378" width="11.21875" style="342" customWidth="1"/>
    <col min="15379" max="15616" width="8.6640625" style="342"/>
    <col min="15617" max="15617" width="6.77734375" style="342" customWidth="1"/>
    <col min="15618" max="15618" width="28.21875" style="342" customWidth="1"/>
    <col min="15619" max="15619" width="6.77734375" style="342" customWidth="1"/>
    <col min="15620" max="15620" width="8.44140625" style="342" customWidth="1"/>
    <col min="15621" max="15621" width="1.6640625" style="342" customWidth="1"/>
    <col min="15622" max="15622" width="11.6640625" style="342" customWidth="1"/>
    <col min="15623" max="15623" width="1.6640625" style="342" customWidth="1"/>
    <col min="15624" max="15624" width="12.21875" style="342" customWidth="1"/>
    <col min="15625" max="15625" width="3.6640625" style="342" customWidth="1"/>
    <col min="15626" max="15626" width="32" style="342" customWidth="1"/>
    <col min="15627" max="15627" width="8.6640625" style="342"/>
    <col min="15628" max="15628" width="25.5546875" style="342" customWidth="1"/>
    <col min="15629" max="15629" width="28.77734375" style="342" customWidth="1"/>
    <col min="15630" max="15630" width="28.5546875" style="342" customWidth="1"/>
    <col min="15631" max="15631" width="8.6640625" style="342"/>
    <col min="15632" max="15632" width="41.33203125" style="342" customWidth="1"/>
    <col min="15633" max="15633" width="8.6640625" style="342"/>
    <col min="15634" max="15634" width="11.21875" style="342" customWidth="1"/>
    <col min="15635" max="15872" width="8.6640625" style="342"/>
    <col min="15873" max="15873" width="6.77734375" style="342" customWidth="1"/>
    <col min="15874" max="15874" width="28.21875" style="342" customWidth="1"/>
    <col min="15875" max="15875" width="6.77734375" style="342" customWidth="1"/>
    <col min="15876" max="15876" width="8.44140625" style="342" customWidth="1"/>
    <col min="15877" max="15877" width="1.6640625" style="342" customWidth="1"/>
    <col min="15878" max="15878" width="11.6640625" style="342" customWidth="1"/>
    <col min="15879" max="15879" width="1.6640625" style="342" customWidth="1"/>
    <col min="15880" max="15880" width="12.21875" style="342" customWidth="1"/>
    <col min="15881" max="15881" width="3.6640625" style="342" customWidth="1"/>
    <col min="15882" max="15882" width="32" style="342" customWidth="1"/>
    <col min="15883" max="15883" width="8.6640625" style="342"/>
    <col min="15884" max="15884" width="25.5546875" style="342" customWidth="1"/>
    <col min="15885" max="15885" width="28.77734375" style="342" customWidth="1"/>
    <col min="15886" max="15886" width="28.5546875" style="342" customWidth="1"/>
    <col min="15887" max="15887" width="8.6640625" style="342"/>
    <col min="15888" max="15888" width="41.33203125" style="342" customWidth="1"/>
    <col min="15889" max="15889" width="8.6640625" style="342"/>
    <col min="15890" max="15890" width="11.21875" style="342" customWidth="1"/>
    <col min="15891" max="16128" width="8.6640625" style="342"/>
    <col min="16129" max="16129" width="6.77734375" style="342" customWidth="1"/>
    <col min="16130" max="16130" width="28.21875" style="342" customWidth="1"/>
    <col min="16131" max="16131" width="6.77734375" style="342" customWidth="1"/>
    <col min="16132" max="16132" width="8.44140625" style="342" customWidth="1"/>
    <col min="16133" max="16133" width="1.6640625" style="342" customWidth="1"/>
    <col min="16134" max="16134" width="11.6640625" style="342" customWidth="1"/>
    <col min="16135" max="16135" width="1.6640625" style="342" customWidth="1"/>
    <col min="16136" max="16136" width="12.21875" style="342" customWidth="1"/>
    <col min="16137" max="16137" width="3.6640625" style="342" customWidth="1"/>
    <col min="16138" max="16138" width="32" style="342" customWidth="1"/>
    <col min="16139" max="16139" width="8.6640625" style="342"/>
    <col min="16140" max="16140" width="25.5546875" style="342" customWidth="1"/>
    <col min="16141" max="16141" width="28.77734375" style="342" customWidth="1"/>
    <col min="16142" max="16142" width="28.5546875" style="342" customWidth="1"/>
    <col min="16143" max="16143" width="8.6640625" style="342"/>
    <col min="16144" max="16144" width="41.33203125" style="342" customWidth="1"/>
    <col min="16145" max="16145" width="8.6640625" style="342"/>
    <col min="16146" max="16146" width="11.21875" style="342" customWidth="1"/>
    <col min="16147" max="16384" width="8.6640625" style="342"/>
  </cols>
  <sheetData>
    <row r="1" spans="1:18" ht="15.75" customHeight="1">
      <c r="A1" s="335"/>
      <c r="B1" s="336"/>
      <c r="C1" s="337"/>
      <c r="D1" s="338"/>
      <c r="E1" s="339"/>
      <c r="F1" s="339"/>
      <c r="G1" s="339"/>
      <c r="H1" s="340"/>
      <c r="I1" s="341"/>
      <c r="R1" s="343"/>
    </row>
    <row r="2" spans="1:18" ht="15.75" customHeight="1">
      <c r="A2" s="335"/>
      <c r="B2" s="336"/>
      <c r="C2" s="300"/>
      <c r="D2" s="344"/>
      <c r="E2" s="339"/>
      <c r="F2" s="345"/>
      <c r="G2" s="339"/>
      <c r="H2" s="340"/>
      <c r="I2" s="341"/>
      <c r="R2" s="343"/>
    </row>
    <row r="3" spans="1:18">
      <c r="A3" s="335"/>
      <c r="B3" s="336"/>
      <c r="C3" s="344"/>
      <c r="D3" s="342"/>
    </row>
    <row r="4" spans="1:18">
      <c r="A4" s="335"/>
      <c r="B4" s="336"/>
      <c r="C4" s="346"/>
      <c r="D4" s="347"/>
      <c r="E4" s="339"/>
      <c r="F4" s="345"/>
      <c r="G4" s="339"/>
      <c r="R4" s="343"/>
    </row>
    <row r="5" spans="1:18" ht="13.5">
      <c r="A5" s="335"/>
      <c r="B5" s="336"/>
      <c r="C5" s="348"/>
      <c r="D5" s="347"/>
      <c r="E5" s="339"/>
      <c r="F5" s="345"/>
      <c r="G5" s="339"/>
    </row>
    <row r="6" spans="1:18">
      <c r="A6" s="335"/>
      <c r="B6" s="336"/>
      <c r="C6" s="84"/>
      <c r="D6" s="344"/>
    </row>
    <row r="8" spans="1:18">
      <c r="A8" s="349" t="s">
        <v>76</v>
      </c>
      <c r="B8" s="350" t="s">
        <v>1106</v>
      </c>
      <c r="C8" s="87"/>
      <c r="D8" s="351"/>
      <c r="E8" s="87"/>
      <c r="F8" s="88"/>
      <c r="G8" s="87"/>
      <c r="H8" s="89"/>
      <c r="R8" s="90"/>
    </row>
    <row r="9" spans="1:18">
      <c r="B9" s="350"/>
      <c r="C9" s="87"/>
      <c r="D9" s="351"/>
      <c r="E9" s="87"/>
      <c r="F9" s="88"/>
      <c r="G9" s="87"/>
      <c r="H9" s="89"/>
      <c r="R9" s="90"/>
    </row>
    <row r="11" spans="1:18" s="355" customFormat="1" ht="15.75" customHeight="1">
      <c r="A11" s="352" t="s">
        <v>122</v>
      </c>
      <c r="B11" s="350" t="s">
        <v>79</v>
      </c>
      <c r="C11" s="87"/>
      <c r="D11" s="351"/>
      <c r="E11" s="87"/>
      <c r="F11" s="88"/>
      <c r="G11" s="87"/>
      <c r="H11" s="353">
        <f>SUM(H64)</f>
        <v>0</v>
      </c>
      <c r="I11" s="354"/>
      <c r="L11" s="356"/>
      <c r="R11" s="90"/>
    </row>
    <row r="12" spans="1:18">
      <c r="B12" s="357"/>
      <c r="C12" s="357"/>
      <c r="D12" s="351"/>
      <c r="E12" s="87"/>
      <c r="F12" s="88"/>
      <c r="G12" s="87"/>
      <c r="H12" s="89"/>
      <c r="L12" s="90"/>
      <c r="R12" s="90"/>
    </row>
    <row r="13" spans="1:18">
      <c r="B13" s="358" t="s">
        <v>89</v>
      </c>
      <c r="C13" s="359"/>
      <c r="D13" s="360"/>
      <c r="E13" s="361"/>
      <c r="F13" s="362"/>
      <c r="G13" s="361"/>
      <c r="H13" s="353">
        <f>SUM(H11:H12)</f>
        <v>0</v>
      </c>
      <c r="I13" s="354"/>
      <c r="K13" s="90"/>
      <c r="L13" s="351"/>
      <c r="R13" s="90"/>
    </row>
    <row r="16" spans="1:18" ht="15.75" customHeight="1">
      <c r="F16" s="318"/>
      <c r="G16" s="364"/>
      <c r="H16" s="364"/>
      <c r="L16" s="19"/>
      <c r="M16" s="19"/>
      <c r="N16" s="19"/>
      <c r="P16" s="19"/>
    </row>
    <row r="17" spans="1:20" ht="84.75" customHeight="1">
      <c r="F17" s="316"/>
      <c r="G17" s="316"/>
      <c r="H17" s="316"/>
      <c r="L17" s="19"/>
      <c r="M17" s="19"/>
      <c r="N17" s="19"/>
      <c r="P17" s="19"/>
    </row>
    <row r="19" spans="1:20">
      <c r="F19" s="318"/>
      <c r="G19" s="365"/>
      <c r="H19" s="365"/>
      <c r="L19" s="318"/>
      <c r="M19" s="364"/>
      <c r="N19" s="364"/>
      <c r="P19" s="173"/>
      <c r="R19" s="318"/>
      <c r="S19" s="364"/>
      <c r="T19" s="364"/>
    </row>
    <row r="20" spans="1:20" ht="119.25" customHeight="1">
      <c r="F20" s="316"/>
      <c r="G20" s="366"/>
      <c r="H20" s="366"/>
      <c r="L20" s="316"/>
      <c r="M20" s="367"/>
      <c r="N20" s="367"/>
      <c r="P20" s="156"/>
      <c r="R20" s="316"/>
      <c r="S20" s="316"/>
      <c r="T20" s="316"/>
    </row>
    <row r="21" spans="1:20" ht="15.75" customHeight="1"/>
    <row r="22" spans="1:20">
      <c r="F22" s="318"/>
      <c r="G22" s="364"/>
      <c r="H22" s="364"/>
      <c r="L22" s="19"/>
      <c r="M22" s="368"/>
      <c r="N22" s="368"/>
      <c r="O22" s="368"/>
      <c r="P22" s="318"/>
      <c r="Q22" s="364"/>
      <c r="R22" s="364"/>
    </row>
    <row r="23" spans="1:20" ht="133.5" customHeight="1">
      <c r="F23" s="316"/>
      <c r="G23" s="316"/>
      <c r="H23" s="316"/>
      <c r="L23" s="19"/>
      <c r="M23" s="369"/>
      <c r="N23" s="369"/>
      <c r="O23" s="369"/>
      <c r="P23" s="316"/>
      <c r="Q23" s="316"/>
      <c r="R23" s="316"/>
      <c r="T23" s="19"/>
    </row>
    <row r="24" spans="1:20">
      <c r="L24" s="318"/>
      <c r="M24" s="364"/>
      <c r="N24" s="364"/>
    </row>
    <row r="26" spans="1:20" s="355" customFormat="1" ht="13.5" thickBot="1">
      <c r="A26" s="349"/>
      <c r="B26" s="19"/>
      <c r="C26" s="19"/>
      <c r="D26" s="363"/>
      <c r="E26" s="9"/>
      <c r="F26" s="3"/>
      <c r="G26" s="9"/>
      <c r="H26" s="2"/>
      <c r="I26" s="342"/>
      <c r="R26" s="18"/>
    </row>
    <row r="27" spans="1:20" s="376" customFormat="1" ht="26.25" thickBot="1">
      <c r="A27" s="370" t="s">
        <v>116</v>
      </c>
      <c r="B27" s="371" t="s">
        <v>117</v>
      </c>
      <c r="C27" s="372" t="s">
        <v>118</v>
      </c>
      <c r="D27" s="373" t="s">
        <v>119</v>
      </c>
      <c r="E27" s="374"/>
      <c r="F27" s="375" t="s">
        <v>120</v>
      </c>
      <c r="G27" s="375"/>
      <c r="H27" s="375" t="s">
        <v>121</v>
      </c>
    </row>
    <row r="28" spans="1:20" s="355" customFormat="1">
      <c r="A28" s="349"/>
      <c r="B28" s="19"/>
      <c r="C28" s="19"/>
      <c r="D28" s="363"/>
      <c r="E28" s="9"/>
      <c r="F28" s="3"/>
      <c r="G28" s="9"/>
      <c r="H28" s="2"/>
      <c r="I28" s="342"/>
      <c r="R28" s="18"/>
    </row>
    <row r="29" spans="1:20">
      <c r="A29" s="377" t="s">
        <v>122</v>
      </c>
      <c r="B29" s="378" t="s">
        <v>79</v>
      </c>
      <c r="C29" s="355"/>
      <c r="D29" s="379"/>
      <c r="E29" s="355"/>
      <c r="F29" s="380"/>
      <c r="G29" s="355"/>
      <c r="H29" s="381"/>
      <c r="I29" s="355"/>
      <c r="R29" s="356"/>
    </row>
    <row r="30" spans="1:20" s="355" customFormat="1">
      <c r="A30" s="349"/>
      <c r="B30" s="19"/>
      <c r="C30" s="19"/>
      <c r="D30" s="363"/>
      <c r="E30" s="9"/>
      <c r="F30" s="3"/>
      <c r="G30" s="9"/>
      <c r="H30" s="2"/>
      <c r="I30" s="342"/>
      <c r="R30" s="18"/>
    </row>
    <row r="31" spans="1:20" s="387" customFormat="1">
      <c r="A31" s="349"/>
      <c r="B31" s="382"/>
      <c r="C31" s="382"/>
      <c r="D31" s="383"/>
      <c r="E31" s="384"/>
      <c r="F31" s="385"/>
      <c r="G31" s="384"/>
      <c r="H31" s="89"/>
      <c r="I31" s="386"/>
      <c r="R31" s="89"/>
    </row>
    <row r="32" spans="1:20" s="386" customFormat="1" ht="38.25">
      <c r="A32" s="388" t="s">
        <v>764</v>
      </c>
      <c r="B32" s="389" t="s">
        <v>1086</v>
      </c>
      <c r="C32" s="176" t="s">
        <v>1225</v>
      </c>
      <c r="D32" s="177">
        <v>18</v>
      </c>
      <c r="E32" s="387"/>
      <c r="F32" s="623"/>
      <c r="G32" s="387"/>
      <c r="H32" s="559">
        <f>D32*F33</f>
        <v>0</v>
      </c>
      <c r="R32" s="2"/>
    </row>
    <row r="33" spans="1:18" s="386" customFormat="1">
      <c r="A33" s="388"/>
      <c r="B33" s="389"/>
      <c r="C33" s="390"/>
      <c r="D33" s="391"/>
      <c r="E33" s="387"/>
      <c r="F33" s="158"/>
      <c r="G33" s="387"/>
      <c r="H33" s="2"/>
      <c r="R33" s="2"/>
    </row>
    <row r="34" spans="1:18" s="386" customFormat="1" ht="63.75">
      <c r="A34" s="388" t="s">
        <v>771</v>
      </c>
      <c r="B34" s="389" t="s">
        <v>1226</v>
      </c>
      <c r="C34" s="176" t="s">
        <v>1093</v>
      </c>
      <c r="D34" s="177">
        <v>2100</v>
      </c>
      <c r="E34" s="387"/>
      <c r="F34" s="158"/>
      <c r="G34" s="387"/>
      <c r="H34" s="559">
        <f>D34*F34</f>
        <v>0</v>
      </c>
      <c r="J34" s="392"/>
      <c r="K34" s="393"/>
      <c r="L34" s="392"/>
      <c r="M34" s="392"/>
      <c r="N34" s="392"/>
      <c r="O34" s="392"/>
      <c r="R34" s="2"/>
    </row>
    <row r="35" spans="1:18" s="386" customFormat="1">
      <c r="A35" s="388"/>
      <c r="B35" s="389"/>
      <c r="C35" s="390"/>
      <c r="D35" s="391"/>
      <c r="E35" s="387"/>
      <c r="F35" s="159"/>
      <c r="G35" s="387"/>
      <c r="H35" s="2"/>
      <c r="J35" s="394"/>
      <c r="K35" s="395"/>
      <c r="L35" s="394"/>
      <c r="M35" s="396"/>
      <c r="N35" s="396"/>
      <c r="O35" s="394"/>
      <c r="R35" s="2"/>
    </row>
    <row r="36" spans="1:18" s="386" customFormat="1" ht="76.5" customHeight="1">
      <c r="A36" s="388" t="s">
        <v>775</v>
      </c>
      <c r="B36" s="389" t="s">
        <v>1227</v>
      </c>
      <c r="C36" s="176" t="s">
        <v>1093</v>
      </c>
      <c r="D36" s="177">
        <v>23.4</v>
      </c>
      <c r="E36" s="387"/>
      <c r="F36" s="158"/>
      <c r="G36" s="387"/>
      <c r="H36" s="559">
        <f>D36*F36</f>
        <v>0</v>
      </c>
      <c r="J36" s="394"/>
      <c r="K36" s="395"/>
      <c r="L36" s="394"/>
      <c r="M36" s="396"/>
      <c r="N36" s="396"/>
      <c r="O36" s="394"/>
      <c r="R36" s="2"/>
    </row>
    <row r="37" spans="1:18" s="386" customFormat="1">
      <c r="A37" s="388"/>
      <c r="B37" s="389"/>
      <c r="C37" s="390"/>
      <c r="D37" s="391"/>
      <c r="E37" s="387"/>
      <c r="F37" s="159"/>
      <c r="G37" s="387"/>
      <c r="H37" s="2"/>
      <c r="J37" s="394"/>
      <c r="K37" s="395"/>
      <c r="L37" s="394"/>
      <c r="M37" s="396"/>
      <c r="N37" s="396"/>
      <c r="O37" s="394"/>
      <c r="R37" s="2"/>
    </row>
    <row r="38" spans="1:18" s="386" customFormat="1" ht="51">
      <c r="A38" s="388" t="s">
        <v>777</v>
      </c>
      <c r="B38" s="389" t="s">
        <v>1228</v>
      </c>
      <c r="C38" s="176" t="s">
        <v>767</v>
      </c>
      <c r="D38" s="177">
        <v>6655</v>
      </c>
      <c r="E38" s="387"/>
      <c r="F38" s="158"/>
      <c r="G38" s="387"/>
      <c r="H38" s="559">
        <f>D38*F38</f>
        <v>0</v>
      </c>
      <c r="J38" s="394"/>
      <c r="K38" s="395"/>
      <c r="L38" s="394"/>
      <c r="M38" s="396"/>
      <c r="N38" s="396"/>
      <c r="O38" s="394"/>
      <c r="R38" s="2"/>
    </row>
    <row r="39" spans="1:18" s="386" customFormat="1">
      <c r="A39" s="388"/>
      <c r="B39" s="389"/>
      <c r="C39" s="390"/>
      <c r="D39" s="391"/>
      <c r="E39" s="387"/>
      <c r="F39" s="159"/>
      <c r="G39" s="387"/>
      <c r="H39" s="2"/>
      <c r="J39" s="394"/>
      <c r="K39" s="395"/>
      <c r="L39" s="394"/>
      <c r="M39" s="396"/>
      <c r="N39" s="396"/>
      <c r="O39" s="394"/>
      <c r="R39" s="2"/>
    </row>
    <row r="40" spans="1:18" s="386" customFormat="1" ht="51">
      <c r="A40" s="388" t="s">
        <v>781</v>
      </c>
      <c r="B40" s="389" t="s">
        <v>1229</v>
      </c>
      <c r="C40" s="176" t="s">
        <v>767</v>
      </c>
      <c r="D40" s="177">
        <v>2635</v>
      </c>
      <c r="E40" s="387"/>
      <c r="F40" s="158"/>
      <c r="G40" s="387"/>
      <c r="H40" s="559">
        <f>D40*F40</f>
        <v>0</v>
      </c>
      <c r="J40" s="394"/>
      <c r="K40" s="395"/>
      <c r="L40" s="394"/>
      <c r="M40" s="396"/>
      <c r="N40" s="396"/>
      <c r="O40" s="394"/>
      <c r="R40" s="2"/>
    </row>
    <row r="41" spans="1:18" s="386" customFormat="1">
      <c r="A41" s="388"/>
      <c r="B41" s="389"/>
      <c r="C41" s="390"/>
      <c r="D41" s="391"/>
      <c r="E41" s="387"/>
      <c r="F41" s="159"/>
      <c r="G41" s="387"/>
      <c r="H41" s="2"/>
      <c r="R41" s="2"/>
    </row>
    <row r="42" spans="1:18" s="386" customFormat="1" ht="25.5">
      <c r="A42" s="388" t="s">
        <v>782</v>
      </c>
      <c r="B42" s="389" t="s">
        <v>1092</v>
      </c>
      <c r="C42" s="176" t="s">
        <v>1093</v>
      </c>
      <c r="D42" s="177">
        <v>276</v>
      </c>
      <c r="E42" s="387"/>
      <c r="F42" s="158"/>
      <c r="G42" s="387"/>
      <c r="H42" s="559">
        <f>D42*F42</f>
        <v>0</v>
      </c>
      <c r="R42" s="2"/>
    </row>
    <row r="43" spans="1:18">
      <c r="A43" s="388"/>
      <c r="B43" s="397"/>
      <c r="C43" s="398"/>
      <c r="D43" s="399"/>
      <c r="E43" s="355"/>
      <c r="F43" s="114"/>
      <c r="G43" s="355"/>
      <c r="H43" s="18"/>
    </row>
    <row r="44" spans="1:18">
      <c r="A44" s="388" t="s">
        <v>786</v>
      </c>
      <c r="B44" s="397" t="s">
        <v>1230</v>
      </c>
      <c r="C44" s="176" t="s">
        <v>767</v>
      </c>
      <c r="D44" s="178">
        <v>2635</v>
      </c>
      <c r="E44" s="355"/>
      <c r="F44" s="132"/>
      <c r="G44" s="355"/>
      <c r="H44" s="559">
        <f>D44*F44</f>
        <v>0</v>
      </c>
    </row>
    <row r="45" spans="1:18">
      <c r="A45" s="388"/>
      <c r="B45" s="397"/>
      <c r="C45" s="398"/>
      <c r="D45" s="399"/>
      <c r="E45" s="355"/>
      <c r="F45" s="114"/>
      <c r="G45" s="355"/>
      <c r="H45" s="18"/>
    </row>
    <row r="46" spans="1:18">
      <c r="A46" s="388" t="s">
        <v>839</v>
      </c>
      <c r="B46" s="397" t="s">
        <v>1231</v>
      </c>
      <c r="C46" s="176" t="s">
        <v>767</v>
      </c>
      <c r="D46" s="178">
        <v>6655</v>
      </c>
      <c r="E46" s="355"/>
      <c r="F46" s="132"/>
      <c r="G46" s="355"/>
      <c r="H46" s="559">
        <f>D46*F46</f>
        <v>0</v>
      </c>
    </row>
    <row r="47" spans="1:18">
      <c r="A47" s="388"/>
      <c r="B47" s="397"/>
      <c r="C47" s="398"/>
      <c r="D47" s="399"/>
      <c r="E47" s="355"/>
      <c r="F47" s="114"/>
      <c r="G47" s="355"/>
      <c r="H47" s="18"/>
    </row>
    <row r="48" spans="1:18" ht="80.25" customHeight="1">
      <c r="A48" s="388" t="s">
        <v>795</v>
      </c>
      <c r="B48" s="397" t="s">
        <v>1232</v>
      </c>
      <c r="C48" s="176" t="s">
        <v>1093</v>
      </c>
      <c r="D48" s="178">
        <v>4.4000000000000004</v>
      </c>
      <c r="E48" s="355"/>
      <c r="F48" s="132"/>
      <c r="G48" s="355"/>
      <c r="H48" s="559">
        <f>D48*F48</f>
        <v>0</v>
      </c>
    </row>
    <row r="49" spans="1:18">
      <c r="A49" s="388"/>
      <c r="B49" s="397"/>
      <c r="C49" s="398"/>
      <c r="D49" s="399"/>
      <c r="E49" s="355"/>
      <c r="F49" s="114"/>
      <c r="G49" s="355"/>
      <c r="H49" s="18"/>
    </row>
    <row r="50" spans="1:18" ht="25.5">
      <c r="A50" s="388" t="s">
        <v>799</v>
      </c>
      <c r="B50" s="397" t="s">
        <v>1233</v>
      </c>
      <c r="C50" s="176" t="s">
        <v>767</v>
      </c>
      <c r="D50" s="178">
        <v>3445</v>
      </c>
      <c r="E50" s="355"/>
      <c r="F50" s="132"/>
      <c r="G50" s="355"/>
      <c r="H50" s="559">
        <f>D50*F50</f>
        <v>0</v>
      </c>
    </row>
    <row r="51" spans="1:18">
      <c r="A51" s="388"/>
      <c r="B51" s="397"/>
      <c r="C51" s="176"/>
      <c r="D51" s="178"/>
      <c r="E51" s="355"/>
      <c r="F51" s="114"/>
      <c r="G51" s="355"/>
      <c r="H51" s="18"/>
    </row>
    <row r="52" spans="1:18" ht="127.5">
      <c r="A52" s="388" t="s">
        <v>801</v>
      </c>
      <c r="B52" s="397" t="s">
        <v>1234</v>
      </c>
      <c r="C52" s="176" t="s">
        <v>338</v>
      </c>
      <c r="D52" s="178">
        <v>9</v>
      </c>
      <c r="E52" s="355"/>
      <c r="F52" s="132"/>
      <c r="G52" s="355"/>
      <c r="H52" s="559">
        <f>D52*F52</f>
        <v>0</v>
      </c>
    </row>
    <row r="53" spans="1:18">
      <c r="A53" s="388"/>
      <c r="B53" s="397"/>
      <c r="C53" s="398"/>
      <c r="D53" s="399"/>
      <c r="E53" s="355"/>
      <c r="F53" s="114"/>
      <c r="G53" s="355"/>
      <c r="H53" s="18"/>
    </row>
    <row r="54" spans="1:18" ht="25.5" customHeight="1">
      <c r="A54" s="388" t="s">
        <v>1005</v>
      </c>
      <c r="B54" s="397" t="s">
        <v>1235</v>
      </c>
      <c r="C54" s="176" t="s">
        <v>338</v>
      </c>
      <c r="D54" s="178">
        <v>9</v>
      </c>
      <c r="E54" s="355"/>
      <c r="F54" s="132"/>
      <c r="G54" s="355"/>
      <c r="H54" s="559">
        <f>D54*F54</f>
        <v>0</v>
      </c>
    </row>
    <row r="55" spans="1:18">
      <c r="A55" s="388"/>
      <c r="B55" s="397"/>
      <c r="C55" s="398"/>
      <c r="D55" s="399"/>
      <c r="E55" s="355"/>
      <c r="F55" s="114"/>
      <c r="G55" s="355"/>
      <c r="H55" s="18"/>
    </row>
    <row r="56" spans="1:18" ht="38.25">
      <c r="A56" s="388" t="s">
        <v>805</v>
      </c>
      <c r="B56" s="397" t="s">
        <v>1236</v>
      </c>
      <c r="C56" s="176" t="s">
        <v>1093</v>
      </c>
      <c r="D56" s="178">
        <v>1910</v>
      </c>
      <c r="E56" s="355"/>
      <c r="F56" s="132"/>
      <c r="G56" s="355"/>
      <c r="H56" s="559">
        <f>D56*F56</f>
        <v>0</v>
      </c>
    </row>
    <row r="57" spans="1:18">
      <c r="A57" s="388"/>
      <c r="B57" s="397"/>
      <c r="C57" s="398"/>
      <c r="D57" s="399"/>
      <c r="E57" s="355"/>
      <c r="F57" s="114"/>
      <c r="G57" s="355"/>
      <c r="H57" s="18"/>
    </row>
    <row r="58" spans="1:18" ht="25.5">
      <c r="A58" s="388" t="s">
        <v>807</v>
      </c>
      <c r="B58" s="397" t="s">
        <v>1133</v>
      </c>
      <c r="C58" s="176" t="s">
        <v>1134</v>
      </c>
      <c r="D58" s="178">
        <v>2100</v>
      </c>
      <c r="E58" s="355"/>
      <c r="F58" s="132"/>
      <c r="G58" s="355"/>
      <c r="H58" s="559">
        <f>D58*F58</f>
        <v>0</v>
      </c>
    </row>
    <row r="59" spans="1:18">
      <c r="A59" s="388"/>
      <c r="B59" s="397"/>
      <c r="C59" s="398"/>
      <c r="D59" s="399"/>
      <c r="E59" s="355"/>
      <c r="F59" s="114"/>
      <c r="G59" s="355"/>
      <c r="H59" s="18"/>
    </row>
    <row r="60" spans="1:18" ht="25.5">
      <c r="A60" s="388" t="s">
        <v>809</v>
      </c>
      <c r="B60" s="397" t="s">
        <v>1237</v>
      </c>
      <c r="C60" s="398" t="s">
        <v>133</v>
      </c>
      <c r="D60" s="399">
        <v>1</v>
      </c>
      <c r="E60" s="355"/>
      <c r="F60" s="132"/>
      <c r="G60" s="355"/>
      <c r="H60" s="559">
        <f>D60*F60</f>
        <v>0</v>
      </c>
    </row>
    <row r="61" spans="1:18" s="355" customFormat="1">
      <c r="A61" s="400"/>
      <c r="B61" s="120"/>
      <c r="C61" s="401"/>
      <c r="D61" s="402"/>
      <c r="E61" s="403"/>
      <c r="F61" s="3"/>
      <c r="G61" s="403"/>
      <c r="H61" s="404"/>
      <c r="I61" s="403"/>
      <c r="R61" s="405"/>
    </row>
    <row r="62" spans="1:18" s="411" customFormat="1">
      <c r="A62" s="406"/>
      <c r="B62" s="407" t="s">
        <v>1238</v>
      </c>
      <c r="C62" s="408"/>
      <c r="D62" s="409"/>
      <c r="E62" s="409"/>
      <c r="F62" s="410"/>
      <c r="G62" s="410"/>
      <c r="H62" s="559">
        <f>SUM(H32:H60)*0.1</f>
        <v>0</v>
      </c>
    </row>
    <row r="63" spans="1:18" s="411" customFormat="1" ht="13.5" customHeight="1" thickBot="1">
      <c r="A63" s="412"/>
      <c r="B63" s="413"/>
      <c r="C63" s="414"/>
      <c r="D63" s="415"/>
      <c r="E63" s="415"/>
      <c r="F63" s="416"/>
      <c r="G63" s="416"/>
      <c r="H63" s="416"/>
    </row>
    <row r="64" spans="1:18" s="387" customFormat="1">
      <c r="A64" s="417" t="s">
        <v>122</v>
      </c>
      <c r="B64" s="418" t="s">
        <v>79</v>
      </c>
      <c r="C64" s="419"/>
      <c r="D64" s="420"/>
      <c r="E64" s="421"/>
      <c r="F64" s="422"/>
      <c r="G64" s="421"/>
      <c r="H64" s="353">
        <f>SUM(H32:H62)</f>
        <v>0</v>
      </c>
      <c r="I64" s="384"/>
      <c r="J64" s="381"/>
      <c r="R64" s="89"/>
    </row>
    <row r="65" spans="1:8">
      <c r="A65" s="388"/>
      <c r="B65" s="397"/>
      <c r="C65" s="398"/>
      <c r="D65" s="399"/>
      <c r="E65" s="355"/>
      <c r="F65" s="18"/>
      <c r="G65" s="355"/>
      <c r="H65" s="18"/>
    </row>
    <row r="66" spans="1:8">
      <c r="A66" s="388"/>
      <c r="B66" s="397"/>
      <c r="C66" s="398"/>
      <c r="D66" s="399"/>
      <c r="E66" s="355"/>
      <c r="F66" s="18"/>
      <c r="G66" s="355"/>
      <c r="H66" s="18"/>
    </row>
  </sheetData>
  <sheetProtection selectLockedCells="1"/>
  <conditionalFormatting sqref="D62:E63">
    <cfRule type="cellIs" dxfId="46" priority="20" stopIfTrue="1" operator="equal">
      <formula>0</formula>
    </cfRule>
  </conditionalFormatting>
  <conditionalFormatting sqref="F62:G62 F63:H63">
    <cfRule type="cellIs" dxfId="45" priority="21" stopIfTrue="1" operator="equal">
      <formula>0</formula>
    </cfRule>
  </conditionalFormatting>
  <conditionalFormatting sqref="H11">
    <cfRule type="cellIs" dxfId="44" priority="2" operator="equal">
      <formula>0</formula>
    </cfRule>
  </conditionalFormatting>
  <conditionalFormatting sqref="H13">
    <cfRule type="cellIs" dxfId="43" priority="1" operator="equal">
      <formula>0</formula>
    </cfRule>
  </conditionalFormatting>
  <conditionalFormatting sqref="H32">
    <cfRule type="cellIs" dxfId="42" priority="19" operator="equal">
      <formula>0</formula>
    </cfRule>
  </conditionalFormatting>
  <conditionalFormatting sqref="H34">
    <cfRule type="cellIs" dxfId="41" priority="18" operator="equal">
      <formula>0</formula>
    </cfRule>
  </conditionalFormatting>
  <conditionalFormatting sqref="H36">
    <cfRule type="cellIs" dxfId="40" priority="17" operator="equal">
      <formula>0</formula>
    </cfRule>
  </conditionalFormatting>
  <conditionalFormatting sqref="H38">
    <cfRule type="cellIs" dxfId="39" priority="16" operator="equal">
      <formula>0</formula>
    </cfRule>
  </conditionalFormatting>
  <conditionalFormatting sqref="H40">
    <cfRule type="cellIs" dxfId="38" priority="15" operator="equal">
      <formula>0</formula>
    </cfRule>
  </conditionalFormatting>
  <conditionalFormatting sqref="H42">
    <cfRule type="cellIs" dxfId="37" priority="14" operator="equal">
      <formula>0</formula>
    </cfRule>
  </conditionalFormatting>
  <conditionalFormatting sqref="H44">
    <cfRule type="cellIs" dxfId="36" priority="13" operator="equal">
      <formula>0</formula>
    </cfRule>
  </conditionalFormatting>
  <conditionalFormatting sqref="H46">
    <cfRule type="cellIs" dxfId="35" priority="12" operator="equal">
      <formula>0</formula>
    </cfRule>
  </conditionalFormatting>
  <conditionalFormatting sqref="H48">
    <cfRule type="cellIs" dxfId="34" priority="11" operator="equal">
      <formula>0</formula>
    </cfRule>
  </conditionalFormatting>
  <conditionalFormatting sqref="H50">
    <cfRule type="cellIs" dxfId="33" priority="10" operator="equal">
      <formula>0</formula>
    </cfRule>
  </conditionalFormatting>
  <conditionalFormatting sqref="H52">
    <cfRule type="cellIs" dxfId="32" priority="9" operator="equal">
      <formula>0</formula>
    </cfRule>
  </conditionalFormatting>
  <conditionalFormatting sqref="H54">
    <cfRule type="cellIs" dxfId="31" priority="8" operator="equal">
      <formula>0</formula>
    </cfRule>
  </conditionalFormatting>
  <conditionalFormatting sqref="H56">
    <cfRule type="cellIs" dxfId="30" priority="7" operator="equal">
      <formula>0</formula>
    </cfRule>
  </conditionalFormatting>
  <conditionalFormatting sqref="H58">
    <cfRule type="cellIs" dxfId="29" priority="6" operator="equal">
      <formula>0</formula>
    </cfRule>
  </conditionalFormatting>
  <conditionalFormatting sqref="H60">
    <cfRule type="cellIs" dxfId="28" priority="5" operator="equal">
      <formula>0</formula>
    </cfRule>
  </conditionalFormatting>
  <conditionalFormatting sqref="H62">
    <cfRule type="cellIs" dxfId="27" priority="4" operator="equal">
      <formula>0</formula>
    </cfRule>
  </conditionalFormatting>
  <conditionalFormatting sqref="H64">
    <cfRule type="cellIs" dxfId="26" priority="3" operator="equal">
      <formula>0</formula>
    </cfRule>
  </conditionalFormatting>
  <pageMargins left="0.98425196850393704" right="0.39370078740157483" top="0.59055118110236227" bottom="0.78740157480314965" header="0.31496062992125984" footer="0.39370078740157483"/>
  <pageSetup paperSize="9" scale="95" orientation="portrait" r:id="rId1"/>
  <headerFooter alignWithMargins="0">
    <oddFooter>&amp;C&amp;"Arial,Navadno"&amp;10&amp;P/&amp;N</oddFooter>
  </headerFooter>
  <rowBreaks count="1" manualBreakCount="1">
    <brk id="25" max="7"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0"/>
  <sheetViews>
    <sheetView view="pageBreakPreview" topLeftCell="A130" zoomScaleNormal="90" zoomScaleSheetLayoutView="90" workbookViewId="0">
      <selection activeCell="J91" sqref="J91"/>
    </sheetView>
  </sheetViews>
  <sheetFormatPr defaultColWidth="8.6640625" defaultRowHeight="15.75"/>
  <cols>
    <col min="1" max="1" width="4.77734375" style="1" customWidth="1"/>
    <col min="2" max="2" width="28.21875" style="19" customWidth="1"/>
    <col min="3" max="3" width="6.77734375" style="19" customWidth="1"/>
    <col min="4" max="4" width="8.44140625" style="9" customWidth="1"/>
    <col min="5" max="5" width="1.6640625" style="9" customWidth="1"/>
    <col min="6" max="6" width="11.6640625" style="3" customWidth="1"/>
    <col min="7" max="7" width="1.6640625" style="9" customWidth="1"/>
    <col min="8" max="8" width="13.6640625" style="2" customWidth="1"/>
    <col min="9" max="9" width="3.6640625" style="4" customWidth="1"/>
    <col min="10" max="10" width="14.77734375" style="24" customWidth="1"/>
    <col min="11" max="11" width="8.6640625" style="25" customWidth="1"/>
    <col min="12" max="12" width="25.5546875" style="4" customWidth="1"/>
    <col min="13" max="13" width="28.77734375" style="4" customWidth="1"/>
    <col min="14" max="14" width="28.5546875" style="26" customWidth="1"/>
    <col min="15" max="15" width="8.6640625" style="26" customWidth="1"/>
    <col min="16" max="16" width="41.33203125" style="26" customWidth="1"/>
    <col min="17" max="17" width="8.6640625" style="4" customWidth="1"/>
    <col min="18" max="18" width="11.21875" style="18" customWidth="1"/>
    <col min="19" max="256" width="8.6640625" style="4"/>
    <col min="257" max="257" width="4.77734375" style="4" customWidth="1"/>
    <col min="258" max="258" width="28.21875" style="4" customWidth="1"/>
    <col min="259" max="259" width="6.77734375" style="4" customWidth="1"/>
    <col min="260" max="260" width="8.44140625" style="4" customWidth="1"/>
    <col min="261" max="261" width="1.6640625" style="4" customWidth="1"/>
    <col min="262" max="262" width="11.6640625" style="4" customWidth="1"/>
    <col min="263" max="263" width="1.6640625" style="4" customWidth="1"/>
    <col min="264" max="264" width="13.6640625" style="4" customWidth="1"/>
    <col min="265" max="265" width="3.6640625" style="4" customWidth="1"/>
    <col min="266" max="266" width="14.77734375" style="4" customWidth="1"/>
    <col min="267" max="267" width="8.6640625" style="4"/>
    <col min="268" max="268" width="25.5546875" style="4" customWidth="1"/>
    <col min="269" max="269" width="28.77734375" style="4" customWidth="1"/>
    <col min="270" max="270" width="28.5546875" style="4" customWidth="1"/>
    <col min="271" max="271" width="8.6640625" style="4"/>
    <col min="272" max="272" width="41.33203125" style="4" customWidth="1"/>
    <col min="273" max="273" width="8.6640625" style="4"/>
    <col min="274" max="274" width="11.21875" style="4" customWidth="1"/>
    <col min="275" max="512" width="8.6640625" style="4"/>
    <col min="513" max="513" width="4.77734375" style="4" customWidth="1"/>
    <col min="514" max="514" width="28.21875" style="4" customWidth="1"/>
    <col min="515" max="515" width="6.77734375" style="4" customWidth="1"/>
    <col min="516" max="516" width="8.44140625" style="4" customWidth="1"/>
    <col min="517" max="517" width="1.6640625" style="4" customWidth="1"/>
    <col min="518" max="518" width="11.6640625" style="4" customWidth="1"/>
    <col min="519" max="519" width="1.6640625" style="4" customWidth="1"/>
    <col min="520" max="520" width="13.6640625" style="4" customWidth="1"/>
    <col min="521" max="521" width="3.6640625" style="4" customWidth="1"/>
    <col min="522" max="522" width="14.77734375" style="4" customWidth="1"/>
    <col min="523" max="523" width="8.6640625" style="4"/>
    <col min="524" max="524" width="25.5546875" style="4" customWidth="1"/>
    <col min="525" max="525" width="28.77734375" style="4" customWidth="1"/>
    <col min="526" max="526" width="28.5546875" style="4" customWidth="1"/>
    <col min="527" max="527" width="8.6640625" style="4"/>
    <col min="528" max="528" width="41.33203125" style="4" customWidth="1"/>
    <col min="529" max="529" width="8.6640625" style="4"/>
    <col min="530" max="530" width="11.21875" style="4" customWidth="1"/>
    <col min="531" max="768" width="8.6640625" style="4"/>
    <col min="769" max="769" width="4.77734375" style="4" customWidth="1"/>
    <col min="770" max="770" width="28.21875" style="4" customWidth="1"/>
    <col min="771" max="771" width="6.77734375" style="4" customWidth="1"/>
    <col min="772" max="772" width="8.44140625" style="4" customWidth="1"/>
    <col min="773" max="773" width="1.6640625" style="4" customWidth="1"/>
    <col min="774" max="774" width="11.6640625" style="4" customWidth="1"/>
    <col min="775" max="775" width="1.6640625" style="4" customWidth="1"/>
    <col min="776" max="776" width="13.6640625" style="4" customWidth="1"/>
    <col min="777" max="777" width="3.6640625" style="4" customWidth="1"/>
    <col min="778" max="778" width="14.77734375" style="4" customWidth="1"/>
    <col min="779" max="779" width="8.6640625" style="4"/>
    <col min="780" max="780" width="25.5546875" style="4" customWidth="1"/>
    <col min="781" max="781" width="28.77734375" style="4" customWidth="1"/>
    <col min="782" max="782" width="28.5546875" style="4" customWidth="1"/>
    <col min="783" max="783" width="8.6640625" style="4"/>
    <col min="784" max="784" width="41.33203125" style="4" customWidth="1"/>
    <col min="785" max="785" width="8.6640625" style="4"/>
    <col min="786" max="786" width="11.21875" style="4" customWidth="1"/>
    <col min="787" max="1024" width="8.6640625" style="4"/>
    <col min="1025" max="1025" width="4.77734375" style="4" customWidth="1"/>
    <col min="1026" max="1026" width="28.21875" style="4" customWidth="1"/>
    <col min="1027" max="1027" width="6.77734375" style="4" customWidth="1"/>
    <col min="1028" max="1028" width="8.44140625" style="4" customWidth="1"/>
    <col min="1029" max="1029" width="1.6640625" style="4" customWidth="1"/>
    <col min="1030" max="1030" width="11.6640625" style="4" customWidth="1"/>
    <col min="1031" max="1031" width="1.6640625" style="4" customWidth="1"/>
    <col min="1032" max="1032" width="13.6640625" style="4" customWidth="1"/>
    <col min="1033" max="1033" width="3.6640625" style="4" customWidth="1"/>
    <col min="1034" max="1034" width="14.77734375" style="4" customWidth="1"/>
    <col min="1035" max="1035" width="8.6640625" style="4"/>
    <col min="1036" max="1036" width="25.5546875" style="4" customWidth="1"/>
    <col min="1037" max="1037" width="28.77734375" style="4" customWidth="1"/>
    <col min="1038" max="1038" width="28.5546875" style="4" customWidth="1"/>
    <col min="1039" max="1039" width="8.6640625" style="4"/>
    <col min="1040" max="1040" width="41.33203125" style="4" customWidth="1"/>
    <col min="1041" max="1041" width="8.6640625" style="4"/>
    <col min="1042" max="1042" width="11.21875" style="4" customWidth="1"/>
    <col min="1043" max="1280" width="8.6640625" style="4"/>
    <col min="1281" max="1281" width="4.77734375" style="4" customWidth="1"/>
    <col min="1282" max="1282" width="28.21875" style="4" customWidth="1"/>
    <col min="1283" max="1283" width="6.77734375" style="4" customWidth="1"/>
    <col min="1284" max="1284" width="8.44140625" style="4" customWidth="1"/>
    <col min="1285" max="1285" width="1.6640625" style="4" customWidth="1"/>
    <col min="1286" max="1286" width="11.6640625" style="4" customWidth="1"/>
    <col min="1287" max="1287" width="1.6640625" style="4" customWidth="1"/>
    <col min="1288" max="1288" width="13.6640625" style="4" customWidth="1"/>
    <col min="1289" max="1289" width="3.6640625" style="4" customWidth="1"/>
    <col min="1290" max="1290" width="14.77734375" style="4" customWidth="1"/>
    <col min="1291" max="1291" width="8.6640625" style="4"/>
    <col min="1292" max="1292" width="25.5546875" style="4" customWidth="1"/>
    <col min="1293" max="1293" width="28.77734375" style="4" customWidth="1"/>
    <col min="1294" max="1294" width="28.5546875" style="4" customWidth="1"/>
    <col min="1295" max="1295" width="8.6640625" style="4"/>
    <col min="1296" max="1296" width="41.33203125" style="4" customWidth="1"/>
    <col min="1297" max="1297" width="8.6640625" style="4"/>
    <col min="1298" max="1298" width="11.21875" style="4" customWidth="1"/>
    <col min="1299" max="1536" width="8.6640625" style="4"/>
    <col min="1537" max="1537" width="4.77734375" style="4" customWidth="1"/>
    <col min="1538" max="1538" width="28.21875" style="4" customWidth="1"/>
    <col min="1539" max="1539" width="6.77734375" style="4" customWidth="1"/>
    <col min="1540" max="1540" width="8.44140625" style="4" customWidth="1"/>
    <col min="1541" max="1541" width="1.6640625" style="4" customWidth="1"/>
    <col min="1542" max="1542" width="11.6640625" style="4" customWidth="1"/>
    <col min="1543" max="1543" width="1.6640625" style="4" customWidth="1"/>
    <col min="1544" max="1544" width="13.6640625" style="4" customWidth="1"/>
    <col min="1545" max="1545" width="3.6640625" style="4" customWidth="1"/>
    <col min="1546" max="1546" width="14.77734375" style="4" customWidth="1"/>
    <col min="1547" max="1547" width="8.6640625" style="4"/>
    <col min="1548" max="1548" width="25.5546875" style="4" customWidth="1"/>
    <col min="1549" max="1549" width="28.77734375" style="4" customWidth="1"/>
    <col min="1550" max="1550" width="28.5546875" style="4" customWidth="1"/>
    <col min="1551" max="1551" width="8.6640625" style="4"/>
    <col min="1552" max="1552" width="41.33203125" style="4" customWidth="1"/>
    <col min="1553" max="1553" width="8.6640625" style="4"/>
    <col min="1554" max="1554" width="11.21875" style="4" customWidth="1"/>
    <col min="1555" max="1792" width="8.6640625" style="4"/>
    <col min="1793" max="1793" width="4.77734375" style="4" customWidth="1"/>
    <col min="1794" max="1794" width="28.21875" style="4" customWidth="1"/>
    <col min="1795" max="1795" width="6.77734375" style="4" customWidth="1"/>
    <col min="1796" max="1796" width="8.44140625" style="4" customWidth="1"/>
    <col min="1797" max="1797" width="1.6640625" style="4" customWidth="1"/>
    <col min="1798" max="1798" width="11.6640625" style="4" customWidth="1"/>
    <col min="1799" max="1799" width="1.6640625" style="4" customWidth="1"/>
    <col min="1800" max="1800" width="13.6640625" style="4" customWidth="1"/>
    <col min="1801" max="1801" width="3.6640625" style="4" customWidth="1"/>
    <col min="1802" max="1802" width="14.77734375" style="4" customWidth="1"/>
    <col min="1803" max="1803" width="8.6640625" style="4"/>
    <col min="1804" max="1804" width="25.5546875" style="4" customWidth="1"/>
    <col min="1805" max="1805" width="28.77734375" style="4" customWidth="1"/>
    <col min="1806" max="1806" width="28.5546875" style="4" customWidth="1"/>
    <col min="1807" max="1807" width="8.6640625" style="4"/>
    <col min="1808" max="1808" width="41.33203125" style="4" customWidth="1"/>
    <col min="1809" max="1809" width="8.6640625" style="4"/>
    <col min="1810" max="1810" width="11.21875" style="4" customWidth="1"/>
    <col min="1811" max="2048" width="8.6640625" style="4"/>
    <col min="2049" max="2049" width="4.77734375" style="4" customWidth="1"/>
    <col min="2050" max="2050" width="28.21875" style="4" customWidth="1"/>
    <col min="2051" max="2051" width="6.77734375" style="4" customWidth="1"/>
    <col min="2052" max="2052" width="8.44140625" style="4" customWidth="1"/>
    <col min="2053" max="2053" width="1.6640625" style="4" customWidth="1"/>
    <col min="2054" max="2054" width="11.6640625" style="4" customWidth="1"/>
    <col min="2055" max="2055" width="1.6640625" style="4" customWidth="1"/>
    <col min="2056" max="2056" width="13.6640625" style="4" customWidth="1"/>
    <col min="2057" max="2057" width="3.6640625" style="4" customWidth="1"/>
    <col min="2058" max="2058" width="14.77734375" style="4" customWidth="1"/>
    <col min="2059" max="2059" width="8.6640625" style="4"/>
    <col min="2060" max="2060" width="25.5546875" style="4" customWidth="1"/>
    <col min="2061" max="2061" width="28.77734375" style="4" customWidth="1"/>
    <col min="2062" max="2062" width="28.5546875" style="4" customWidth="1"/>
    <col min="2063" max="2063" width="8.6640625" style="4"/>
    <col min="2064" max="2064" width="41.33203125" style="4" customWidth="1"/>
    <col min="2065" max="2065" width="8.6640625" style="4"/>
    <col min="2066" max="2066" width="11.21875" style="4" customWidth="1"/>
    <col min="2067" max="2304" width="8.6640625" style="4"/>
    <col min="2305" max="2305" width="4.77734375" style="4" customWidth="1"/>
    <col min="2306" max="2306" width="28.21875" style="4" customWidth="1"/>
    <col min="2307" max="2307" width="6.77734375" style="4" customWidth="1"/>
    <col min="2308" max="2308" width="8.44140625" style="4" customWidth="1"/>
    <col min="2309" max="2309" width="1.6640625" style="4" customWidth="1"/>
    <col min="2310" max="2310" width="11.6640625" style="4" customWidth="1"/>
    <col min="2311" max="2311" width="1.6640625" style="4" customWidth="1"/>
    <col min="2312" max="2312" width="13.6640625" style="4" customWidth="1"/>
    <col min="2313" max="2313" width="3.6640625" style="4" customWidth="1"/>
    <col min="2314" max="2314" width="14.77734375" style="4" customWidth="1"/>
    <col min="2315" max="2315" width="8.6640625" style="4"/>
    <col min="2316" max="2316" width="25.5546875" style="4" customWidth="1"/>
    <col min="2317" max="2317" width="28.77734375" style="4" customWidth="1"/>
    <col min="2318" max="2318" width="28.5546875" style="4" customWidth="1"/>
    <col min="2319" max="2319" width="8.6640625" style="4"/>
    <col min="2320" max="2320" width="41.33203125" style="4" customWidth="1"/>
    <col min="2321" max="2321" width="8.6640625" style="4"/>
    <col min="2322" max="2322" width="11.21875" style="4" customWidth="1"/>
    <col min="2323" max="2560" width="8.6640625" style="4"/>
    <col min="2561" max="2561" width="4.77734375" style="4" customWidth="1"/>
    <col min="2562" max="2562" width="28.21875" style="4" customWidth="1"/>
    <col min="2563" max="2563" width="6.77734375" style="4" customWidth="1"/>
    <col min="2564" max="2564" width="8.44140625" style="4" customWidth="1"/>
    <col min="2565" max="2565" width="1.6640625" style="4" customWidth="1"/>
    <col min="2566" max="2566" width="11.6640625" style="4" customWidth="1"/>
    <col min="2567" max="2567" width="1.6640625" style="4" customWidth="1"/>
    <col min="2568" max="2568" width="13.6640625" style="4" customWidth="1"/>
    <col min="2569" max="2569" width="3.6640625" style="4" customWidth="1"/>
    <col min="2570" max="2570" width="14.77734375" style="4" customWidth="1"/>
    <col min="2571" max="2571" width="8.6640625" style="4"/>
    <col min="2572" max="2572" width="25.5546875" style="4" customWidth="1"/>
    <col min="2573" max="2573" width="28.77734375" style="4" customWidth="1"/>
    <col min="2574" max="2574" width="28.5546875" style="4" customWidth="1"/>
    <col min="2575" max="2575" width="8.6640625" style="4"/>
    <col min="2576" max="2576" width="41.33203125" style="4" customWidth="1"/>
    <col min="2577" max="2577" width="8.6640625" style="4"/>
    <col min="2578" max="2578" width="11.21875" style="4" customWidth="1"/>
    <col min="2579" max="2816" width="8.6640625" style="4"/>
    <col min="2817" max="2817" width="4.77734375" style="4" customWidth="1"/>
    <col min="2818" max="2818" width="28.21875" style="4" customWidth="1"/>
    <col min="2819" max="2819" width="6.77734375" style="4" customWidth="1"/>
    <col min="2820" max="2820" width="8.44140625" style="4" customWidth="1"/>
    <col min="2821" max="2821" width="1.6640625" style="4" customWidth="1"/>
    <col min="2822" max="2822" width="11.6640625" style="4" customWidth="1"/>
    <col min="2823" max="2823" width="1.6640625" style="4" customWidth="1"/>
    <col min="2824" max="2824" width="13.6640625" style="4" customWidth="1"/>
    <col min="2825" max="2825" width="3.6640625" style="4" customWidth="1"/>
    <col min="2826" max="2826" width="14.77734375" style="4" customWidth="1"/>
    <col min="2827" max="2827" width="8.6640625" style="4"/>
    <col min="2828" max="2828" width="25.5546875" style="4" customWidth="1"/>
    <col min="2829" max="2829" width="28.77734375" style="4" customWidth="1"/>
    <col min="2830" max="2830" width="28.5546875" style="4" customWidth="1"/>
    <col min="2831" max="2831" width="8.6640625" style="4"/>
    <col min="2832" max="2832" width="41.33203125" style="4" customWidth="1"/>
    <col min="2833" max="2833" width="8.6640625" style="4"/>
    <col min="2834" max="2834" width="11.21875" style="4" customWidth="1"/>
    <col min="2835" max="3072" width="8.6640625" style="4"/>
    <col min="3073" max="3073" width="4.77734375" style="4" customWidth="1"/>
    <col min="3074" max="3074" width="28.21875" style="4" customWidth="1"/>
    <col min="3075" max="3075" width="6.77734375" style="4" customWidth="1"/>
    <col min="3076" max="3076" width="8.44140625" style="4" customWidth="1"/>
    <col min="3077" max="3077" width="1.6640625" style="4" customWidth="1"/>
    <col min="3078" max="3078" width="11.6640625" style="4" customWidth="1"/>
    <col min="3079" max="3079" width="1.6640625" style="4" customWidth="1"/>
    <col min="3080" max="3080" width="13.6640625" style="4" customWidth="1"/>
    <col min="3081" max="3081" width="3.6640625" style="4" customWidth="1"/>
    <col min="3082" max="3082" width="14.77734375" style="4" customWidth="1"/>
    <col min="3083" max="3083" width="8.6640625" style="4"/>
    <col min="3084" max="3084" width="25.5546875" style="4" customWidth="1"/>
    <col min="3085" max="3085" width="28.77734375" style="4" customWidth="1"/>
    <col min="3086" max="3086" width="28.5546875" style="4" customWidth="1"/>
    <col min="3087" max="3087" width="8.6640625" style="4"/>
    <col min="3088" max="3088" width="41.33203125" style="4" customWidth="1"/>
    <col min="3089" max="3089" width="8.6640625" style="4"/>
    <col min="3090" max="3090" width="11.21875" style="4" customWidth="1"/>
    <col min="3091" max="3328" width="8.6640625" style="4"/>
    <col min="3329" max="3329" width="4.77734375" style="4" customWidth="1"/>
    <col min="3330" max="3330" width="28.21875" style="4" customWidth="1"/>
    <col min="3331" max="3331" width="6.77734375" style="4" customWidth="1"/>
    <col min="3332" max="3332" width="8.44140625" style="4" customWidth="1"/>
    <col min="3333" max="3333" width="1.6640625" style="4" customWidth="1"/>
    <col min="3334" max="3334" width="11.6640625" style="4" customWidth="1"/>
    <col min="3335" max="3335" width="1.6640625" style="4" customWidth="1"/>
    <col min="3336" max="3336" width="13.6640625" style="4" customWidth="1"/>
    <col min="3337" max="3337" width="3.6640625" style="4" customWidth="1"/>
    <col min="3338" max="3338" width="14.77734375" style="4" customWidth="1"/>
    <col min="3339" max="3339" width="8.6640625" style="4"/>
    <col min="3340" max="3340" width="25.5546875" style="4" customWidth="1"/>
    <col min="3341" max="3341" width="28.77734375" style="4" customWidth="1"/>
    <col min="3342" max="3342" width="28.5546875" style="4" customWidth="1"/>
    <col min="3343" max="3343" width="8.6640625" style="4"/>
    <col min="3344" max="3344" width="41.33203125" style="4" customWidth="1"/>
    <col min="3345" max="3345" width="8.6640625" style="4"/>
    <col min="3346" max="3346" width="11.21875" style="4" customWidth="1"/>
    <col min="3347" max="3584" width="8.6640625" style="4"/>
    <col min="3585" max="3585" width="4.77734375" style="4" customWidth="1"/>
    <col min="3586" max="3586" width="28.21875" style="4" customWidth="1"/>
    <col min="3587" max="3587" width="6.77734375" style="4" customWidth="1"/>
    <col min="3588" max="3588" width="8.44140625" style="4" customWidth="1"/>
    <col min="3589" max="3589" width="1.6640625" style="4" customWidth="1"/>
    <col min="3590" max="3590" width="11.6640625" style="4" customWidth="1"/>
    <col min="3591" max="3591" width="1.6640625" style="4" customWidth="1"/>
    <col min="3592" max="3592" width="13.6640625" style="4" customWidth="1"/>
    <col min="3593" max="3593" width="3.6640625" style="4" customWidth="1"/>
    <col min="3594" max="3594" width="14.77734375" style="4" customWidth="1"/>
    <col min="3595" max="3595" width="8.6640625" style="4"/>
    <col min="3596" max="3596" width="25.5546875" style="4" customWidth="1"/>
    <col min="3597" max="3597" width="28.77734375" style="4" customWidth="1"/>
    <col min="3598" max="3598" width="28.5546875" style="4" customWidth="1"/>
    <col min="3599" max="3599" width="8.6640625" style="4"/>
    <col min="3600" max="3600" width="41.33203125" style="4" customWidth="1"/>
    <col min="3601" max="3601" width="8.6640625" style="4"/>
    <col min="3602" max="3602" width="11.21875" style="4" customWidth="1"/>
    <col min="3603" max="3840" width="8.6640625" style="4"/>
    <col min="3841" max="3841" width="4.77734375" style="4" customWidth="1"/>
    <col min="3842" max="3842" width="28.21875" style="4" customWidth="1"/>
    <col min="3843" max="3843" width="6.77734375" style="4" customWidth="1"/>
    <col min="3844" max="3844" width="8.44140625" style="4" customWidth="1"/>
    <col min="3845" max="3845" width="1.6640625" style="4" customWidth="1"/>
    <col min="3846" max="3846" width="11.6640625" style="4" customWidth="1"/>
    <col min="3847" max="3847" width="1.6640625" style="4" customWidth="1"/>
    <col min="3848" max="3848" width="13.6640625" style="4" customWidth="1"/>
    <col min="3849" max="3849" width="3.6640625" style="4" customWidth="1"/>
    <col min="3850" max="3850" width="14.77734375" style="4" customWidth="1"/>
    <col min="3851" max="3851" width="8.6640625" style="4"/>
    <col min="3852" max="3852" width="25.5546875" style="4" customWidth="1"/>
    <col min="3853" max="3853" width="28.77734375" style="4" customWidth="1"/>
    <col min="3854" max="3854" width="28.5546875" style="4" customWidth="1"/>
    <col min="3855" max="3855" width="8.6640625" style="4"/>
    <col min="3856" max="3856" width="41.33203125" style="4" customWidth="1"/>
    <col min="3857" max="3857" width="8.6640625" style="4"/>
    <col min="3858" max="3858" width="11.21875" style="4" customWidth="1"/>
    <col min="3859" max="4096" width="8.6640625" style="4"/>
    <col min="4097" max="4097" width="4.77734375" style="4" customWidth="1"/>
    <col min="4098" max="4098" width="28.21875" style="4" customWidth="1"/>
    <col min="4099" max="4099" width="6.77734375" style="4" customWidth="1"/>
    <col min="4100" max="4100" width="8.44140625" style="4" customWidth="1"/>
    <col min="4101" max="4101" width="1.6640625" style="4" customWidth="1"/>
    <col min="4102" max="4102" width="11.6640625" style="4" customWidth="1"/>
    <col min="4103" max="4103" width="1.6640625" style="4" customWidth="1"/>
    <col min="4104" max="4104" width="13.6640625" style="4" customWidth="1"/>
    <col min="4105" max="4105" width="3.6640625" style="4" customWidth="1"/>
    <col min="4106" max="4106" width="14.77734375" style="4" customWidth="1"/>
    <col min="4107" max="4107" width="8.6640625" style="4"/>
    <col min="4108" max="4108" width="25.5546875" style="4" customWidth="1"/>
    <col min="4109" max="4109" width="28.77734375" style="4" customWidth="1"/>
    <col min="4110" max="4110" width="28.5546875" style="4" customWidth="1"/>
    <col min="4111" max="4111" width="8.6640625" style="4"/>
    <col min="4112" max="4112" width="41.33203125" style="4" customWidth="1"/>
    <col min="4113" max="4113" width="8.6640625" style="4"/>
    <col min="4114" max="4114" width="11.21875" style="4" customWidth="1"/>
    <col min="4115" max="4352" width="8.6640625" style="4"/>
    <col min="4353" max="4353" width="4.77734375" style="4" customWidth="1"/>
    <col min="4354" max="4354" width="28.21875" style="4" customWidth="1"/>
    <col min="4355" max="4355" width="6.77734375" style="4" customWidth="1"/>
    <col min="4356" max="4356" width="8.44140625" style="4" customWidth="1"/>
    <col min="4357" max="4357" width="1.6640625" style="4" customWidth="1"/>
    <col min="4358" max="4358" width="11.6640625" style="4" customWidth="1"/>
    <col min="4359" max="4359" width="1.6640625" style="4" customWidth="1"/>
    <col min="4360" max="4360" width="13.6640625" style="4" customWidth="1"/>
    <col min="4361" max="4361" width="3.6640625" style="4" customWidth="1"/>
    <col min="4362" max="4362" width="14.77734375" style="4" customWidth="1"/>
    <col min="4363" max="4363" width="8.6640625" style="4"/>
    <col min="4364" max="4364" width="25.5546875" style="4" customWidth="1"/>
    <col min="4365" max="4365" width="28.77734375" style="4" customWidth="1"/>
    <col min="4366" max="4366" width="28.5546875" style="4" customWidth="1"/>
    <col min="4367" max="4367" width="8.6640625" style="4"/>
    <col min="4368" max="4368" width="41.33203125" style="4" customWidth="1"/>
    <col min="4369" max="4369" width="8.6640625" style="4"/>
    <col min="4370" max="4370" width="11.21875" style="4" customWidth="1"/>
    <col min="4371" max="4608" width="8.6640625" style="4"/>
    <col min="4609" max="4609" width="4.77734375" style="4" customWidth="1"/>
    <col min="4610" max="4610" width="28.21875" style="4" customWidth="1"/>
    <col min="4611" max="4611" width="6.77734375" style="4" customWidth="1"/>
    <col min="4612" max="4612" width="8.44140625" style="4" customWidth="1"/>
    <col min="4613" max="4613" width="1.6640625" style="4" customWidth="1"/>
    <col min="4614" max="4614" width="11.6640625" style="4" customWidth="1"/>
    <col min="4615" max="4615" width="1.6640625" style="4" customWidth="1"/>
    <col min="4616" max="4616" width="13.6640625" style="4" customWidth="1"/>
    <col min="4617" max="4617" width="3.6640625" style="4" customWidth="1"/>
    <col min="4618" max="4618" width="14.77734375" style="4" customWidth="1"/>
    <col min="4619" max="4619" width="8.6640625" style="4"/>
    <col min="4620" max="4620" width="25.5546875" style="4" customWidth="1"/>
    <col min="4621" max="4621" width="28.77734375" style="4" customWidth="1"/>
    <col min="4622" max="4622" width="28.5546875" style="4" customWidth="1"/>
    <col min="4623" max="4623" width="8.6640625" style="4"/>
    <col min="4624" max="4624" width="41.33203125" style="4" customWidth="1"/>
    <col min="4625" max="4625" width="8.6640625" style="4"/>
    <col min="4626" max="4626" width="11.21875" style="4" customWidth="1"/>
    <col min="4627" max="4864" width="8.6640625" style="4"/>
    <col min="4865" max="4865" width="4.77734375" style="4" customWidth="1"/>
    <col min="4866" max="4866" width="28.21875" style="4" customWidth="1"/>
    <col min="4867" max="4867" width="6.77734375" style="4" customWidth="1"/>
    <col min="4868" max="4868" width="8.44140625" style="4" customWidth="1"/>
    <col min="4869" max="4869" width="1.6640625" style="4" customWidth="1"/>
    <col min="4870" max="4870" width="11.6640625" style="4" customWidth="1"/>
    <col min="4871" max="4871" width="1.6640625" style="4" customWidth="1"/>
    <col min="4872" max="4872" width="13.6640625" style="4" customWidth="1"/>
    <col min="4873" max="4873" width="3.6640625" style="4" customWidth="1"/>
    <col min="4874" max="4874" width="14.77734375" style="4" customWidth="1"/>
    <col min="4875" max="4875" width="8.6640625" style="4"/>
    <col min="4876" max="4876" width="25.5546875" style="4" customWidth="1"/>
    <col min="4877" max="4877" width="28.77734375" style="4" customWidth="1"/>
    <col min="4878" max="4878" width="28.5546875" style="4" customWidth="1"/>
    <col min="4879" max="4879" width="8.6640625" style="4"/>
    <col min="4880" max="4880" width="41.33203125" style="4" customWidth="1"/>
    <col min="4881" max="4881" width="8.6640625" style="4"/>
    <col min="4882" max="4882" width="11.21875" style="4" customWidth="1"/>
    <col min="4883" max="5120" width="8.6640625" style="4"/>
    <col min="5121" max="5121" width="4.77734375" style="4" customWidth="1"/>
    <col min="5122" max="5122" width="28.21875" style="4" customWidth="1"/>
    <col min="5123" max="5123" width="6.77734375" style="4" customWidth="1"/>
    <col min="5124" max="5124" width="8.44140625" style="4" customWidth="1"/>
    <col min="5125" max="5125" width="1.6640625" style="4" customWidth="1"/>
    <col min="5126" max="5126" width="11.6640625" style="4" customWidth="1"/>
    <col min="5127" max="5127" width="1.6640625" style="4" customWidth="1"/>
    <col min="5128" max="5128" width="13.6640625" style="4" customWidth="1"/>
    <col min="5129" max="5129" width="3.6640625" style="4" customWidth="1"/>
    <col min="5130" max="5130" width="14.77734375" style="4" customWidth="1"/>
    <col min="5131" max="5131" width="8.6640625" style="4"/>
    <col min="5132" max="5132" width="25.5546875" style="4" customWidth="1"/>
    <col min="5133" max="5133" width="28.77734375" style="4" customWidth="1"/>
    <col min="5134" max="5134" width="28.5546875" style="4" customWidth="1"/>
    <col min="5135" max="5135" width="8.6640625" style="4"/>
    <col min="5136" max="5136" width="41.33203125" style="4" customWidth="1"/>
    <col min="5137" max="5137" width="8.6640625" style="4"/>
    <col min="5138" max="5138" width="11.21875" style="4" customWidth="1"/>
    <col min="5139" max="5376" width="8.6640625" style="4"/>
    <col min="5377" max="5377" width="4.77734375" style="4" customWidth="1"/>
    <col min="5378" max="5378" width="28.21875" style="4" customWidth="1"/>
    <col min="5379" max="5379" width="6.77734375" style="4" customWidth="1"/>
    <col min="5380" max="5380" width="8.44140625" style="4" customWidth="1"/>
    <col min="5381" max="5381" width="1.6640625" style="4" customWidth="1"/>
    <col min="5382" max="5382" width="11.6640625" style="4" customWidth="1"/>
    <col min="5383" max="5383" width="1.6640625" style="4" customWidth="1"/>
    <col min="5384" max="5384" width="13.6640625" style="4" customWidth="1"/>
    <col min="5385" max="5385" width="3.6640625" style="4" customWidth="1"/>
    <col min="5386" max="5386" width="14.77734375" style="4" customWidth="1"/>
    <col min="5387" max="5387" width="8.6640625" style="4"/>
    <col min="5388" max="5388" width="25.5546875" style="4" customWidth="1"/>
    <col min="5389" max="5389" width="28.77734375" style="4" customWidth="1"/>
    <col min="5390" max="5390" width="28.5546875" style="4" customWidth="1"/>
    <col min="5391" max="5391" width="8.6640625" style="4"/>
    <col min="5392" max="5392" width="41.33203125" style="4" customWidth="1"/>
    <col min="5393" max="5393" width="8.6640625" style="4"/>
    <col min="5394" max="5394" width="11.21875" style="4" customWidth="1"/>
    <col min="5395" max="5632" width="8.6640625" style="4"/>
    <col min="5633" max="5633" width="4.77734375" style="4" customWidth="1"/>
    <col min="5634" max="5634" width="28.21875" style="4" customWidth="1"/>
    <col min="5635" max="5635" width="6.77734375" style="4" customWidth="1"/>
    <col min="5636" max="5636" width="8.44140625" style="4" customWidth="1"/>
    <col min="5637" max="5637" width="1.6640625" style="4" customWidth="1"/>
    <col min="5638" max="5638" width="11.6640625" style="4" customWidth="1"/>
    <col min="5639" max="5639" width="1.6640625" style="4" customWidth="1"/>
    <col min="5640" max="5640" width="13.6640625" style="4" customWidth="1"/>
    <col min="5641" max="5641" width="3.6640625" style="4" customWidth="1"/>
    <col min="5642" max="5642" width="14.77734375" style="4" customWidth="1"/>
    <col min="5643" max="5643" width="8.6640625" style="4"/>
    <col min="5644" max="5644" width="25.5546875" style="4" customWidth="1"/>
    <col min="5645" max="5645" width="28.77734375" style="4" customWidth="1"/>
    <col min="5646" max="5646" width="28.5546875" style="4" customWidth="1"/>
    <col min="5647" max="5647" width="8.6640625" style="4"/>
    <col min="5648" max="5648" width="41.33203125" style="4" customWidth="1"/>
    <col min="5649" max="5649" width="8.6640625" style="4"/>
    <col min="5650" max="5650" width="11.21875" style="4" customWidth="1"/>
    <col min="5651" max="5888" width="8.6640625" style="4"/>
    <col min="5889" max="5889" width="4.77734375" style="4" customWidth="1"/>
    <col min="5890" max="5890" width="28.21875" style="4" customWidth="1"/>
    <col min="5891" max="5891" width="6.77734375" style="4" customWidth="1"/>
    <col min="5892" max="5892" width="8.44140625" style="4" customWidth="1"/>
    <col min="5893" max="5893" width="1.6640625" style="4" customWidth="1"/>
    <col min="5894" max="5894" width="11.6640625" style="4" customWidth="1"/>
    <col min="5895" max="5895" width="1.6640625" style="4" customWidth="1"/>
    <col min="5896" max="5896" width="13.6640625" style="4" customWidth="1"/>
    <col min="5897" max="5897" width="3.6640625" style="4" customWidth="1"/>
    <col min="5898" max="5898" width="14.77734375" style="4" customWidth="1"/>
    <col min="5899" max="5899" width="8.6640625" style="4"/>
    <col min="5900" max="5900" width="25.5546875" style="4" customWidth="1"/>
    <col min="5901" max="5901" width="28.77734375" style="4" customWidth="1"/>
    <col min="5902" max="5902" width="28.5546875" style="4" customWidth="1"/>
    <col min="5903" max="5903" width="8.6640625" style="4"/>
    <col min="5904" max="5904" width="41.33203125" style="4" customWidth="1"/>
    <col min="5905" max="5905" width="8.6640625" style="4"/>
    <col min="5906" max="5906" width="11.21875" style="4" customWidth="1"/>
    <col min="5907" max="6144" width="8.6640625" style="4"/>
    <col min="6145" max="6145" width="4.77734375" style="4" customWidth="1"/>
    <col min="6146" max="6146" width="28.21875" style="4" customWidth="1"/>
    <col min="6147" max="6147" width="6.77734375" style="4" customWidth="1"/>
    <col min="6148" max="6148" width="8.44140625" style="4" customWidth="1"/>
    <col min="6149" max="6149" width="1.6640625" style="4" customWidth="1"/>
    <col min="6150" max="6150" width="11.6640625" style="4" customWidth="1"/>
    <col min="6151" max="6151" width="1.6640625" style="4" customWidth="1"/>
    <col min="6152" max="6152" width="13.6640625" style="4" customWidth="1"/>
    <col min="6153" max="6153" width="3.6640625" style="4" customWidth="1"/>
    <col min="6154" max="6154" width="14.77734375" style="4" customWidth="1"/>
    <col min="6155" max="6155" width="8.6640625" style="4"/>
    <col min="6156" max="6156" width="25.5546875" style="4" customWidth="1"/>
    <col min="6157" max="6157" width="28.77734375" style="4" customWidth="1"/>
    <col min="6158" max="6158" width="28.5546875" style="4" customWidth="1"/>
    <col min="6159" max="6159" width="8.6640625" style="4"/>
    <col min="6160" max="6160" width="41.33203125" style="4" customWidth="1"/>
    <col min="6161" max="6161" width="8.6640625" style="4"/>
    <col min="6162" max="6162" width="11.21875" style="4" customWidth="1"/>
    <col min="6163" max="6400" width="8.6640625" style="4"/>
    <col min="6401" max="6401" width="4.77734375" style="4" customWidth="1"/>
    <col min="6402" max="6402" width="28.21875" style="4" customWidth="1"/>
    <col min="6403" max="6403" width="6.77734375" style="4" customWidth="1"/>
    <col min="6404" max="6404" width="8.44140625" style="4" customWidth="1"/>
    <col min="6405" max="6405" width="1.6640625" style="4" customWidth="1"/>
    <col min="6406" max="6406" width="11.6640625" style="4" customWidth="1"/>
    <col min="6407" max="6407" width="1.6640625" style="4" customWidth="1"/>
    <col min="6408" max="6408" width="13.6640625" style="4" customWidth="1"/>
    <col min="6409" max="6409" width="3.6640625" style="4" customWidth="1"/>
    <col min="6410" max="6410" width="14.77734375" style="4" customWidth="1"/>
    <col min="6411" max="6411" width="8.6640625" style="4"/>
    <col min="6412" max="6412" width="25.5546875" style="4" customWidth="1"/>
    <col min="6413" max="6413" width="28.77734375" style="4" customWidth="1"/>
    <col min="6414" max="6414" width="28.5546875" style="4" customWidth="1"/>
    <col min="6415" max="6415" width="8.6640625" style="4"/>
    <col min="6416" max="6416" width="41.33203125" style="4" customWidth="1"/>
    <col min="6417" max="6417" width="8.6640625" style="4"/>
    <col min="6418" max="6418" width="11.21875" style="4" customWidth="1"/>
    <col min="6419" max="6656" width="8.6640625" style="4"/>
    <col min="6657" max="6657" width="4.77734375" style="4" customWidth="1"/>
    <col min="6658" max="6658" width="28.21875" style="4" customWidth="1"/>
    <col min="6659" max="6659" width="6.77734375" style="4" customWidth="1"/>
    <col min="6660" max="6660" width="8.44140625" style="4" customWidth="1"/>
    <col min="6661" max="6661" width="1.6640625" style="4" customWidth="1"/>
    <col min="6662" max="6662" width="11.6640625" style="4" customWidth="1"/>
    <col min="6663" max="6663" width="1.6640625" style="4" customWidth="1"/>
    <col min="6664" max="6664" width="13.6640625" style="4" customWidth="1"/>
    <col min="6665" max="6665" width="3.6640625" style="4" customWidth="1"/>
    <col min="6666" max="6666" width="14.77734375" style="4" customWidth="1"/>
    <col min="6667" max="6667" width="8.6640625" style="4"/>
    <col min="6668" max="6668" width="25.5546875" style="4" customWidth="1"/>
    <col min="6669" max="6669" width="28.77734375" style="4" customWidth="1"/>
    <col min="6670" max="6670" width="28.5546875" style="4" customWidth="1"/>
    <col min="6671" max="6671" width="8.6640625" style="4"/>
    <col min="6672" max="6672" width="41.33203125" style="4" customWidth="1"/>
    <col min="6673" max="6673" width="8.6640625" style="4"/>
    <col min="6674" max="6674" width="11.21875" style="4" customWidth="1"/>
    <col min="6675" max="6912" width="8.6640625" style="4"/>
    <col min="6913" max="6913" width="4.77734375" style="4" customWidth="1"/>
    <col min="6914" max="6914" width="28.21875" style="4" customWidth="1"/>
    <col min="6915" max="6915" width="6.77734375" style="4" customWidth="1"/>
    <col min="6916" max="6916" width="8.44140625" style="4" customWidth="1"/>
    <col min="6917" max="6917" width="1.6640625" style="4" customWidth="1"/>
    <col min="6918" max="6918" width="11.6640625" style="4" customWidth="1"/>
    <col min="6919" max="6919" width="1.6640625" style="4" customWidth="1"/>
    <col min="6920" max="6920" width="13.6640625" style="4" customWidth="1"/>
    <col min="6921" max="6921" width="3.6640625" style="4" customWidth="1"/>
    <col min="6922" max="6922" width="14.77734375" style="4" customWidth="1"/>
    <col min="6923" max="6923" width="8.6640625" style="4"/>
    <col min="6924" max="6924" width="25.5546875" style="4" customWidth="1"/>
    <col min="6925" max="6925" width="28.77734375" style="4" customWidth="1"/>
    <col min="6926" max="6926" width="28.5546875" style="4" customWidth="1"/>
    <col min="6927" max="6927" width="8.6640625" style="4"/>
    <col min="6928" max="6928" width="41.33203125" style="4" customWidth="1"/>
    <col min="6929" max="6929" width="8.6640625" style="4"/>
    <col min="6930" max="6930" width="11.21875" style="4" customWidth="1"/>
    <col min="6931" max="7168" width="8.6640625" style="4"/>
    <col min="7169" max="7169" width="4.77734375" style="4" customWidth="1"/>
    <col min="7170" max="7170" width="28.21875" style="4" customWidth="1"/>
    <col min="7171" max="7171" width="6.77734375" style="4" customWidth="1"/>
    <col min="7172" max="7172" width="8.44140625" style="4" customWidth="1"/>
    <col min="7173" max="7173" width="1.6640625" style="4" customWidth="1"/>
    <col min="7174" max="7174" width="11.6640625" style="4" customWidth="1"/>
    <col min="7175" max="7175" width="1.6640625" style="4" customWidth="1"/>
    <col min="7176" max="7176" width="13.6640625" style="4" customWidth="1"/>
    <col min="7177" max="7177" width="3.6640625" style="4" customWidth="1"/>
    <col min="7178" max="7178" width="14.77734375" style="4" customWidth="1"/>
    <col min="7179" max="7179" width="8.6640625" style="4"/>
    <col min="7180" max="7180" width="25.5546875" style="4" customWidth="1"/>
    <col min="7181" max="7181" width="28.77734375" style="4" customWidth="1"/>
    <col min="7182" max="7182" width="28.5546875" style="4" customWidth="1"/>
    <col min="7183" max="7183" width="8.6640625" style="4"/>
    <col min="7184" max="7184" width="41.33203125" style="4" customWidth="1"/>
    <col min="7185" max="7185" width="8.6640625" style="4"/>
    <col min="7186" max="7186" width="11.21875" style="4" customWidth="1"/>
    <col min="7187" max="7424" width="8.6640625" style="4"/>
    <col min="7425" max="7425" width="4.77734375" style="4" customWidth="1"/>
    <col min="7426" max="7426" width="28.21875" style="4" customWidth="1"/>
    <col min="7427" max="7427" width="6.77734375" style="4" customWidth="1"/>
    <col min="7428" max="7428" width="8.44140625" style="4" customWidth="1"/>
    <col min="7429" max="7429" width="1.6640625" style="4" customWidth="1"/>
    <col min="7430" max="7430" width="11.6640625" style="4" customWidth="1"/>
    <col min="7431" max="7431" width="1.6640625" style="4" customWidth="1"/>
    <col min="7432" max="7432" width="13.6640625" style="4" customWidth="1"/>
    <col min="7433" max="7433" width="3.6640625" style="4" customWidth="1"/>
    <col min="7434" max="7434" width="14.77734375" style="4" customWidth="1"/>
    <col min="7435" max="7435" width="8.6640625" style="4"/>
    <col min="7436" max="7436" width="25.5546875" style="4" customWidth="1"/>
    <col min="7437" max="7437" width="28.77734375" style="4" customWidth="1"/>
    <col min="7438" max="7438" width="28.5546875" style="4" customWidth="1"/>
    <col min="7439" max="7439" width="8.6640625" style="4"/>
    <col min="7440" max="7440" width="41.33203125" style="4" customWidth="1"/>
    <col min="7441" max="7441" width="8.6640625" style="4"/>
    <col min="7442" max="7442" width="11.21875" style="4" customWidth="1"/>
    <col min="7443" max="7680" width="8.6640625" style="4"/>
    <col min="7681" max="7681" width="4.77734375" style="4" customWidth="1"/>
    <col min="7682" max="7682" width="28.21875" style="4" customWidth="1"/>
    <col min="7683" max="7683" width="6.77734375" style="4" customWidth="1"/>
    <col min="7684" max="7684" width="8.44140625" style="4" customWidth="1"/>
    <col min="7685" max="7685" width="1.6640625" style="4" customWidth="1"/>
    <col min="7686" max="7686" width="11.6640625" style="4" customWidth="1"/>
    <col min="7687" max="7687" width="1.6640625" style="4" customWidth="1"/>
    <col min="7688" max="7688" width="13.6640625" style="4" customWidth="1"/>
    <col min="7689" max="7689" width="3.6640625" style="4" customWidth="1"/>
    <col min="7690" max="7690" width="14.77734375" style="4" customWidth="1"/>
    <col min="7691" max="7691" width="8.6640625" style="4"/>
    <col min="7692" max="7692" width="25.5546875" style="4" customWidth="1"/>
    <col min="7693" max="7693" width="28.77734375" style="4" customWidth="1"/>
    <col min="7694" max="7694" width="28.5546875" style="4" customWidth="1"/>
    <col min="7695" max="7695" width="8.6640625" style="4"/>
    <col min="7696" max="7696" width="41.33203125" style="4" customWidth="1"/>
    <col min="7697" max="7697" width="8.6640625" style="4"/>
    <col min="7698" max="7698" width="11.21875" style="4" customWidth="1"/>
    <col min="7699" max="7936" width="8.6640625" style="4"/>
    <col min="7937" max="7937" width="4.77734375" style="4" customWidth="1"/>
    <col min="7938" max="7938" width="28.21875" style="4" customWidth="1"/>
    <col min="7939" max="7939" width="6.77734375" style="4" customWidth="1"/>
    <col min="7940" max="7940" width="8.44140625" style="4" customWidth="1"/>
    <col min="7941" max="7941" width="1.6640625" style="4" customWidth="1"/>
    <col min="7942" max="7942" width="11.6640625" style="4" customWidth="1"/>
    <col min="7943" max="7943" width="1.6640625" style="4" customWidth="1"/>
    <col min="7944" max="7944" width="13.6640625" style="4" customWidth="1"/>
    <col min="7945" max="7945" width="3.6640625" style="4" customWidth="1"/>
    <col min="7946" max="7946" width="14.77734375" style="4" customWidth="1"/>
    <col min="7947" max="7947" width="8.6640625" style="4"/>
    <col min="7948" max="7948" width="25.5546875" style="4" customWidth="1"/>
    <col min="7949" max="7949" width="28.77734375" style="4" customWidth="1"/>
    <col min="7950" max="7950" width="28.5546875" style="4" customWidth="1"/>
    <col min="7951" max="7951" width="8.6640625" style="4"/>
    <col min="7952" max="7952" width="41.33203125" style="4" customWidth="1"/>
    <col min="7953" max="7953" width="8.6640625" style="4"/>
    <col min="7954" max="7954" width="11.21875" style="4" customWidth="1"/>
    <col min="7955" max="8192" width="8.6640625" style="4"/>
    <col min="8193" max="8193" width="4.77734375" style="4" customWidth="1"/>
    <col min="8194" max="8194" width="28.21875" style="4" customWidth="1"/>
    <col min="8195" max="8195" width="6.77734375" style="4" customWidth="1"/>
    <col min="8196" max="8196" width="8.44140625" style="4" customWidth="1"/>
    <col min="8197" max="8197" width="1.6640625" style="4" customWidth="1"/>
    <col min="8198" max="8198" width="11.6640625" style="4" customWidth="1"/>
    <col min="8199" max="8199" width="1.6640625" style="4" customWidth="1"/>
    <col min="8200" max="8200" width="13.6640625" style="4" customWidth="1"/>
    <col min="8201" max="8201" width="3.6640625" style="4" customWidth="1"/>
    <col min="8202" max="8202" width="14.77734375" style="4" customWidth="1"/>
    <col min="8203" max="8203" width="8.6640625" style="4"/>
    <col min="8204" max="8204" width="25.5546875" style="4" customWidth="1"/>
    <col min="8205" max="8205" width="28.77734375" style="4" customWidth="1"/>
    <col min="8206" max="8206" width="28.5546875" style="4" customWidth="1"/>
    <col min="8207" max="8207" width="8.6640625" style="4"/>
    <col min="8208" max="8208" width="41.33203125" style="4" customWidth="1"/>
    <col min="8209" max="8209" width="8.6640625" style="4"/>
    <col min="8210" max="8210" width="11.21875" style="4" customWidth="1"/>
    <col min="8211" max="8448" width="8.6640625" style="4"/>
    <col min="8449" max="8449" width="4.77734375" style="4" customWidth="1"/>
    <col min="8450" max="8450" width="28.21875" style="4" customWidth="1"/>
    <col min="8451" max="8451" width="6.77734375" style="4" customWidth="1"/>
    <col min="8452" max="8452" width="8.44140625" style="4" customWidth="1"/>
    <col min="8453" max="8453" width="1.6640625" style="4" customWidth="1"/>
    <col min="8454" max="8454" width="11.6640625" style="4" customWidth="1"/>
    <col min="8455" max="8455" width="1.6640625" style="4" customWidth="1"/>
    <col min="8456" max="8456" width="13.6640625" style="4" customWidth="1"/>
    <col min="8457" max="8457" width="3.6640625" style="4" customWidth="1"/>
    <col min="8458" max="8458" width="14.77734375" style="4" customWidth="1"/>
    <col min="8459" max="8459" width="8.6640625" style="4"/>
    <col min="8460" max="8460" width="25.5546875" style="4" customWidth="1"/>
    <col min="8461" max="8461" width="28.77734375" style="4" customWidth="1"/>
    <col min="8462" max="8462" width="28.5546875" style="4" customWidth="1"/>
    <col min="8463" max="8463" width="8.6640625" style="4"/>
    <col min="8464" max="8464" width="41.33203125" style="4" customWidth="1"/>
    <col min="8465" max="8465" width="8.6640625" style="4"/>
    <col min="8466" max="8466" width="11.21875" style="4" customWidth="1"/>
    <col min="8467" max="8704" width="8.6640625" style="4"/>
    <col min="8705" max="8705" width="4.77734375" style="4" customWidth="1"/>
    <col min="8706" max="8706" width="28.21875" style="4" customWidth="1"/>
    <col min="8707" max="8707" width="6.77734375" style="4" customWidth="1"/>
    <col min="8708" max="8708" width="8.44140625" style="4" customWidth="1"/>
    <col min="8709" max="8709" width="1.6640625" style="4" customWidth="1"/>
    <col min="8710" max="8710" width="11.6640625" style="4" customWidth="1"/>
    <col min="8711" max="8711" width="1.6640625" style="4" customWidth="1"/>
    <col min="8712" max="8712" width="13.6640625" style="4" customWidth="1"/>
    <col min="8713" max="8713" width="3.6640625" style="4" customWidth="1"/>
    <col min="8714" max="8714" width="14.77734375" style="4" customWidth="1"/>
    <col min="8715" max="8715" width="8.6640625" style="4"/>
    <col min="8716" max="8716" width="25.5546875" style="4" customWidth="1"/>
    <col min="8717" max="8717" width="28.77734375" style="4" customWidth="1"/>
    <col min="8718" max="8718" width="28.5546875" style="4" customWidth="1"/>
    <col min="8719" max="8719" width="8.6640625" style="4"/>
    <col min="8720" max="8720" width="41.33203125" style="4" customWidth="1"/>
    <col min="8721" max="8721" width="8.6640625" style="4"/>
    <col min="8722" max="8722" width="11.21875" style="4" customWidth="1"/>
    <col min="8723" max="8960" width="8.6640625" style="4"/>
    <col min="8961" max="8961" width="4.77734375" style="4" customWidth="1"/>
    <col min="8962" max="8962" width="28.21875" style="4" customWidth="1"/>
    <col min="8963" max="8963" width="6.77734375" style="4" customWidth="1"/>
    <col min="8964" max="8964" width="8.44140625" style="4" customWidth="1"/>
    <col min="8965" max="8965" width="1.6640625" style="4" customWidth="1"/>
    <col min="8966" max="8966" width="11.6640625" style="4" customWidth="1"/>
    <col min="8967" max="8967" width="1.6640625" style="4" customWidth="1"/>
    <col min="8968" max="8968" width="13.6640625" style="4" customWidth="1"/>
    <col min="8969" max="8969" width="3.6640625" style="4" customWidth="1"/>
    <col min="8970" max="8970" width="14.77734375" style="4" customWidth="1"/>
    <col min="8971" max="8971" width="8.6640625" style="4"/>
    <col min="8972" max="8972" width="25.5546875" style="4" customWidth="1"/>
    <col min="8973" max="8973" width="28.77734375" style="4" customWidth="1"/>
    <col min="8974" max="8974" width="28.5546875" style="4" customWidth="1"/>
    <col min="8975" max="8975" width="8.6640625" style="4"/>
    <col min="8976" max="8976" width="41.33203125" style="4" customWidth="1"/>
    <col min="8977" max="8977" width="8.6640625" style="4"/>
    <col min="8978" max="8978" width="11.21875" style="4" customWidth="1"/>
    <col min="8979" max="9216" width="8.6640625" style="4"/>
    <col min="9217" max="9217" width="4.77734375" style="4" customWidth="1"/>
    <col min="9218" max="9218" width="28.21875" style="4" customWidth="1"/>
    <col min="9219" max="9219" width="6.77734375" style="4" customWidth="1"/>
    <col min="9220" max="9220" width="8.44140625" style="4" customWidth="1"/>
    <col min="9221" max="9221" width="1.6640625" style="4" customWidth="1"/>
    <col min="9222" max="9222" width="11.6640625" style="4" customWidth="1"/>
    <col min="9223" max="9223" width="1.6640625" style="4" customWidth="1"/>
    <col min="9224" max="9224" width="13.6640625" style="4" customWidth="1"/>
    <col min="9225" max="9225" width="3.6640625" style="4" customWidth="1"/>
    <col min="9226" max="9226" width="14.77734375" style="4" customWidth="1"/>
    <col min="9227" max="9227" width="8.6640625" style="4"/>
    <col min="9228" max="9228" width="25.5546875" style="4" customWidth="1"/>
    <col min="9229" max="9229" width="28.77734375" style="4" customWidth="1"/>
    <col min="9230" max="9230" width="28.5546875" style="4" customWidth="1"/>
    <col min="9231" max="9231" width="8.6640625" style="4"/>
    <col min="9232" max="9232" width="41.33203125" style="4" customWidth="1"/>
    <col min="9233" max="9233" width="8.6640625" style="4"/>
    <col min="9234" max="9234" width="11.21875" style="4" customWidth="1"/>
    <col min="9235" max="9472" width="8.6640625" style="4"/>
    <col min="9473" max="9473" width="4.77734375" style="4" customWidth="1"/>
    <col min="9474" max="9474" width="28.21875" style="4" customWidth="1"/>
    <col min="9475" max="9475" width="6.77734375" style="4" customWidth="1"/>
    <col min="9476" max="9476" width="8.44140625" style="4" customWidth="1"/>
    <col min="9477" max="9477" width="1.6640625" style="4" customWidth="1"/>
    <col min="9478" max="9478" width="11.6640625" style="4" customWidth="1"/>
    <col min="9479" max="9479" width="1.6640625" style="4" customWidth="1"/>
    <col min="9480" max="9480" width="13.6640625" style="4" customWidth="1"/>
    <col min="9481" max="9481" width="3.6640625" style="4" customWidth="1"/>
    <col min="9482" max="9482" width="14.77734375" style="4" customWidth="1"/>
    <col min="9483" max="9483" width="8.6640625" style="4"/>
    <col min="9484" max="9484" width="25.5546875" style="4" customWidth="1"/>
    <col min="9485" max="9485" width="28.77734375" style="4" customWidth="1"/>
    <col min="9486" max="9486" width="28.5546875" style="4" customWidth="1"/>
    <col min="9487" max="9487" width="8.6640625" style="4"/>
    <col min="9488" max="9488" width="41.33203125" style="4" customWidth="1"/>
    <col min="9489" max="9489" width="8.6640625" style="4"/>
    <col min="9490" max="9490" width="11.21875" style="4" customWidth="1"/>
    <col min="9491" max="9728" width="8.6640625" style="4"/>
    <col min="9729" max="9729" width="4.77734375" style="4" customWidth="1"/>
    <col min="9730" max="9730" width="28.21875" style="4" customWidth="1"/>
    <col min="9731" max="9731" width="6.77734375" style="4" customWidth="1"/>
    <col min="9732" max="9732" width="8.44140625" style="4" customWidth="1"/>
    <col min="9733" max="9733" width="1.6640625" style="4" customWidth="1"/>
    <col min="9734" max="9734" width="11.6640625" style="4" customWidth="1"/>
    <col min="9735" max="9735" width="1.6640625" style="4" customWidth="1"/>
    <col min="9736" max="9736" width="13.6640625" style="4" customWidth="1"/>
    <col min="9737" max="9737" width="3.6640625" style="4" customWidth="1"/>
    <col min="9738" max="9738" width="14.77734375" style="4" customWidth="1"/>
    <col min="9739" max="9739" width="8.6640625" style="4"/>
    <col min="9740" max="9740" width="25.5546875" style="4" customWidth="1"/>
    <col min="9741" max="9741" width="28.77734375" style="4" customWidth="1"/>
    <col min="9742" max="9742" width="28.5546875" style="4" customWidth="1"/>
    <col min="9743" max="9743" width="8.6640625" style="4"/>
    <col min="9744" max="9744" width="41.33203125" style="4" customWidth="1"/>
    <col min="9745" max="9745" width="8.6640625" style="4"/>
    <col min="9746" max="9746" width="11.21875" style="4" customWidth="1"/>
    <col min="9747" max="9984" width="8.6640625" style="4"/>
    <col min="9985" max="9985" width="4.77734375" style="4" customWidth="1"/>
    <col min="9986" max="9986" width="28.21875" style="4" customWidth="1"/>
    <col min="9987" max="9987" width="6.77734375" style="4" customWidth="1"/>
    <col min="9988" max="9988" width="8.44140625" style="4" customWidth="1"/>
    <col min="9989" max="9989" width="1.6640625" style="4" customWidth="1"/>
    <col min="9990" max="9990" width="11.6640625" style="4" customWidth="1"/>
    <col min="9991" max="9991" width="1.6640625" style="4" customWidth="1"/>
    <col min="9992" max="9992" width="13.6640625" style="4" customWidth="1"/>
    <col min="9993" max="9993" width="3.6640625" style="4" customWidth="1"/>
    <col min="9994" max="9994" width="14.77734375" style="4" customWidth="1"/>
    <col min="9995" max="9995" width="8.6640625" style="4"/>
    <col min="9996" max="9996" width="25.5546875" style="4" customWidth="1"/>
    <col min="9997" max="9997" width="28.77734375" style="4" customWidth="1"/>
    <col min="9998" max="9998" width="28.5546875" style="4" customWidth="1"/>
    <col min="9999" max="9999" width="8.6640625" style="4"/>
    <col min="10000" max="10000" width="41.33203125" style="4" customWidth="1"/>
    <col min="10001" max="10001" width="8.6640625" style="4"/>
    <col min="10002" max="10002" width="11.21875" style="4" customWidth="1"/>
    <col min="10003" max="10240" width="8.6640625" style="4"/>
    <col min="10241" max="10241" width="4.77734375" style="4" customWidth="1"/>
    <col min="10242" max="10242" width="28.21875" style="4" customWidth="1"/>
    <col min="10243" max="10243" width="6.77734375" style="4" customWidth="1"/>
    <col min="10244" max="10244" width="8.44140625" style="4" customWidth="1"/>
    <col min="10245" max="10245" width="1.6640625" style="4" customWidth="1"/>
    <col min="10246" max="10246" width="11.6640625" style="4" customWidth="1"/>
    <col min="10247" max="10247" width="1.6640625" style="4" customWidth="1"/>
    <col min="10248" max="10248" width="13.6640625" style="4" customWidth="1"/>
    <col min="10249" max="10249" width="3.6640625" style="4" customWidth="1"/>
    <col min="10250" max="10250" width="14.77734375" style="4" customWidth="1"/>
    <col min="10251" max="10251" width="8.6640625" style="4"/>
    <col min="10252" max="10252" width="25.5546875" style="4" customWidth="1"/>
    <col min="10253" max="10253" width="28.77734375" style="4" customWidth="1"/>
    <col min="10254" max="10254" width="28.5546875" style="4" customWidth="1"/>
    <col min="10255" max="10255" width="8.6640625" style="4"/>
    <col min="10256" max="10256" width="41.33203125" style="4" customWidth="1"/>
    <col min="10257" max="10257" width="8.6640625" style="4"/>
    <col min="10258" max="10258" width="11.21875" style="4" customWidth="1"/>
    <col min="10259" max="10496" width="8.6640625" style="4"/>
    <col min="10497" max="10497" width="4.77734375" style="4" customWidth="1"/>
    <col min="10498" max="10498" width="28.21875" style="4" customWidth="1"/>
    <col min="10499" max="10499" width="6.77734375" style="4" customWidth="1"/>
    <col min="10500" max="10500" width="8.44140625" style="4" customWidth="1"/>
    <col min="10501" max="10501" width="1.6640625" style="4" customWidth="1"/>
    <col min="10502" max="10502" width="11.6640625" style="4" customWidth="1"/>
    <col min="10503" max="10503" width="1.6640625" style="4" customWidth="1"/>
    <col min="10504" max="10504" width="13.6640625" style="4" customWidth="1"/>
    <col min="10505" max="10505" width="3.6640625" style="4" customWidth="1"/>
    <col min="10506" max="10506" width="14.77734375" style="4" customWidth="1"/>
    <col min="10507" max="10507" width="8.6640625" style="4"/>
    <col min="10508" max="10508" width="25.5546875" style="4" customWidth="1"/>
    <col min="10509" max="10509" width="28.77734375" style="4" customWidth="1"/>
    <col min="10510" max="10510" width="28.5546875" style="4" customWidth="1"/>
    <col min="10511" max="10511" width="8.6640625" style="4"/>
    <col min="10512" max="10512" width="41.33203125" style="4" customWidth="1"/>
    <col min="10513" max="10513" width="8.6640625" style="4"/>
    <col min="10514" max="10514" width="11.21875" style="4" customWidth="1"/>
    <col min="10515" max="10752" width="8.6640625" style="4"/>
    <col min="10753" max="10753" width="4.77734375" style="4" customWidth="1"/>
    <col min="10754" max="10754" width="28.21875" style="4" customWidth="1"/>
    <col min="10755" max="10755" width="6.77734375" style="4" customWidth="1"/>
    <col min="10756" max="10756" width="8.44140625" style="4" customWidth="1"/>
    <col min="10757" max="10757" width="1.6640625" style="4" customWidth="1"/>
    <col min="10758" max="10758" width="11.6640625" style="4" customWidth="1"/>
    <col min="10759" max="10759" width="1.6640625" style="4" customWidth="1"/>
    <col min="10760" max="10760" width="13.6640625" style="4" customWidth="1"/>
    <col min="10761" max="10761" width="3.6640625" style="4" customWidth="1"/>
    <col min="10762" max="10762" width="14.77734375" style="4" customWidth="1"/>
    <col min="10763" max="10763" width="8.6640625" style="4"/>
    <col min="10764" max="10764" width="25.5546875" style="4" customWidth="1"/>
    <col min="10765" max="10765" width="28.77734375" style="4" customWidth="1"/>
    <col min="10766" max="10766" width="28.5546875" style="4" customWidth="1"/>
    <col min="10767" max="10767" width="8.6640625" style="4"/>
    <col min="10768" max="10768" width="41.33203125" style="4" customWidth="1"/>
    <col min="10769" max="10769" width="8.6640625" style="4"/>
    <col min="10770" max="10770" width="11.21875" style="4" customWidth="1"/>
    <col min="10771" max="11008" width="8.6640625" style="4"/>
    <col min="11009" max="11009" width="4.77734375" style="4" customWidth="1"/>
    <col min="11010" max="11010" width="28.21875" style="4" customWidth="1"/>
    <col min="11011" max="11011" width="6.77734375" style="4" customWidth="1"/>
    <col min="11012" max="11012" width="8.44140625" style="4" customWidth="1"/>
    <col min="11013" max="11013" width="1.6640625" style="4" customWidth="1"/>
    <col min="11014" max="11014" width="11.6640625" style="4" customWidth="1"/>
    <col min="11015" max="11015" width="1.6640625" style="4" customWidth="1"/>
    <col min="11016" max="11016" width="13.6640625" style="4" customWidth="1"/>
    <col min="11017" max="11017" width="3.6640625" style="4" customWidth="1"/>
    <col min="11018" max="11018" width="14.77734375" style="4" customWidth="1"/>
    <col min="11019" max="11019" width="8.6640625" style="4"/>
    <col min="11020" max="11020" width="25.5546875" style="4" customWidth="1"/>
    <col min="11021" max="11021" width="28.77734375" style="4" customWidth="1"/>
    <col min="11022" max="11022" width="28.5546875" style="4" customWidth="1"/>
    <col min="11023" max="11023" width="8.6640625" style="4"/>
    <col min="11024" max="11024" width="41.33203125" style="4" customWidth="1"/>
    <col min="11025" max="11025" width="8.6640625" style="4"/>
    <col min="11026" max="11026" width="11.21875" style="4" customWidth="1"/>
    <col min="11027" max="11264" width="8.6640625" style="4"/>
    <col min="11265" max="11265" width="4.77734375" style="4" customWidth="1"/>
    <col min="11266" max="11266" width="28.21875" style="4" customWidth="1"/>
    <col min="11267" max="11267" width="6.77734375" style="4" customWidth="1"/>
    <col min="11268" max="11268" width="8.44140625" style="4" customWidth="1"/>
    <col min="11269" max="11269" width="1.6640625" style="4" customWidth="1"/>
    <col min="11270" max="11270" width="11.6640625" style="4" customWidth="1"/>
    <col min="11271" max="11271" width="1.6640625" style="4" customWidth="1"/>
    <col min="11272" max="11272" width="13.6640625" style="4" customWidth="1"/>
    <col min="11273" max="11273" width="3.6640625" style="4" customWidth="1"/>
    <col min="11274" max="11274" width="14.77734375" style="4" customWidth="1"/>
    <col min="11275" max="11275" width="8.6640625" style="4"/>
    <col min="11276" max="11276" width="25.5546875" style="4" customWidth="1"/>
    <col min="11277" max="11277" width="28.77734375" style="4" customWidth="1"/>
    <col min="11278" max="11278" width="28.5546875" style="4" customWidth="1"/>
    <col min="11279" max="11279" width="8.6640625" style="4"/>
    <col min="11280" max="11280" width="41.33203125" style="4" customWidth="1"/>
    <col min="11281" max="11281" width="8.6640625" style="4"/>
    <col min="11282" max="11282" width="11.21875" style="4" customWidth="1"/>
    <col min="11283" max="11520" width="8.6640625" style="4"/>
    <col min="11521" max="11521" width="4.77734375" style="4" customWidth="1"/>
    <col min="11522" max="11522" width="28.21875" style="4" customWidth="1"/>
    <col min="11523" max="11523" width="6.77734375" style="4" customWidth="1"/>
    <col min="11524" max="11524" width="8.44140625" style="4" customWidth="1"/>
    <col min="11525" max="11525" width="1.6640625" style="4" customWidth="1"/>
    <col min="11526" max="11526" width="11.6640625" style="4" customWidth="1"/>
    <col min="11527" max="11527" width="1.6640625" style="4" customWidth="1"/>
    <col min="11528" max="11528" width="13.6640625" style="4" customWidth="1"/>
    <col min="11529" max="11529" width="3.6640625" style="4" customWidth="1"/>
    <col min="11530" max="11530" width="14.77734375" style="4" customWidth="1"/>
    <col min="11531" max="11531" width="8.6640625" style="4"/>
    <col min="11532" max="11532" width="25.5546875" style="4" customWidth="1"/>
    <col min="11533" max="11533" width="28.77734375" style="4" customWidth="1"/>
    <col min="11534" max="11534" width="28.5546875" style="4" customWidth="1"/>
    <col min="11535" max="11535" width="8.6640625" style="4"/>
    <col min="11536" max="11536" width="41.33203125" style="4" customWidth="1"/>
    <col min="11537" max="11537" width="8.6640625" style="4"/>
    <col min="11538" max="11538" width="11.21875" style="4" customWidth="1"/>
    <col min="11539" max="11776" width="8.6640625" style="4"/>
    <col min="11777" max="11777" width="4.77734375" style="4" customWidth="1"/>
    <col min="11778" max="11778" width="28.21875" style="4" customWidth="1"/>
    <col min="11779" max="11779" width="6.77734375" style="4" customWidth="1"/>
    <col min="11780" max="11780" width="8.44140625" style="4" customWidth="1"/>
    <col min="11781" max="11781" width="1.6640625" style="4" customWidth="1"/>
    <col min="11782" max="11782" width="11.6640625" style="4" customWidth="1"/>
    <col min="11783" max="11783" width="1.6640625" style="4" customWidth="1"/>
    <col min="11784" max="11784" width="13.6640625" style="4" customWidth="1"/>
    <col min="11785" max="11785" width="3.6640625" style="4" customWidth="1"/>
    <col min="11786" max="11786" width="14.77734375" style="4" customWidth="1"/>
    <col min="11787" max="11787" width="8.6640625" style="4"/>
    <col min="11788" max="11788" width="25.5546875" style="4" customWidth="1"/>
    <col min="11789" max="11789" width="28.77734375" style="4" customWidth="1"/>
    <col min="11790" max="11790" width="28.5546875" style="4" customWidth="1"/>
    <col min="11791" max="11791" width="8.6640625" style="4"/>
    <col min="11792" max="11792" width="41.33203125" style="4" customWidth="1"/>
    <col min="11793" max="11793" width="8.6640625" style="4"/>
    <col min="11794" max="11794" width="11.21875" style="4" customWidth="1"/>
    <col min="11795" max="12032" width="8.6640625" style="4"/>
    <col min="12033" max="12033" width="4.77734375" style="4" customWidth="1"/>
    <col min="12034" max="12034" width="28.21875" style="4" customWidth="1"/>
    <col min="12035" max="12035" width="6.77734375" style="4" customWidth="1"/>
    <col min="12036" max="12036" width="8.44140625" style="4" customWidth="1"/>
    <col min="12037" max="12037" width="1.6640625" style="4" customWidth="1"/>
    <col min="12038" max="12038" width="11.6640625" style="4" customWidth="1"/>
    <col min="12039" max="12039" width="1.6640625" style="4" customWidth="1"/>
    <col min="12040" max="12040" width="13.6640625" style="4" customWidth="1"/>
    <col min="12041" max="12041" width="3.6640625" style="4" customWidth="1"/>
    <col min="12042" max="12042" width="14.77734375" style="4" customWidth="1"/>
    <col min="12043" max="12043" width="8.6640625" style="4"/>
    <col min="12044" max="12044" width="25.5546875" style="4" customWidth="1"/>
    <col min="12045" max="12045" width="28.77734375" style="4" customWidth="1"/>
    <col min="12046" max="12046" width="28.5546875" style="4" customWidth="1"/>
    <col min="12047" max="12047" width="8.6640625" style="4"/>
    <col min="12048" max="12048" width="41.33203125" style="4" customWidth="1"/>
    <col min="12049" max="12049" width="8.6640625" style="4"/>
    <col min="12050" max="12050" width="11.21875" style="4" customWidth="1"/>
    <col min="12051" max="12288" width="8.6640625" style="4"/>
    <col min="12289" max="12289" width="4.77734375" style="4" customWidth="1"/>
    <col min="12290" max="12290" width="28.21875" style="4" customWidth="1"/>
    <col min="12291" max="12291" width="6.77734375" style="4" customWidth="1"/>
    <col min="12292" max="12292" width="8.44140625" style="4" customWidth="1"/>
    <col min="12293" max="12293" width="1.6640625" style="4" customWidth="1"/>
    <col min="12294" max="12294" width="11.6640625" style="4" customWidth="1"/>
    <col min="12295" max="12295" width="1.6640625" style="4" customWidth="1"/>
    <col min="12296" max="12296" width="13.6640625" style="4" customWidth="1"/>
    <col min="12297" max="12297" width="3.6640625" style="4" customWidth="1"/>
    <col min="12298" max="12298" width="14.77734375" style="4" customWidth="1"/>
    <col min="12299" max="12299" width="8.6640625" style="4"/>
    <col min="12300" max="12300" width="25.5546875" style="4" customWidth="1"/>
    <col min="12301" max="12301" width="28.77734375" style="4" customWidth="1"/>
    <col min="12302" max="12302" width="28.5546875" style="4" customWidth="1"/>
    <col min="12303" max="12303" width="8.6640625" style="4"/>
    <col min="12304" max="12304" width="41.33203125" style="4" customWidth="1"/>
    <col min="12305" max="12305" width="8.6640625" style="4"/>
    <col min="12306" max="12306" width="11.21875" style="4" customWidth="1"/>
    <col min="12307" max="12544" width="8.6640625" style="4"/>
    <col min="12545" max="12545" width="4.77734375" style="4" customWidth="1"/>
    <col min="12546" max="12546" width="28.21875" style="4" customWidth="1"/>
    <col min="12547" max="12547" width="6.77734375" style="4" customWidth="1"/>
    <col min="12548" max="12548" width="8.44140625" style="4" customWidth="1"/>
    <col min="12549" max="12549" width="1.6640625" style="4" customWidth="1"/>
    <col min="12550" max="12550" width="11.6640625" style="4" customWidth="1"/>
    <col min="12551" max="12551" width="1.6640625" style="4" customWidth="1"/>
    <col min="12552" max="12552" width="13.6640625" style="4" customWidth="1"/>
    <col min="12553" max="12553" width="3.6640625" style="4" customWidth="1"/>
    <col min="12554" max="12554" width="14.77734375" style="4" customWidth="1"/>
    <col min="12555" max="12555" width="8.6640625" style="4"/>
    <col min="12556" max="12556" width="25.5546875" style="4" customWidth="1"/>
    <col min="12557" max="12557" width="28.77734375" style="4" customWidth="1"/>
    <col min="12558" max="12558" width="28.5546875" style="4" customWidth="1"/>
    <col min="12559" max="12559" width="8.6640625" style="4"/>
    <col min="12560" max="12560" width="41.33203125" style="4" customWidth="1"/>
    <col min="12561" max="12561" width="8.6640625" style="4"/>
    <col min="12562" max="12562" width="11.21875" style="4" customWidth="1"/>
    <col min="12563" max="12800" width="8.6640625" style="4"/>
    <col min="12801" max="12801" width="4.77734375" style="4" customWidth="1"/>
    <col min="12802" max="12802" width="28.21875" style="4" customWidth="1"/>
    <col min="12803" max="12803" width="6.77734375" style="4" customWidth="1"/>
    <col min="12804" max="12804" width="8.44140625" style="4" customWidth="1"/>
    <col min="12805" max="12805" width="1.6640625" style="4" customWidth="1"/>
    <col min="12806" max="12806" width="11.6640625" style="4" customWidth="1"/>
    <col min="12807" max="12807" width="1.6640625" style="4" customWidth="1"/>
    <col min="12808" max="12808" width="13.6640625" style="4" customWidth="1"/>
    <col min="12809" max="12809" width="3.6640625" style="4" customWidth="1"/>
    <col min="12810" max="12810" width="14.77734375" style="4" customWidth="1"/>
    <col min="12811" max="12811" width="8.6640625" style="4"/>
    <col min="12812" max="12812" width="25.5546875" style="4" customWidth="1"/>
    <col min="12813" max="12813" width="28.77734375" style="4" customWidth="1"/>
    <col min="12814" max="12814" width="28.5546875" style="4" customWidth="1"/>
    <col min="12815" max="12815" width="8.6640625" style="4"/>
    <col min="12816" max="12816" width="41.33203125" style="4" customWidth="1"/>
    <col min="12817" max="12817" width="8.6640625" style="4"/>
    <col min="12818" max="12818" width="11.21875" style="4" customWidth="1"/>
    <col min="12819" max="13056" width="8.6640625" style="4"/>
    <col min="13057" max="13057" width="4.77734375" style="4" customWidth="1"/>
    <col min="13058" max="13058" width="28.21875" style="4" customWidth="1"/>
    <col min="13059" max="13059" width="6.77734375" style="4" customWidth="1"/>
    <col min="13060" max="13060" width="8.44140625" style="4" customWidth="1"/>
    <col min="13061" max="13061" width="1.6640625" style="4" customWidth="1"/>
    <col min="13062" max="13062" width="11.6640625" style="4" customWidth="1"/>
    <col min="13063" max="13063" width="1.6640625" style="4" customWidth="1"/>
    <col min="13064" max="13064" width="13.6640625" style="4" customWidth="1"/>
    <col min="13065" max="13065" width="3.6640625" style="4" customWidth="1"/>
    <col min="13066" max="13066" width="14.77734375" style="4" customWidth="1"/>
    <col min="13067" max="13067" width="8.6640625" style="4"/>
    <col min="13068" max="13068" width="25.5546875" style="4" customWidth="1"/>
    <col min="13069" max="13069" width="28.77734375" style="4" customWidth="1"/>
    <col min="13070" max="13070" width="28.5546875" style="4" customWidth="1"/>
    <col min="13071" max="13071" width="8.6640625" style="4"/>
    <col min="13072" max="13072" width="41.33203125" style="4" customWidth="1"/>
    <col min="13073" max="13073" width="8.6640625" style="4"/>
    <col min="13074" max="13074" width="11.21875" style="4" customWidth="1"/>
    <col min="13075" max="13312" width="8.6640625" style="4"/>
    <col min="13313" max="13313" width="4.77734375" style="4" customWidth="1"/>
    <col min="13314" max="13314" width="28.21875" style="4" customWidth="1"/>
    <col min="13315" max="13315" width="6.77734375" style="4" customWidth="1"/>
    <col min="13316" max="13316" width="8.44140625" style="4" customWidth="1"/>
    <col min="13317" max="13317" width="1.6640625" style="4" customWidth="1"/>
    <col min="13318" max="13318" width="11.6640625" style="4" customWidth="1"/>
    <col min="13319" max="13319" width="1.6640625" style="4" customWidth="1"/>
    <col min="13320" max="13320" width="13.6640625" style="4" customWidth="1"/>
    <col min="13321" max="13321" width="3.6640625" style="4" customWidth="1"/>
    <col min="13322" max="13322" width="14.77734375" style="4" customWidth="1"/>
    <col min="13323" max="13323" width="8.6640625" style="4"/>
    <col min="13324" max="13324" width="25.5546875" style="4" customWidth="1"/>
    <col min="13325" max="13325" width="28.77734375" style="4" customWidth="1"/>
    <col min="13326" max="13326" width="28.5546875" style="4" customWidth="1"/>
    <col min="13327" max="13327" width="8.6640625" style="4"/>
    <col min="13328" max="13328" width="41.33203125" style="4" customWidth="1"/>
    <col min="13329" max="13329" width="8.6640625" style="4"/>
    <col min="13330" max="13330" width="11.21875" style="4" customWidth="1"/>
    <col min="13331" max="13568" width="8.6640625" style="4"/>
    <col min="13569" max="13569" width="4.77734375" style="4" customWidth="1"/>
    <col min="13570" max="13570" width="28.21875" style="4" customWidth="1"/>
    <col min="13571" max="13571" width="6.77734375" style="4" customWidth="1"/>
    <col min="13572" max="13572" width="8.44140625" style="4" customWidth="1"/>
    <col min="13573" max="13573" width="1.6640625" style="4" customWidth="1"/>
    <col min="13574" max="13574" width="11.6640625" style="4" customWidth="1"/>
    <col min="13575" max="13575" width="1.6640625" style="4" customWidth="1"/>
    <col min="13576" max="13576" width="13.6640625" style="4" customWidth="1"/>
    <col min="13577" max="13577" width="3.6640625" style="4" customWidth="1"/>
    <col min="13578" max="13578" width="14.77734375" style="4" customWidth="1"/>
    <col min="13579" max="13579" width="8.6640625" style="4"/>
    <col min="13580" max="13580" width="25.5546875" style="4" customWidth="1"/>
    <col min="13581" max="13581" width="28.77734375" style="4" customWidth="1"/>
    <col min="13582" max="13582" width="28.5546875" style="4" customWidth="1"/>
    <col min="13583" max="13583" width="8.6640625" style="4"/>
    <col min="13584" max="13584" width="41.33203125" style="4" customWidth="1"/>
    <col min="13585" max="13585" width="8.6640625" style="4"/>
    <col min="13586" max="13586" width="11.21875" style="4" customWidth="1"/>
    <col min="13587" max="13824" width="8.6640625" style="4"/>
    <col min="13825" max="13825" width="4.77734375" style="4" customWidth="1"/>
    <col min="13826" max="13826" width="28.21875" style="4" customWidth="1"/>
    <col min="13827" max="13827" width="6.77734375" style="4" customWidth="1"/>
    <col min="13828" max="13828" width="8.44140625" style="4" customWidth="1"/>
    <col min="13829" max="13829" width="1.6640625" style="4" customWidth="1"/>
    <col min="13830" max="13830" width="11.6640625" style="4" customWidth="1"/>
    <col min="13831" max="13831" width="1.6640625" style="4" customWidth="1"/>
    <col min="13832" max="13832" width="13.6640625" style="4" customWidth="1"/>
    <col min="13833" max="13833" width="3.6640625" style="4" customWidth="1"/>
    <col min="13834" max="13834" width="14.77734375" style="4" customWidth="1"/>
    <col min="13835" max="13835" width="8.6640625" style="4"/>
    <col min="13836" max="13836" width="25.5546875" style="4" customWidth="1"/>
    <col min="13837" max="13837" width="28.77734375" style="4" customWidth="1"/>
    <col min="13838" max="13838" width="28.5546875" style="4" customWidth="1"/>
    <col min="13839" max="13839" width="8.6640625" style="4"/>
    <col min="13840" max="13840" width="41.33203125" style="4" customWidth="1"/>
    <col min="13841" max="13841" width="8.6640625" style="4"/>
    <col min="13842" max="13842" width="11.21875" style="4" customWidth="1"/>
    <col min="13843" max="14080" width="8.6640625" style="4"/>
    <col min="14081" max="14081" width="4.77734375" style="4" customWidth="1"/>
    <col min="14082" max="14082" width="28.21875" style="4" customWidth="1"/>
    <col min="14083" max="14083" width="6.77734375" style="4" customWidth="1"/>
    <col min="14084" max="14084" width="8.44140625" style="4" customWidth="1"/>
    <col min="14085" max="14085" width="1.6640625" style="4" customWidth="1"/>
    <col min="14086" max="14086" width="11.6640625" style="4" customWidth="1"/>
    <col min="14087" max="14087" width="1.6640625" style="4" customWidth="1"/>
    <col min="14088" max="14088" width="13.6640625" style="4" customWidth="1"/>
    <col min="14089" max="14089" width="3.6640625" style="4" customWidth="1"/>
    <col min="14090" max="14090" width="14.77734375" style="4" customWidth="1"/>
    <col min="14091" max="14091" width="8.6640625" style="4"/>
    <col min="14092" max="14092" width="25.5546875" style="4" customWidth="1"/>
    <col min="14093" max="14093" width="28.77734375" style="4" customWidth="1"/>
    <col min="14094" max="14094" width="28.5546875" style="4" customWidth="1"/>
    <col min="14095" max="14095" width="8.6640625" style="4"/>
    <col min="14096" max="14096" width="41.33203125" style="4" customWidth="1"/>
    <col min="14097" max="14097" width="8.6640625" style="4"/>
    <col min="14098" max="14098" width="11.21875" style="4" customWidth="1"/>
    <col min="14099" max="14336" width="8.6640625" style="4"/>
    <col min="14337" max="14337" width="4.77734375" style="4" customWidth="1"/>
    <col min="14338" max="14338" width="28.21875" style="4" customWidth="1"/>
    <col min="14339" max="14339" width="6.77734375" style="4" customWidth="1"/>
    <col min="14340" max="14340" width="8.44140625" style="4" customWidth="1"/>
    <col min="14341" max="14341" width="1.6640625" style="4" customWidth="1"/>
    <col min="14342" max="14342" width="11.6640625" style="4" customWidth="1"/>
    <col min="14343" max="14343" width="1.6640625" style="4" customWidth="1"/>
    <col min="14344" max="14344" width="13.6640625" style="4" customWidth="1"/>
    <col min="14345" max="14345" width="3.6640625" style="4" customWidth="1"/>
    <col min="14346" max="14346" width="14.77734375" style="4" customWidth="1"/>
    <col min="14347" max="14347" width="8.6640625" style="4"/>
    <col min="14348" max="14348" width="25.5546875" style="4" customWidth="1"/>
    <col min="14349" max="14349" width="28.77734375" style="4" customWidth="1"/>
    <col min="14350" max="14350" width="28.5546875" style="4" customWidth="1"/>
    <col min="14351" max="14351" width="8.6640625" style="4"/>
    <col min="14352" max="14352" width="41.33203125" style="4" customWidth="1"/>
    <col min="14353" max="14353" width="8.6640625" style="4"/>
    <col min="14354" max="14354" width="11.21875" style="4" customWidth="1"/>
    <col min="14355" max="14592" width="8.6640625" style="4"/>
    <col min="14593" max="14593" width="4.77734375" style="4" customWidth="1"/>
    <col min="14594" max="14594" width="28.21875" style="4" customWidth="1"/>
    <col min="14595" max="14595" width="6.77734375" style="4" customWidth="1"/>
    <col min="14596" max="14596" width="8.44140625" style="4" customWidth="1"/>
    <col min="14597" max="14597" width="1.6640625" style="4" customWidth="1"/>
    <col min="14598" max="14598" width="11.6640625" style="4" customWidth="1"/>
    <col min="14599" max="14599" width="1.6640625" style="4" customWidth="1"/>
    <col min="14600" max="14600" width="13.6640625" style="4" customWidth="1"/>
    <col min="14601" max="14601" width="3.6640625" style="4" customWidth="1"/>
    <col min="14602" max="14602" width="14.77734375" style="4" customWidth="1"/>
    <col min="14603" max="14603" width="8.6640625" style="4"/>
    <col min="14604" max="14604" width="25.5546875" style="4" customWidth="1"/>
    <col min="14605" max="14605" width="28.77734375" style="4" customWidth="1"/>
    <col min="14606" max="14606" width="28.5546875" style="4" customWidth="1"/>
    <col min="14607" max="14607" width="8.6640625" style="4"/>
    <col min="14608" max="14608" width="41.33203125" style="4" customWidth="1"/>
    <col min="14609" max="14609" width="8.6640625" style="4"/>
    <col min="14610" max="14610" width="11.21875" style="4" customWidth="1"/>
    <col min="14611" max="14848" width="8.6640625" style="4"/>
    <col min="14849" max="14849" width="4.77734375" style="4" customWidth="1"/>
    <col min="14850" max="14850" width="28.21875" style="4" customWidth="1"/>
    <col min="14851" max="14851" width="6.77734375" style="4" customWidth="1"/>
    <col min="14852" max="14852" width="8.44140625" style="4" customWidth="1"/>
    <col min="14853" max="14853" width="1.6640625" style="4" customWidth="1"/>
    <col min="14854" max="14854" width="11.6640625" style="4" customWidth="1"/>
    <col min="14855" max="14855" width="1.6640625" style="4" customWidth="1"/>
    <col min="14856" max="14856" width="13.6640625" style="4" customWidth="1"/>
    <col min="14857" max="14857" width="3.6640625" style="4" customWidth="1"/>
    <col min="14858" max="14858" width="14.77734375" style="4" customWidth="1"/>
    <col min="14859" max="14859" width="8.6640625" style="4"/>
    <col min="14860" max="14860" width="25.5546875" style="4" customWidth="1"/>
    <col min="14861" max="14861" width="28.77734375" style="4" customWidth="1"/>
    <col min="14862" max="14862" width="28.5546875" style="4" customWidth="1"/>
    <col min="14863" max="14863" width="8.6640625" style="4"/>
    <col min="14864" max="14864" width="41.33203125" style="4" customWidth="1"/>
    <col min="14865" max="14865" width="8.6640625" style="4"/>
    <col min="14866" max="14866" width="11.21875" style="4" customWidth="1"/>
    <col min="14867" max="15104" width="8.6640625" style="4"/>
    <col min="15105" max="15105" width="4.77734375" style="4" customWidth="1"/>
    <col min="15106" max="15106" width="28.21875" style="4" customWidth="1"/>
    <col min="15107" max="15107" width="6.77734375" style="4" customWidth="1"/>
    <col min="15108" max="15108" width="8.44140625" style="4" customWidth="1"/>
    <col min="15109" max="15109" width="1.6640625" style="4" customWidth="1"/>
    <col min="15110" max="15110" width="11.6640625" style="4" customWidth="1"/>
    <col min="15111" max="15111" width="1.6640625" style="4" customWidth="1"/>
    <col min="15112" max="15112" width="13.6640625" style="4" customWidth="1"/>
    <col min="15113" max="15113" width="3.6640625" style="4" customWidth="1"/>
    <col min="15114" max="15114" width="14.77734375" style="4" customWidth="1"/>
    <col min="15115" max="15115" width="8.6640625" style="4"/>
    <col min="15116" max="15116" width="25.5546875" style="4" customWidth="1"/>
    <col min="15117" max="15117" width="28.77734375" style="4" customWidth="1"/>
    <col min="15118" max="15118" width="28.5546875" style="4" customWidth="1"/>
    <col min="15119" max="15119" width="8.6640625" style="4"/>
    <col min="15120" max="15120" width="41.33203125" style="4" customWidth="1"/>
    <col min="15121" max="15121" width="8.6640625" style="4"/>
    <col min="15122" max="15122" width="11.21875" style="4" customWidth="1"/>
    <col min="15123" max="15360" width="8.6640625" style="4"/>
    <col min="15361" max="15361" width="4.77734375" style="4" customWidth="1"/>
    <col min="15362" max="15362" width="28.21875" style="4" customWidth="1"/>
    <col min="15363" max="15363" width="6.77734375" style="4" customWidth="1"/>
    <col min="15364" max="15364" width="8.44140625" style="4" customWidth="1"/>
    <col min="15365" max="15365" width="1.6640625" style="4" customWidth="1"/>
    <col min="15366" max="15366" width="11.6640625" style="4" customWidth="1"/>
    <col min="15367" max="15367" width="1.6640625" style="4" customWidth="1"/>
    <col min="15368" max="15368" width="13.6640625" style="4" customWidth="1"/>
    <col min="15369" max="15369" width="3.6640625" style="4" customWidth="1"/>
    <col min="15370" max="15370" width="14.77734375" style="4" customWidth="1"/>
    <col min="15371" max="15371" width="8.6640625" style="4"/>
    <col min="15372" max="15372" width="25.5546875" style="4" customWidth="1"/>
    <col min="15373" max="15373" width="28.77734375" style="4" customWidth="1"/>
    <col min="15374" max="15374" width="28.5546875" style="4" customWidth="1"/>
    <col min="15375" max="15375" width="8.6640625" style="4"/>
    <col min="15376" max="15376" width="41.33203125" style="4" customWidth="1"/>
    <col min="15377" max="15377" width="8.6640625" style="4"/>
    <col min="15378" max="15378" width="11.21875" style="4" customWidth="1"/>
    <col min="15379" max="15616" width="8.6640625" style="4"/>
    <col min="15617" max="15617" width="4.77734375" style="4" customWidth="1"/>
    <col min="15618" max="15618" width="28.21875" style="4" customWidth="1"/>
    <col min="15619" max="15619" width="6.77734375" style="4" customWidth="1"/>
    <col min="15620" max="15620" width="8.44140625" style="4" customWidth="1"/>
    <col min="15621" max="15621" width="1.6640625" style="4" customWidth="1"/>
    <col min="15622" max="15622" width="11.6640625" style="4" customWidth="1"/>
    <col min="15623" max="15623" width="1.6640625" style="4" customWidth="1"/>
    <col min="15624" max="15624" width="13.6640625" style="4" customWidth="1"/>
    <col min="15625" max="15625" width="3.6640625" style="4" customWidth="1"/>
    <col min="15626" max="15626" width="14.77734375" style="4" customWidth="1"/>
    <col min="15627" max="15627" width="8.6640625" style="4"/>
    <col min="15628" max="15628" width="25.5546875" style="4" customWidth="1"/>
    <col min="15629" max="15629" width="28.77734375" style="4" customWidth="1"/>
    <col min="15630" max="15630" width="28.5546875" style="4" customWidth="1"/>
    <col min="15631" max="15631" width="8.6640625" style="4"/>
    <col min="15632" max="15632" width="41.33203125" style="4" customWidth="1"/>
    <col min="15633" max="15633" width="8.6640625" style="4"/>
    <col min="15634" max="15634" width="11.21875" style="4" customWidth="1"/>
    <col min="15635" max="15872" width="8.6640625" style="4"/>
    <col min="15873" max="15873" width="4.77734375" style="4" customWidth="1"/>
    <col min="15874" max="15874" width="28.21875" style="4" customWidth="1"/>
    <col min="15875" max="15875" width="6.77734375" style="4" customWidth="1"/>
    <col min="15876" max="15876" width="8.44140625" style="4" customWidth="1"/>
    <col min="15877" max="15877" width="1.6640625" style="4" customWidth="1"/>
    <col min="15878" max="15878" width="11.6640625" style="4" customWidth="1"/>
    <col min="15879" max="15879" width="1.6640625" style="4" customWidth="1"/>
    <col min="15880" max="15880" width="13.6640625" style="4" customWidth="1"/>
    <col min="15881" max="15881" width="3.6640625" style="4" customWidth="1"/>
    <col min="15882" max="15882" width="14.77734375" style="4" customWidth="1"/>
    <col min="15883" max="15883" width="8.6640625" style="4"/>
    <col min="15884" max="15884" width="25.5546875" style="4" customWidth="1"/>
    <col min="15885" max="15885" width="28.77734375" style="4" customWidth="1"/>
    <col min="15886" max="15886" width="28.5546875" style="4" customWidth="1"/>
    <col min="15887" max="15887" width="8.6640625" style="4"/>
    <col min="15888" max="15888" width="41.33203125" style="4" customWidth="1"/>
    <col min="15889" max="15889" width="8.6640625" style="4"/>
    <col min="15890" max="15890" width="11.21875" style="4" customWidth="1"/>
    <col min="15891" max="16128" width="8.6640625" style="4"/>
    <col min="16129" max="16129" width="4.77734375" style="4" customWidth="1"/>
    <col min="16130" max="16130" width="28.21875" style="4" customWidth="1"/>
    <col min="16131" max="16131" width="6.77734375" style="4" customWidth="1"/>
    <col min="16132" max="16132" width="8.44140625" style="4" customWidth="1"/>
    <col min="16133" max="16133" width="1.6640625" style="4" customWidth="1"/>
    <col min="16134" max="16134" width="11.6640625" style="4" customWidth="1"/>
    <col min="16135" max="16135" width="1.6640625" style="4" customWidth="1"/>
    <col min="16136" max="16136" width="13.6640625" style="4" customWidth="1"/>
    <col min="16137" max="16137" width="3.6640625" style="4" customWidth="1"/>
    <col min="16138" max="16138" width="14.77734375" style="4" customWidth="1"/>
    <col min="16139" max="16139" width="8.6640625" style="4"/>
    <col min="16140" max="16140" width="25.5546875" style="4" customWidth="1"/>
    <col min="16141" max="16141" width="28.77734375" style="4" customWidth="1"/>
    <col min="16142" max="16142" width="28.5546875" style="4" customWidth="1"/>
    <col min="16143" max="16143" width="8.6640625" style="4"/>
    <col min="16144" max="16144" width="41.33203125" style="4" customWidth="1"/>
    <col min="16145" max="16145" width="8.6640625" style="4"/>
    <col min="16146" max="16146" width="11.21875" style="4" customWidth="1"/>
    <col min="16147" max="16384" width="8.6640625" style="4"/>
  </cols>
  <sheetData>
    <row r="1" spans="1:18" s="85" customFormat="1" ht="15.75" customHeight="1">
      <c r="A1" s="83"/>
      <c r="B1" s="84"/>
      <c r="C1" s="180"/>
      <c r="D1" s="181"/>
      <c r="E1" s="182"/>
      <c r="F1" s="182"/>
      <c r="G1" s="183"/>
      <c r="H1" s="184"/>
      <c r="I1" s="155"/>
      <c r="R1" s="185"/>
    </row>
    <row r="2" spans="1:18" s="85" customFormat="1" ht="15.75" customHeight="1">
      <c r="A2" s="83"/>
      <c r="B2" s="1448" t="s">
        <v>1239</v>
      </c>
      <c r="C2" s="1449"/>
      <c r="D2" s="1449"/>
      <c r="E2" s="1449"/>
      <c r="F2" s="1449"/>
      <c r="G2" s="1449"/>
      <c r="H2" s="1449"/>
      <c r="I2" s="155"/>
      <c r="R2" s="185"/>
    </row>
    <row r="3" spans="1:18" s="85" customFormat="1" ht="15.75" customHeight="1">
      <c r="A3" s="83"/>
      <c r="B3" s="84"/>
      <c r="C3" s="134"/>
      <c r="D3" s="134"/>
      <c r="E3" s="182"/>
      <c r="F3" s="186"/>
      <c r="G3" s="183"/>
      <c r="H3" s="184"/>
      <c r="I3" s="155"/>
      <c r="R3" s="185"/>
    </row>
    <row r="4" spans="1:18" s="85" customFormat="1">
      <c r="A4" s="83"/>
      <c r="B4" s="84"/>
      <c r="C4" s="134"/>
      <c r="D4" s="134"/>
      <c r="E4" s="9"/>
      <c r="F4" s="3"/>
      <c r="G4" s="9"/>
      <c r="H4" s="2"/>
      <c r="R4" s="18"/>
    </row>
    <row r="5" spans="1:18" s="85" customFormat="1">
      <c r="A5" s="83"/>
      <c r="B5" s="84"/>
      <c r="C5" s="180"/>
      <c r="D5" s="187"/>
      <c r="E5" s="182"/>
      <c r="F5" s="186"/>
      <c r="G5" s="183"/>
      <c r="H5" s="2"/>
      <c r="R5" s="86"/>
    </row>
    <row r="6" spans="1:18" ht="20.100000000000001" customHeight="1">
      <c r="A6" s="83"/>
      <c r="B6" s="84" t="s">
        <v>17</v>
      </c>
      <c r="C6" s="1450" t="s">
        <v>1240</v>
      </c>
      <c r="D6" s="1451"/>
      <c r="E6" s="1451"/>
      <c r="F6" s="1451"/>
      <c r="G6" s="1451"/>
      <c r="H6" s="1451"/>
    </row>
    <row r="7" spans="1:18" ht="20.100000000000001" customHeight="1">
      <c r="A7" s="83"/>
      <c r="B7" s="84"/>
      <c r="C7" s="1451"/>
      <c r="D7" s="1451"/>
      <c r="E7" s="1451"/>
      <c r="F7" s="1451"/>
      <c r="G7" s="1451"/>
      <c r="H7" s="1451"/>
    </row>
    <row r="8" spans="1:18">
      <c r="A8" s="83"/>
      <c r="B8" s="84" t="s">
        <v>74</v>
      </c>
      <c r="C8" s="134" t="s">
        <v>1241</v>
      </c>
      <c r="D8" s="5"/>
    </row>
    <row r="9" spans="1:18">
      <c r="B9" s="84" t="s">
        <v>18</v>
      </c>
      <c r="C9" s="134" t="s">
        <v>1242</v>
      </c>
    </row>
    <row r="10" spans="1:18">
      <c r="B10" s="84" t="s">
        <v>19</v>
      </c>
      <c r="C10" s="172" t="s">
        <v>1243</v>
      </c>
      <c r="D10" s="87"/>
      <c r="E10" s="87"/>
      <c r="F10" s="88"/>
      <c r="G10" s="87"/>
      <c r="H10" s="89"/>
      <c r="R10" s="90"/>
    </row>
    <row r="11" spans="1:18">
      <c r="B11" s="87"/>
      <c r="C11" s="5" t="s">
        <v>27</v>
      </c>
      <c r="D11" s="87"/>
      <c r="E11" s="87"/>
      <c r="F11" s="88"/>
      <c r="G11" s="87"/>
      <c r="H11" s="89"/>
      <c r="R11" s="90"/>
    </row>
    <row r="13" spans="1:18" s="94" customFormat="1">
      <c r="A13" s="91"/>
      <c r="B13" s="92"/>
      <c r="C13" s="92"/>
      <c r="D13" s="93"/>
      <c r="F13" s="95"/>
      <c r="H13" s="99"/>
      <c r="J13" s="188"/>
      <c r="K13" s="96"/>
      <c r="N13" s="97"/>
      <c r="O13" s="97"/>
      <c r="P13" s="97"/>
      <c r="R13" s="98"/>
    </row>
    <row r="14" spans="1:18" s="94" customFormat="1" ht="15.75" customHeight="1">
      <c r="A14" s="91"/>
      <c r="B14" s="92"/>
      <c r="C14" s="92"/>
      <c r="D14" s="93"/>
      <c r="F14" s="95"/>
      <c r="H14" s="99"/>
      <c r="J14" s="188"/>
      <c r="K14" s="96"/>
      <c r="N14" s="97"/>
      <c r="O14" s="97"/>
      <c r="P14" s="97"/>
      <c r="R14" s="98"/>
    </row>
    <row r="15" spans="1:18" s="94" customFormat="1" ht="15.75" customHeight="1">
      <c r="A15" s="100"/>
      <c r="B15" s="101"/>
      <c r="C15" s="101"/>
      <c r="D15" s="102"/>
      <c r="E15" s="102"/>
      <c r="F15" s="103"/>
      <c r="G15" s="102"/>
      <c r="H15" s="107"/>
      <c r="I15" s="189"/>
      <c r="J15" s="188"/>
      <c r="K15" s="96"/>
      <c r="L15" s="104"/>
      <c r="N15" s="97"/>
      <c r="O15" s="97"/>
      <c r="P15" s="97"/>
      <c r="R15" s="105"/>
    </row>
    <row r="16" spans="1:18" ht="15.75" customHeight="1">
      <c r="A16" s="100"/>
      <c r="B16" s="101"/>
      <c r="C16" s="101"/>
      <c r="D16" s="102"/>
      <c r="E16" s="102"/>
      <c r="F16" s="103"/>
      <c r="G16" s="102"/>
      <c r="H16" s="107"/>
      <c r="I16" s="189"/>
      <c r="L16" s="106"/>
      <c r="R16" s="105"/>
    </row>
    <row r="17" spans="1:18" s="85" customFormat="1" ht="15.75" customHeight="1">
      <c r="A17" s="100"/>
      <c r="B17" s="101"/>
      <c r="C17" s="101"/>
      <c r="D17" s="102"/>
      <c r="E17" s="102"/>
      <c r="F17" s="103"/>
      <c r="G17" s="102"/>
      <c r="H17" s="107"/>
      <c r="I17" s="189"/>
      <c r="R17" s="105"/>
    </row>
    <row r="18" spans="1:18" ht="15.75" customHeight="1">
      <c r="A18" s="100"/>
      <c r="B18" s="101"/>
      <c r="C18" s="101"/>
      <c r="D18" s="102"/>
      <c r="E18" s="102"/>
      <c r="F18" s="103"/>
      <c r="G18" s="102"/>
      <c r="H18" s="107"/>
      <c r="I18" s="189"/>
      <c r="L18" s="106"/>
      <c r="R18" s="105"/>
    </row>
    <row r="19" spans="1:18" s="85" customFormat="1" ht="15.75" customHeight="1">
      <c r="A19" s="100"/>
      <c r="B19" s="101"/>
      <c r="C19" s="101"/>
      <c r="D19" s="102"/>
      <c r="E19" s="102"/>
      <c r="F19" s="103"/>
      <c r="G19" s="102"/>
      <c r="H19" s="107"/>
      <c r="I19" s="189"/>
      <c r="R19" s="105"/>
    </row>
    <row r="20" spans="1:18" ht="15.75" customHeight="1">
      <c r="A20" s="100"/>
      <c r="B20" s="101"/>
      <c r="C20" s="101"/>
      <c r="D20" s="102"/>
      <c r="E20" s="102"/>
      <c r="F20" s="103"/>
      <c r="G20" s="102"/>
      <c r="H20" s="107"/>
      <c r="L20" s="106"/>
      <c r="R20" s="105"/>
    </row>
    <row r="21" spans="1:18" ht="15.75" customHeight="1">
      <c r="A21" s="100"/>
      <c r="B21" s="101"/>
      <c r="C21" s="101"/>
      <c r="D21" s="102"/>
      <c r="E21" s="102"/>
      <c r="F21" s="103"/>
      <c r="G21" s="102"/>
      <c r="H21" s="107"/>
      <c r="I21" s="189"/>
      <c r="K21" s="190"/>
      <c r="L21" s="108"/>
      <c r="R21" s="105"/>
    </row>
    <row r="22" spans="1:18" ht="15.75" customHeight="1">
      <c r="B22" s="1452" t="s">
        <v>1244</v>
      </c>
      <c r="C22" s="1453"/>
      <c r="D22" s="1453"/>
      <c r="E22" s="1453"/>
      <c r="F22" s="1453"/>
      <c r="G22" s="1454"/>
      <c r="H22" s="1454"/>
    </row>
    <row r="23" spans="1:18" ht="15.75" customHeight="1"/>
    <row r="24" spans="1:18" ht="15.75" customHeight="1" thickBot="1">
      <c r="L24" s="191"/>
    </row>
    <row r="25" spans="1:18" ht="15.75" customHeight="1" thickTop="1">
      <c r="B25" s="1455" t="str">
        <f>B74</f>
        <v>4.3.2.1 ČRPALIŠČE GRŽEČA VAS</v>
      </c>
      <c r="C25" s="1456"/>
      <c r="D25" s="1456"/>
      <c r="E25" s="192" t="s">
        <v>356</v>
      </c>
      <c r="F25" s="193"/>
      <c r="G25" s="194"/>
      <c r="H25" s="330">
        <f>H111</f>
        <v>0</v>
      </c>
    </row>
    <row r="26" spans="1:18" ht="15.75" customHeight="1">
      <c r="B26" s="1457" t="str">
        <f>B114</f>
        <v>4.3.2.2 ČRPALIŠČE MALI PODLOG</v>
      </c>
      <c r="C26" s="1458"/>
      <c r="D26" s="1458"/>
      <c r="E26" s="195" t="s">
        <v>356</v>
      </c>
      <c r="F26" s="196"/>
      <c r="G26" s="197"/>
      <c r="H26" s="331">
        <f>H149</f>
        <v>0</v>
      </c>
    </row>
    <row r="27" spans="1:18" ht="15.75" customHeight="1" thickBot="1">
      <c r="B27" s="198" t="s">
        <v>1245</v>
      </c>
      <c r="C27" s="199"/>
      <c r="D27" s="199"/>
      <c r="E27" s="200"/>
      <c r="F27" s="201"/>
      <c r="G27" s="202"/>
      <c r="H27" s="332">
        <f>SUM(H25:H26)</f>
        <v>0</v>
      </c>
    </row>
    <row r="28" spans="1:18" ht="15.75" customHeight="1" thickTop="1"/>
    <row r="29" spans="1:18" ht="15.75" customHeight="1" thickBot="1"/>
    <row r="30" spans="1:18" ht="15.75" customHeight="1" thickTop="1" thickBot="1">
      <c r="B30" s="203" t="s">
        <v>1246</v>
      </c>
      <c r="C30" s="204"/>
      <c r="D30" s="205"/>
      <c r="E30" s="206"/>
      <c r="F30" s="207"/>
      <c r="G30" s="208"/>
      <c r="H30" s="333">
        <f>H27*0.22</f>
        <v>0</v>
      </c>
    </row>
    <row r="31" spans="1:18" ht="15.75" customHeight="1" thickBot="1">
      <c r="B31" s="209" t="s">
        <v>1247</v>
      </c>
      <c r="C31" s="210" t="s">
        <v>356</v>
      </c>
      <c r="D31" s="211" t="s">
        <v>1248</v>
      </c>
      <c r="E31" s="212" t="s">
        <v>356</v>
      </c>
      <c r="F31" s="213"/>
      <c r="G31" s="214"/>
      <c r="H31" s="334">
        <f>H27+H30</f>
        <v>0</v>
      </c>
    </row>
    <row r="32" spans="1:18" ht="15.75" customHeight="1" thickTop="1"/>
    <row r="33" spans="6:20" ht="15.75" customHeight="1"/>
    <row r="34" spans="6:20" ht="15.75" customHeight="1"/>
    <row r="35" spans="6:20" ht="15.75" customHeight="1"/>
    <row r="36" spans="6:20" ht="15.75" customHeight="1"/>
    <row r="37" spans="6:20" ht="15.75" customHeight="1"/>
    <row r="38" spans="6:20" ht="15.75" customHeight="1"/>
    <row r="39" spans="6:20" ht="15.75" customHeight="1"/>
    <row r="40" spans="6:20" ht="15.75" customHeight="1">
      <c r="F40" s="1391"/>
      <c r="G40" s="1459"/>
      <c r="H40" s="1459"/>
      <c r="L40" s="1404"/>
      <c r="M40" s="1404"/>
      <c r="N40" s="1404"/>
      <c r="P40" s="171"/>
    </row>
    <row r="41" spans="6:20" ht="15.75" customHeight="1">
      <c r="F41" s="1394"/>
      <c r="G41" s="1394"/>
      <c r="H41" s="1394"/>
      <c r="L41" s="1404"/>
      <c r="M41" s="1404"/>
      <c r="N41" s="1404"/>
      <c r="P41" s="171"/>
    </row>
    <row r="42" spans="6:20" ht="15.75" customHeight="1"/>
    <row r="43" spans="6:20" ht="15.75" customHeight="1">
      <c r="F43" s="1391"/>
      <c r="G43" s="1460"/>
      <c r="H43" s="1460"/>
      <c r="L43" s="1391"/>
      <c r="M43" s="1443"/>
      <c r="N43" s="1443"/>
      <c r="P43" s="173"/>
      <c r="R43" s="1391"/>
      <c r="S43" s="1443"/>
      <c r="T43" s="1443"/>
    </row>
    <row r="44" spans="6:20" ht="15.75" customHeight="1">
      <c r="F44" s="1394"/>
      <c r="G44" s="1444"/>
      <c r="H44" s="1444"/>
      <c r="L44" s="1394"/>
      <c r="M44" s="1445"/>
      <c r="N44" s="1445"/>
      <c r="P44" s="156"/>
      <c r="R44" s="1394"/>
      <c r="S44" s="1394"/>
      <c r="T44" s="1394"/>
    </row>
    <row r="45" spans="6:20" ht="15.75" customHeight="1"/>
    <row r="46" spans="6:20" ht="15.75" customHeight="1">
      <c r="F46" s="1391"/>
      <c r="G46" s="1446"/>
      <c r="H46" s="1446"/>
      <c r="L46" s="19"/>
      <c r="M46" s="1447"/>
      <c r="N46" s="1447"/>
      <c r="O46" s="1447"/>
      <c r="P46" s="1391"/>
      <c r="Q46" s="1446"/>
      <c r="R46" s="1446"/>
    </row>
    <row r="47" spans="6:20" ht="15.75" customHeight="1">
      <c r="F47" s="1402"/>
      <c r="G47" s="1402"/>
      <c r="H47" s="1402"/>
      <c r="L47" s="19"/>
      <c r="M47" s="1442"/>
      <c r="N47" s="1442"/>
      <c r="O47" s="1442"/>
      <c r="P47" s="1394"/>
      <c r="Q47" s="1394"/>
      <c r="R47" s="1394"/>
      <c r="T47" s="19"/>
    </row>
    <row r="48" spans="6:20" ht="15.75" customHeight="1"/>
    <row r="50" spans="1:18">
      <c r="L50" s="1391"/>
      <c r="M50" s="1443"/>
      <c r="N50" s="1443"/>
    </row>
    <row r="51" spans="1:18">
      <c r="B51" s="19" t="s">
        <v>38</v>
      </c>
    </row>
    <row r="52" spans="1:18" s="94" customFormat="1" ht="16.5" thickBot="1">
      <c r="A52" s="1"/>
      <c r="B52" s="19"/>
      <c r="C52" s="19"/>
      <c r="D52" s="9"/>
      <c r="E52" s="9"/>
      <c r="F52" s="3"/>
      <c r="G52" s="9"/>
      <c r="H52" s="2"/>
      <c r="I52" s="4"/>
      <c r="J52" s="188"/>
      <c r="K52" s="96"/>
      <c r="N52" s="97"/>
      <c r="O52" s="97"/>
      <c r="P52" s="97"/>
      <c r="R52" s="18"/>
    </row>
    <row r="53" spans="1:18" s="111" customFormat="1" ht="26.25" customHeight="1" thickBot="1">
      <c r="A53" s="215" t="s">
        <v>116</v>
      </c>
      <c r="B53" s="215" t="s">
        <v>117</v>
      </c>
      <c r="C53" s="216" t="s">
        <v>118</v>
      </c>
      <c r="D53" s="217" t="s">
        <v>119</v>
      </c>
      <c r="E53" s="217"/>
      <c r="F53" s="109" t="s">
        <v>120</v>
      </c>
      <c r="G53" s="109"/>
      <c r="H53" s="110" t="s">
        <v>121</v>
      </c>
    </row>
    <row r="54" spans="1:18" s="94" customFormat="1">
      <c r="A54" s="1"/>
      <c r="B54" s="19"/>
      <c r="C54" s="19"/>
      <c r="D54" s="9"/>
      <c r="E54" s="9"/>
      <c r="F54" s="3"/>
      <c r="G54" s="9"/>
      <c r="H54" s="2"/>
      <c r="I54" s="4"/>
      <c r="J54" s="188"/>
      <c r="K54" s="96"/>
      <c r="N54" s="97"/>
      <c r="O54" s="97"/>
      <c r="P54" s="97"/>
      <c r="R54" s="18"/>
    </row>
    <row r="55" spans="1:18" s="94" customFormat="1">
      <c r="A55" s="1"/>
      <c r="B55" s="218" t="s">
        <v>1249</v>
      </c>
      <c r="C55" s="19"/>
      <c r="D55" s="9"/>
      <c r="E55" s="9"/>
      <c r="F55" s="3"/>
      <c r="G55" s="9"/>
      <c r="H55" s="2"/>
      <c r="I55" s="4"/>
      <c r="J55" s="188"/>
      <c r="K55" s="96"/>
      <c r="N55" s="97"/>
      <c r="O55" s="97"/>
      <c r="P55" s="97"/>
      <c r="R55" s="18"/>
    </row>
    <row r="56" spans="1:18" s="94" customFormat="1">
      <c r="A56" s="1"/>
      <c r="B56" s="19"/>
      <c r="C56" s="19"/>
      <c r="D56" s="9"/>
      <c r="E56" s="9"/>
      <c r="F56" s="3"/>
      <c r="G56" s="9"/>
      <c r="H56" s="2"/>
      <c r="I56" s="4"/>
      <c r="J56" s="188"/>
      <c r="K56" s="96"/>
      <c r="N56" s="97"/>
      <c r="O56" s="97"/>
      <c r="P56" s="97"/>
      <c r="R56" s="18"/>
    </row>
    <row r="57" spans="1:18" s="94" customFormat="1">
      <c r="A57" s="219" t="s">
        <v>1250</v>
      </c>
      <c r="B57" s="220" t="s">
        <v>1251</v>
      </c>
      <c r="C57" s="19"/>
      <c r="D57" s="9"/>
      <c r="E57" s="9"/>
      <c r="F57" s="3"/>
      <c r="G57" s="9"/>
      <c r="H57" s="2"/>
      <c r="I57" s="4"/>
      <c r="J57" s="188"/>
      <c r="K57" s="96"/>
      <c r="N57" s="97"/>
      <c r="O57" s="97"/>
      <c r="P57" s="97"/>
      <c r="R57" s="18"/>
    </row>
    <row r="58" spans="1:18" s="94" customFormat="1">
      <c r="A58" s="219"/>
      <c r="B58" s="220" t="s">
        <v>1252</v>
      </c>
      <c r="C58" s="19"/>
      <c r="D58" s="9"/>
      <c r="E58" s="9"/>
      <c r="F58" s="3"/>
      <c r="G58" s="9"/>
      <c r="H58" s="2"/>
      <c r="I58" s="4"/>
      <c r="J58" s="188"/>
      <c r="K58" s="96"/>
      <c r="N58" s="97"/>
      <c r="O58" s="97"/>
      <c r="P58" s="97"/>
      <c r="R58" s="18"/>
    </row>
    <row r="59" spans="1:18" s="94" customFormat="1">
      <c r="A59" s="219"/>
      <c r="B59" s="221"/>
      <c r="C59" s="19"/>
      <c r="D59" s="9"/>
      <c r="E59" s="9"/>
      <c r="F59" s="3"/>
      <c r="G59" s="9"/>
      <c r="H59" s="2"/>
      <c r="I59" s="4"/>
      <c r="J59" s="188"/>
      <c r="K59" s="96"/>
      <c r="N59" s="97"/>
      <c r="O59" s="97"/>
      <c r="P59" s="97"/>
      <c r="R59" s="18"/>
    </row>
    <row r="60" spans="1:18" s="94" customFormat="1">
      <c r="A60" s="222" t="s">
        <v>1250</v>
      </c>
      <c r="B60" s="220" t="s">
        <v>1253</v>
      </c>
      <c r="C60" s="19"/>
      <c r="D60" s="9"/>
      <c r="E60" s="9"/>
      <c r="F60" s="3"/>
      <c r="G60" s="9"/>
      <c r="H60" s="2"/>
      <c r="I60" s="4"/>
      <c r="J60" s="188"/>
      <c r="K60" s="96"/>
      <c r="N60" s="97"/>
      <c r="O60" s="97"/>
      <c r="P60" s="97"/>
      <c r="R60" s="18"/>
    </row>
    <row r="61" spans="1:18" s="94" customFormat="1">
      <c r="A61" s="222"/>
      <c r="B61" s="220" t="s">
        <v>1254</v>
      </c>
      <c r="C61" s="19"/>
      <c r="D61" s="9"/>
      <c r="E61" s="9"/>
      <c r="F61" s="3"/>
      <c r="G61" s="9"/>
      <c r="H61" s="2"/>
      <c r="I61" s="4"/>
      <c r="J61" s="188"/>
      <c r="K61" s="96"/>
      <c r="N61" s="97"/>
      <c r="O61" s="97"/>
      <c r="P61" s="97"/>
      <c r="R61" s="18"/>
    </row>
    <row r="62" spans="1:18" s="94" customFormat="1">
      <c r="A62" s="222"/>
      <c r="B62" s="220"/>
      <c r="C62" s="19"/>
      <c r="D62" s="9"/>
      <c r="E62" s="9"/>
      <c r="F62" s="3"/>
      <c r="G62" s="9"/>
      <c r="H62" s="2"/>
      <c r="I62" s="4"/>
      <c r="J62" s="188"/>
      <c r="K62" s="96"/>
      <c r="N62" s="97"/>
      <c r="O62" s="97"/>
      <c r="P62" s="97"/>
      <c r="R62" s="18"/>
    </row>
    <row r="63" spans="1:18" s="94" customFormat="1">
      <c r="A63" s="222" t="s">
        <v>1250</v>
      </c>
      <c r="B63" s="220" t="s">
        <v>1255</v>
      </c>
      <c r="C63" s="19"/>
      <c r="D63" s="9"/>
      <c r="E63" s="9"/>
      <c r="F63" s="3"/>
      <c r="G63" s="9"/>
      <c r="H63" s="2"/>
      <c r="I63" s="4"/>
      <c r="J63" s="188"/>
      <c r="K63" s="96"/>
      <c r="N63" s="97"/>
      <c r="O63" s="97"/>
      <c r="P63" s="97"/>
      <c r="R63" s="18"/>
    </row>
    <row r="64" spans="1:18" s="94" customFormat="1">
      <c r="A64" s="222"/>
      <c r="B64" s="220" t="s">
        <v>1256</v>
      </c>
      <c r="C64" s="19"/>
      <c r="D64" s="9"/>
      <c r="E64" s="9"/>
      <c r="F64" s="3"/>
      <c r="G64" s="9"/>
      <c r="H64" s="2"/>
      <c r="I64" s="4"/>
      <c r="J64" s="188"/>
      <c r="K64" s="96"/>
      <c r="N64" s="97"/>
      <c r="O64" s="97"/>
      <c r="P64" s="97"/>
      <c r="R64" s="18"/>
    </row>
    <row r="65" spans="1:18" s="94" customFormat="1">
      <c r="A65" s="222"/>
      <c r="B65" s="220" t="s">
        <v>1257</v>
      </c>
      <c r="C65" s="19"/>
      <c r="D65" s="9"/>
      <c r="E65" s="9"/>
      <c r="F65" s="3"/>
      <c r="G65" s="9"/>
      <c r="H65" s="2"/>
      <c r="I65" s="4"/>
      <c r="J65" s="188"/>
      <c r="K65" s="96"/>
      <c r="N65" s="97"/>
      <c r="O65" s="97"/>
      <c r="P65" s="97"/>
      <c r="R65" s="18"/>
    </row>
    <row r="66" spans="1:18" s="94" customFormat="1">
      <c r="A66" s="222" t="s">
        <v>356</v>
      </c>
      <c r="B66" s="220"/>
      <c r="C66" s="19"/>
      <c r="D66" s="9"/>
      <c r="E66" s="9"/>
      <c r="F66" s="3"/>
      <c r="G66" s="9"/>
      <c r="H66" s="2"/>
      <c r="I66" s="4"/>
      <c r="J66" s="188"/>
      <c r="K66" s="96"/>
      <c r="N66" s="97"/>
      <c r="O66" s="97"/>
      <c r="P66" s="97"/>
      <c r="R66" s="18"/>
    </row>
    <row r="67" spans="1:18" s="94" customFormat="1">
      <c r="A67" s="222" t="s">
        <v>1250</v>
      </c>
      <c r="B67" s="220" t="s">
        <v>1258</v>
      </c>
      <c r="C67" s="19"/>
      <c r="D67" s="9"/>
      <c r="E67" s="9"/>
      <c r="F67" s="3"/>
      <c r="G67" s="9"/>
      <c r="H67" s="2"/>
      <c r="I67" s="4"/>
      <c r="J67" s="188"/>
      <c r="K67" s="96"/>
      <c r="N67" s="97"/>
      <c r="O67" s="97"/>
      <c r="P67" s="97"/>
      <c r="R67" s="18"/>
    </row>
    <row r="68" spans="1:18" s="94" customFormat="1">
      <c r="A68" s="222"/>
      <c r="B68" s="220" t="s">
        <v>1259</v>
      </c>
      <c r="C68" s="19"/>
      <c r="D68" s="9"/>
      <c r="E68" s="9"/>
      <c r="F68" s="3"/>
      <c r="G68" s="9"/>
      <c r="H68" s="2"/>
      <c r="I68" s="4"/>
      <c r="J68" s="188"/>
      <c r="K68" s="96"/>
      <c r="N68" s="97"/>
      <c r="O68" s="97"/>
      <c r="P68" s="97"/>
      <c r="R68" s="18"/>
    </row>
    <row r="69" spans="1:18" s="94" customFormat="1">
      <c r="A69" s="222"/>
      <c r="B69" s="220"/>
      <c r="C69" s="19"/>
      <c r="D69" s="9"/>
      <c r="E69" s="9"/>
      <c r="F69" s="3"/>
      <c r="G69" s="9"/>
      <c r="H69" s="2"/>
      <c r="I69" s="4"/>
      <c r="J69" s="188"/>
      <c r="K69" s="96"/>
      <c r="N69" s="97"/>
      <c r="O69" s="97"/>
      <c r="P69" s="97"/>
      <c r="R69" s="18"/>
    </row>
    <row r="70" spans="1:18" s="94" customFormat="1">
      <c r="A70" s="222" t="s">
        <v>1250</v>
      </c>
      <c r="B70" s="220" t="s">
        <v>1260</v>
      </c>
      <c r="C70" s="19"/>
      <c r="D70" s="9"/>
      <c r="E70" s="9"/>
      <c r="F70" s="3"/>
      <c r="G70" s="9"/>
      <c r="H70" s="2"/>
      <c r="I70" s="4"/>
      <c r="J70" s="188"/>
      <c r="K70" s="96"/>
      <c r="N70" s="97"/>
      <c r="O70" s="97"/>
      <c r="P70" s="97"/>
      <c r="R70" s="18"/>
    </row>
    <row r="71" spans="1:18" s="94" customFormat="1">
      <c r="A71" s="223"/>
      <c r="B71" s="220" t="s">
        <v>1261</v>
      </c>
      <c r="C71" s="19"/>
      <c r="D71" s="9"/>
      <c r="E71" s="9"/>
      <c r="F71" s="3"/>
      <c r="G71" s="9"/>
      <c r="H71" s="2"/>
      <c r="I71" s="4"/>
      <c r="J71" s="188"/>
      <c r="K71" s="96"/>
      <c r="N71" s="97"/>
      <c r="O71" s="97"/>
      <c r="P71" s="97"/>
      <c r="R71" s="18"/>
    </row>
    <row r="72" spans="1:18" s="94" customFormat="1">
      <c r="A72" s="223"/>
      <c r="B72" s="220" t="s">
        <v>1262</v>
      </c>
      <c r="C72" s="19"/>
      <c r="D72" s="9"/>
      <c r="E72" s="9"/>
      <c r="F72" s="3"/>
      <c r="G72" s="9"/>
      <c r="H72" s="2"/>
      <c r="I72" s="4"/>
      <c r="J72" s="188"/>
      <c r="K72" s="96"/>
      <c r="N72" s="97"/>
      <c r="O72" s="97"/>
      <c r="P72" s="97"/>
      <c r="R72" s="18"/>
    </row>
    <row r="73" spans="1:18" s="94" customFormat="1">
      <c r="A73" s="1"/>
      <c r="B73" s="19"/>
      <c r="C73" s="19"/>
      <c r="D73" s="9"/>
      <c r="E73" s="9"/>
      <c r="F73" s="3"/>
      <c r="G73" s="9"/>
      <c r="H73" s="2"/>
      <c r="I73" s="4"/>
      <c r="J73" s="188"/>
      <c r="K73" s="96"/>
      <c r="N73" s="97"/>
      <c r="O73" s="97"/>
      <c r="P73" s="97"/>
      <c r="R73" s="18"/>
    </row>
    <row r="74" spans="1:18" s="94" customFormat="1">
      <c r="A74" s="1"/>
      <c r="B74" s="1438" t="s">
        <v>1263</v>
      </c>
      <c r="C74" s="1439"/>
      <c r="D74" s="1439"/>
      <c r="E74" s="1439"/>
      <c r="F74" s="1439"/>
      <c r="G74" s="9"/>
      <c r="H74" s="2"/>
      <c r="I74" s="4"/>
      <c r="J74" s="188"/>
      <c r="K74" s="96"/>
      <c r="N74" s="97"/>
      <c r="O74" s="97"/>
      <c r="P74" s="97"/>
      <c r="R74" s="18"/>
    </row>
    <row r="75" spans="1:18" s="94" customFormat="1">
      <c r="A75" s="1"/>
      <c r="B75" s="19"/>
      <c r="C75" s="19"/>
      <c r="D75" s="9"/>
      <c r="E75" s="9"/>
      <c r="F75" s="3"/>
      <c r="G75" s="9"/>
      <c r="H75" s="2"/>
      <c r="I75" s="4"/>
      <c r="J75" s="188"/>
      <c r="K75" s="96"/>
      <c r="N75" s="97"/>
      <c r="O75" s="97"/>
      <c r="P75" s="97"/>
      <c r="R75" s="18"/>
    </row>
    <row r="76" spans="1:18" s="94" customFormat="1" ht="230.1" customHeight="1">
      <c r="A76" s="224">
        <v>1</v>
      </c>
      <c r="B76" s="225" t="s">
        <v>1264</v>
      </c>
      <c r="C76" s="19"/>
      <c r="D76" s="9"/>
      <c r="E76" s="9"/>
      <c r="F76" s="3"/>
      <c r="G76" s="9"/>
      <c r="H76" s="2"/>
      <c r="I76" s="4"/>
      <c r="J76" s="188"/>
      <c r="K76" s="96"/>
      <c r="N76" s="97"/>
      <c r="O76" s="97"/>
      <c r="P76" s="97"/>
      <c r="R76" s="18"/>
    </row>
    <row r="77" spans="1:18" s="94" customFormat="1">
      <c r="A77" s="224"/>
      <c r="B77" s="226" t="s">
        <v>1265</v>
      </c>
      <c r="C77" s="19"/>
      <c r="D77" s="9"/>
      <c r="E77" s="9"/>
      <c r="F77" s="3"/>
      <c r="G77" s="9"/>
      <c r="H77" s="2"/>
      <c r="I77" s="4"/>
      <c r="J77" s="188"/>
      <c r="K77" s="96"/>
      <c r="N77" s="97"/>
      <c r="O77" s="97"/>
      <c r="P77" s="97"/>
      <c r="R77" s="18"/>
    </row>
    <row r="78" spans="1:18" s="94" customFormat="1">
      <c r="A78" s="224"/>
      <c r="B78" s="226" t="s">
        <v>1266</v>
      </c>
      <c r="C78" s="19"/>
      <c r="D78" s="9"/>
      <c r="E78" s="9"/>
      <c r="F78" s="3"/>
      <c r="G78" s="9"/>
      <c r="H78" s="2"/>
      <c r="I78" s="4"/>
      <c r="J78" s="188"/>
      <c r="K78" s="96"/>
      <c r="N78" s="97"/>
      <c r="O78" s="97"/>
      <c r="P78" s="97"/>
      <c r="R78" s="18"/>
    </row>
    <row r="79" spans="1:18" s="94" customFormat="1" ht="24.75">
      <c r="A79" s="224"/>
      <c r="B79" s="227" t="s">
        <v>1267</v>
      </c>
      <c r="C79" s="19"/>
      <c r="D79" s="9"/>
      <c r="E79" s="9"/>
      <c r="F79" s="3"/>
      <c r="G79" s="9"/>
      <c r="H79" s="2"/>
      <c r="I79" s="4"/>
      <c r="J79" s="188"/>
      <c r="K79" s="96"/>
      <c r="N79" s="97"/>
      <c r="O79" s="97"/>
      <c r="P79" s="97"/>
      <c r="R79" s="18"/>
    </row>
    <row r="80" spans="1:18" s="94" customFormat="1" ht="24.75">
      <c r="A80" s="224"/>
      <c r="B80" s="227" t="s">
        <v>1268</v>
      </c>
      <c r="C80" s="19"/>
      <c r="D80" s="9"/>
      <c r="E80" s="9"/>
      <c r="F80" s="3"/>
      <c r="G80" s="9"/>
      <c r="H80" s="2"/>
      <c r="I80" s="4"/>
      <c r="J80" s="188"/>
      <c r="K80" s="96"/>
      <c r="N80" s="97"/>
      <c r="O80" s="97"/>
      <c r="P80" s="97"/>
      <c r="R80" s="18"/>
    </row>
    <row r="81" spans="1:18" s="94" customFormat="1">
      <c r="A81" s="224"/>
      <c r="B81" s="226" t="s">
        <v>1269</v>
      </c>
      <c r="C81" s="19"/>
      <c r="D81" s="9"/>
      <c r="E81" s="9"/>
      <c r="F81" s="3"/>
      <c r="G81" s="9"/>
      <c r="H81" s="2"/>
      <c r="I81" s="4"/>
      <c r="J81" s="188"/>
      <c r="K81" s="96"/>
      <c r="N81" s="97"/>
      <c r="O81" s="97"/>
      <c r="P81" s="97"/>
      <c r="R81" s="18"/>
    </row>
    <row r="82" spans="1:18" s="94" customFormat="1">
      <c r="A82" s="224"/>
      <c r="B82" s="226" t="s">
        <v>1270</v>
      </c>
      <c r="C82" s="19"/>
      <c r="D82" s="9"/>
      <c r="E82" s="9"/>
      <c r="F82" s="3"/>
      <c r="G82" s="9"/>
      <c r="H82" s="2"/>
      <c r="I82" s="4"/>
      <c r="J82" s="188"/>
      <c r="K82" s="96"/>
      <c r="N82" s="97"/>
      <c r="O82" s="97"/>
      <c r="P82" s="97"/>
      <c r="R82" s="18"/>
    </row>
    <row r="83" spans="1:18" s="94" customFormat="1" ht="24.75">
      <c r="A83" s="224"/>
      <c r="B83" s="228" t="s">
        <v>1271</v>
      </c>
      <c r="C83" s="19"/>
      <c r="D83" s="9"/>
      <c r="E83" s="9"/>
      <c r="F83" s="3"/>
      <c r="G83" s="9"/>
      <c r="H83" s="2"/>
      <c r="I83" s="4"/>
      <c r="J83" s="188"/>
      <c r="K83" s="96"/>
      <c r="N83" s="97"/>
      <c r="O83" s="97"/>
      <c r="P83" s="97"/>
      <c r="R83" s="18"/>
    </row>
    <row r="84" spans="1:18" s="94" customFormat="1" ht="26.25">
      <c r="A84" s="224"/>
      <c r="B84" s="229" t="s">
        <v>1272</v>
      </c>
      <c r="C84" s="19"/>
      <c r="D84" s="9"/>
      <c r="E84" s="9"/>
      <c r="F84" s="3"/>
      <c r="G84" s="9"/>
      <c r="H84" s="2"/>
      <c r="I84" s="4"/>
      <c r="J84" s="188"/>
      <c r="K84" s="96"/>
      <c r="N84" s="97"/>
      <c r="O84" s="97"/>
      <c r="P84" s="97"/>
      <c r="R84" s="18"/>
    </row>
    <row r="85" spans="1:18" s="94" customFormat="1">
      <c r="A85" s="224"/>
      <c r="B85" s="226" t="s">
        <v>1273</v>
      </c>
      <c r="C85" s="19"/>
      <c r="D85" s="9"/>
      <c r="E85" s="9"/>
      <c r="F85" s="3"/>
      <c r="G85" s="9"/>
      <c r="H85" s="2"/>
      <c r="I85" s="4"/>
      <c r="J85" s="188"/>
      <c r="K85" s="96"/>
      <c r="N85" s="97"/>
      <c r="O85" s="97"/>
      <c r="P85" s="97"/>
      <c r="R85" s="18"/>
    </row>
    <row r="86" spans="1:18" s="94" customFormat="1" ht="24.75">
      <c r="A86" s="224"/>
      <c r="B86" s="228" t="s">
        <v>1274</v>
      </c>
      <c r="C86" s="19"/>
      <c r="D86" s="9"/>
      <c r="E86" s="9"/>
      <c r="F86" s="126"/>
      <c r="G86" s="9"/>
      <c r="H86" s="2"/>
      <c r="I86" s="4"/>
      <c r="J86" s="188"/>
      <c r="K86" s="96"/>
      <c r="N86" s="97"/>
      <c r="O86" s="97"/>
      <c r="P86" s="97"/>
      <c r="R86" s="18"/>
    </row>
    <row r="87" spans="1:18" s="94" customFormat="1" ht="120">
      <c r="A87" s="224"/>
      <c r="B87" s="230" t="s">
        <v>1275</v>
      </c>
      <c r="C87" s="231" t="s">
        <v>133</v>
      </c>
      <c r="D87" s="232">
        <v>1</v>
      </c>
      <c r="E87" s="233"/>
      <c r="F87" s="326"/>
      <c r="G87" s="235"/>
      <c r="H87" s="236">
        <f>D87*F87</f>
        <v>0</v>
      </c>
      <c r="I87" s="4"/>
      <c r="J87" s="188"/>
      <c r="K87" s="96"/>
      <c r="N87" s="97"/>
      <c r="O87" s="97"/>
      <c r="P87" s="97"/>
      <c r="R87" s="18"/>
    </row>
    <row r="88" spans="1:18" s="94" customFormat="1">
      <c r="A88" s="224"/>
      <c r="B88" s="237"/>
      <c r="C88" s="231"/>
      <c r="D88" s="232"/>
      <c r="E88" s="233"/>
      <c r="F88" s="233"/>
      <c r="G88" s="235"/>
      <c r="H88" s="238"/>
      <c r="I88" s="4"/>
      <c r="J88" s="188"/>
      <c r="K88" s="96"/>
      <c r="N88" s="97"/>
      <c r="O88" s="97"/>
      <c r="P88" s="97"/>
      <c r="R88" s="18"/>
    </row>
    <row r="89" spans="1:18" s="94" customFormat="1" ht="36.75">
      <c r="A89" s="224">
        <v>2</v>
      </c>
      <c r="B89" s="227" t="s">
        <v>1276</v>
      </c>
      <c r="C89" s="231"/>
      <c r="D89" s="232"/>
      <c r="E89" s="233"/>
      <c r="F89" s="327"/>
      <c r="G89" s="235"/>
      <c r="H89" s="238"/>
      <c r="I89" s="4"/>
      <c r="J89" s="188"/>
      <c r="K89" s="96"/>
      <c r="N89" s="97"/>
      <c r="O89" s="97"/>
      <c r="P89" s="97"/>
      <c r="R89" s="18"/>
    </row>
    <row r="90" spans="1:18" s="94" customFormat="1">
      <c r="A90" s="224"/>
      <c r="B90" s="239" t="s">
        <v>1277</v>
      </c>
      <c r="C90" s="231" t="s">
        <v>125</v>
      </c>
      <c r="D90" s="232">
        <v>600</v>
      </c>
      <c r="E90" s="233"/>
      <c r="F90" s="328"/>
      <c r="G90" s="235"/>
      <c r="H90" s="236">
        <f>D90*F90</f>
        <v>0</v>
      </c>
      <c r="I90" s="4"/>
      <c r="J90" s="188"/>
      <c r="K90" s="96"/>
      <c r="N90" s="97"/>
      <c r="O90" s="97"/>
      <c r="P90" s="97"/>
      <c r="R90" s="18"/>
    </row>
    <row r="91" spans="1:18" s="94" customFormat="1">
      <c r="A91" s="224"/>
      <c r="B91" s="239"/>
      <c r="C91" s="231"/>
      <c r="D91" s="232"/>
      <c r="E91" s="233"/>
      <c r="F91" s="233"/>
      <c r="G91" s="235"/>
      <c r="H91" s="238"/>
      <c r="I91" s="4"/>
      <c r="J91" s="188"/>
      <c r="K91" s="96"/>
      <c r="N91" s="97"/>
      <c r="O91" s="97"/>
      <c r="P91" s="97"/>
      <c r="R91" s="18"/>
    </row>
    <row r="92" spans="1:18" s="94" customFormat="1" ht="36.75">
      <c r="A92" s="224">
        <v>3</v>
      </c>
      <c r="B92" s="227" t="s">
        <v>1278</v>
      </c>
      <c r="C92" s="231"/>
      <c r="D92" s="232"/>
      <c r="E92" s="233"/>
      <c r="F92" s="327"/>
      <c r="G92" s="235"/>
      <c r="H92" s="238"/>
      <c r="I92" s="4"/>
      <c r="J92" s="188"/>
      <c r="K92" s="96"/>
      <c r="N92" s="97"/>
      <c r="O92" s="97"/>
      <c r="P92" s="97"/>
      <c r="R92" s="18"/>
    </row>
    <row r="93" spans="1:18" s="94" customFormat="1">
      <c r="A93" s="224"/>
      <c r="B93" s="239" t="s">
        <v>1279</v>
      </c>
      <c r="C93" s="231" t="s">
        <v>125</v>
      </c>
      <c r="D93" s="232">
        <v>17</v>
      </c>
      <c r="E93" s="233"/>
      <c r="F93" s="328"/>
      <c r="G93" s="235"/>
      <c r="H93" s="236">
        <f>D93*F93</f>
        <v>0</v>
      </c>
      <c r="I93" s="4"/>
      <c r="J93" s="188"/>
      <c r="K93" s="96"/>
      <c r="N93" s="97"/>
      <c r="O93" s="97"/>
      <c r="P93" s="97"/>
      <c r="R93" s="18"/>
    </row>
    <row r="94" spans="1:18" s="94" customFormat="1">
      <c r="A94" s="224"/>
      <c r="B94" s="239"/>
      <c r="C94" s="231"/>
      <c r="D94" s="232"/>
      <c r="E94" s="233"/>
      <c r="F94" s="233"/>
      <c r="G94" s="235"/>
      <c r="H94" s="238"/>
      <c r="I94" s="4"/>
      <c r="J94" s="188"/>
      <c r="K94" s="96"/>
      <c r="N94" s="97"/>
      <c r="O94" s="97"/>
      <c r="P94" s="97"/>
      <c r="R94" s="18"/>
    </row>
    <row r="95" spans="1:18" s="94" customFormat="1" ht="72">
      <c r="A95" s="224">
        <v>4</v>
      </c>
      <c r="B95" s="240" t="s">
        <v>1280</v>
      </c>
      <c r="C95" s="231" t="s">
        <v>133</v>
      </c>
      <c r="D95" s="232">
        <v>5</v>
      </c>
      <c r="E95" s="233"/>
      <c r="F95" s="326"/>
      <c r="G95" s="235"/>
      <c r="H95" s="236">
        <f>D95*F95</f>
        <v>0</v>
      </c>
      <c r="I95" s="4"/>
      <c r="J95" s="188"/>
      <c r="K95" s="96"/>
      <c r="N95" s="97"/>
      <c r="O95" s="97"/>
      <c r="P95" s="97"/>
      <c r="R95" s="18"/>
    </row>
    <row r="96" spans="1:18" s="94" customFormat="1">
      <c r="A96" s="224"/>
      <c r="B96" s="240"/>
      <c r="C96" s="231"/>
      <c r="D96" s="232"/>
      <c r="E96" s="233"/>
      <c r="F96" s="329"/>
      <c r="G96" s="235"/>
      <c r="H96" s="238"/>
      <c r="I96" s="4"/>
      <c r="J96" s="188"/>
      <c r="K96" s="96"/>
      <c r="N96" s="97"/>
      <c r="O96" s="97"/>
      <c r="P96" s="97"/>
      <c r="R96" s="18"/>
    </row>
    <row r="97" spans="1:18" s="94" customFormat="1" ht="72">
      <c r="A97" s="224">
        <v>5</v>
      </c>
      <c r="B97" s="240" t="s">
        <v>1281</v>
      </c>
      <c r="C97" s="231" t="s">
        <v>133</v>
      </c>
      <c r="D97" s="232">
        <v>2</v>
      </c>
      <c r="E97" s="233"/>
      <c r="F97" s="326"/>
      <c r="G97" s="235"/>
      <c r="H97" s="236">
        <f>D97*F97</f>
        <v>0</v>
      </c>
      <c r="I97" s="4"/>
      <c r="J97" s="188"/>
      <c r="K97" s="96"/>
      <c r="N97" s="97"/>
      <c r="O97" s="97"/>
      <c r="P97" s="97"/>
      <c r="R97" s="18"/>
    </row>
    <row r="98" spans="1:18" s="94" customFormat="1">
      <c r="A98" s="224"/>
      <c r="B98" s="239"/>
      <c r="C98" s="231"/>
      <c r="D98" s="232"/>
      <c r="E98" s="233"/>
      <c r="F98" s="233"/>
      <c r="G98" s="235"/>
      <c r="H98" s="238"/>
      <c r="I98" s="4"/>
      <c r="J98" s="188"/>
      <c r="K98" s="96"/>
      <c r="N98" s="97"/>
      <c r="O98" s="97"/>
      <c r="P98" s="97"/>
      <c r="R98" s="18"/>
    </row>
    <row r="99" spans="1:18" s="94" customFormat="1" ht="37.5" customHeight="1">
      <c r="A99" s="224">
        <v>6</v>
      </c>
      <c r="B99" s="240" t="s">
        <v>1282</v>
      </c>
      <c r="C99" s="231" t="s">
        <v>133</v>
      </c>
      <c r="D99" s="232">
        <v>1</v>
      </c>
      <c r="E99" s="233"/>
      <c r="F99" s="326"/>
      <c r="G99" s="242"/>
      <c r="H99" s="236">
        <f>D99*F99</f>
        <v>0</v>
      </c>
      <c r="I99" s="4"/>
      <c r="J99" s="188"/>
      <c r="K99" s="96"/>
      <c r="N99" s="97"/>
      <c r="O99" s="97"/>
      <c r="P99" s="97"/>
      <c r="R99" s="18"/>
    </row>
    <row r="100" spans="1:18" s="94" customFormat="1">
      <c r="A100" s="224"/>
      <c r="B100" s="239"/>
      <c r="C100" s="231"/>
      <c r="D100" s="232"/>
      <c r="E100" s="233"/>
      <c r="F100" s="233"/>
      <c r="G100" s="235"/>
      <c r="H100" s="238"/>
      <c r="I100" s="4"/>
      <c r="J100" s="188"/>
      <c r="K100" s="96"/>
      <c r="N100" s="97"/>
      <c r="O100" s="97"/>
      <c r="P100" s="97"/>
      <c r="R100" s="18"/>
    </row>
    <row r="101" spans="1:18" s="94" customFormat="1" ht="48">
      <c r="A101" s="224">
        <v>7</v>
      </c>
      <c r="B101" s="240" t="s">
        <v>1283</v>
      </c>
      <c r="C101" s="231" t="s">
        <v>133</v>
      </c>
      <c r="D101" s="243">
        <v>1</v>
      </c>
      <c r="E101" s="233"/>
      <c r="F101" s="326"/>
      <c r="G101" s="235"/>
      <c r="H101" s="236">
        <f>D101*F101</f>
        <v>0</v>
      </c>
      <c r="I101" s="4"/>
      <c r="J101" s="188"/>
      <c r="K101" s="96"/>
      <c r="N101" s="97"/>
      <c r="O101" s="97"/>
      <c r="P101" s="97"/>
      <c r="R101" s="18"/>
    </row>
    <row r="102" spans="1:18" s="94" customFormat="1">
      <c r="A102" s="224"/>
      <c r="B102" s="244"/>
      <c r="C102" s="231"/>
      <c r="D102" s="232"/>
      <c r="E102" s="233"/>
      <c r="F102" s="233"/>
      <c r="G102" s="235"/>
      <c r="H102" s="238"/>
      <c r="I102" s="4"/>
      <c r="J102" s="188"/>
      <c r="K102" s="96"/>
      <c r="N102" s="97"/>
      <c r="O102" s="97"/>
      <c r="P102" s="97"/>
      <c r="R102" s="18"/>
    </row>
    <row r="103" spans="1:18" s="94" customFormat="1" ht="24.75">
      <c r="A103" s="224">
        <v>8</v>
      </c>
      <c r="B103" s="227" t="s">
        <v>1284</v>
      </c>
      <c r="C103" s="231" t="s">
        <v>133</v>
      </c>
      <c r="D103" s="232">
        <v>1</v>
      </c>
      <c r="E103" s="233"/>
      <c r="F103" s="326"/>
      <c r="G103" s="242"/>
      <c r="H103" s="236">
        <f>D103*F103</f>
        <v>0</v>
      </c>
      <c r="I103" s="4"/>
      <c r="J103" s="188"/>
      <c r="K103" s="96"/>
      <c r="N103" s="97"/>
      <c r="O103" s="97"/>
      <c r="P103" s="97"/>
      <c r="R103" s="18"/>
    </row>
    <row r="104" spans="1:18" s="94" customFormat="1">
      <c r="A104" s="224"/>
      <c r="B104" s="227"/>
      <c r="C104" s="231"/>
      <c r="D104" s="232"/>
      <c r="E104" s="233"/>
      <c r="F104" s="329"/>
      <c r="G104" s="242"/>
      <c r="H104" s="238"/>
      <c r="I104" s="4"/>
      <c r="J104" s="188"/>
      <c r="K104" s="96"/>
      <c r="N104" s="97"/>
      <c r="O104" s="97"/>
      <c r="P104" s="97"/>
      <c r="R104" s="18"/>
    </row>
    <row r="105" spans="1:18" s="94" customFormat="1" ht="24.75">
      <c r="A105" s="224">
        <v>9</v>
      </c>
      <c r="B105" s="227" t="s">
        <v>1285</v>
      </c>
      <c r="C105" s="231" t="s">
        <v>133</v>
      </c>
      <c r="D105" s="232">
        <v>1</v>
      </c>
      <c r="E105" s="233"/>
      <c r="F105" s="326"/>
      <c r="G105" s="242"/>
      <c r="H105" s="236">
        <f>D105*F105</f>
        <v>0</v>
      </c>
      <c r="I105" s="4"/>
      <c r="J105" s="188"/>
      <c r="K105" s="96"/>
      <c r="N105" s="97"/>
      <c r="O105" s="97"/>
      <c r="P105" s="97"/>
      <c r="R105" s="18"/>
    </row>
    <row r="106" spans="1:18" s="94" customFormat="1">
      <c r="A106" s="224"/>
      <c r="B106" s="244"/>
      <c r="C106" s="231"/>
      <c r="D106" s="232"/>
      <c r="E106" s="233"/>
      <c r="F106" s="329"/>
      <c r="G106" s="242"/>
      <c r="H106" s="238"/>
      <c r="I106" s="4"/>
      <c r="J106" s="188"/>
      <c r="K106" s="96"/>
      <c r="N106" s="97"/>
      <c r="O106" s="97"/>
      <c r="P106" s="97"/>
      <c r="R106" s="18"/>
    </row>
    <row r="107" spans="1:18" s="94" customFormat="1">
      <c r="A107" s="224">
        <v>10</v>
      </c>
      <c r="B107" s="227" t="s">
        <v>1286</v>
      </c>
      <c r="C107" s="231" t="s">
        <v>145</v>
      </c>
      <c r="D107" s="232">
        <v>5</v>
      </c>
      <c r="E107" s="233"/>
      <c r="F107" s="326"/>
      <c r="G107" s="242"/>
      <c r="H107" s="236">
        <f>D107*F107</f>
        <v>0</v>
      </c>
      <c r="I107" s="4"/>
      <c r="J107" s="188"/>
      <c r="K107" s="96"/>
      <c r="N107" s="97"/>
      <c r="O107" s="97"/>
      <c r="P107" s="97"/>
      <c r="R107" s="18"/>
    </row>
    <row r="108" spans="1:18" s="94" customFormat="1">
      <c r="A108" s="224"/>
      <c r="B108" s="227"/>
      <c r="C108" s="231"/>
      <c r="D108" s="232"/>
      <c r="E108" s="233"/>
      <c r="F108" s="241"/>
      <c r="G108" s="242"/>
      <c r="H108" s="238"/>
      <c r="I108" s="4"/>
      <c r="J108" s="188"/>
      <c r="K108" s="96"/>
      <c r="N108" s="97"/>
      <c r="O108" s="97"/>
      <c r="P108" s="97"/>
      <c r="R108" s="18"/>
    </row>
    <row r="109" spans="1:18" s="94" customFormat="1" ht="24.75">
      <c r="A109" s="224">
        <v>11</v>
      </c>
      <c r="B109" s="227" t="s">
        <v>1287</v>
      </c>
      <c r="C109" s="231" t="s">
        <v>133</v>
      </c>
      <c r="D109" s="232">
        <v>1</v>
      </c>
      <c r="E109" s="233"/>
      <c r="F109" s="234"/>
      <c r="G109" s="242"/>
      <c r="H109" s="236">
        <f>SUM(H75:H108)*0.1</f>
        <v>0</v>
      </c>
      <c r="I109" s="4"/>
      <c r="J109" s="188"/>
      <c r="K109" s="96"/>
      <c r="N109" s="97"/>
      <c r="O109" s="97"/>
      <c r="P109" s="97"/>
      <c r="R109" s="18"/>
    </row>
    <row r="110" spans="1:18" s="94" customFormat="1" ht="16.5" thickBot="1">
      <c r="A110" s="224"/>
      <c r="B110" s="244"/>
      <c r="C110" s="231"/>
      <c r="D110" s="232"/>
      <c r="E110" s="233"/>
      <c r="F110" s="241"/>
      <c r="G110" s="242"/>
      <c r="H110" s="238"/>
      <c r="I110" s="4"/>
      <c r="J110" s="188"/>
      <c r="K110" s="96"/>
      <c r="N110" s="97"/>
      <c r="O110" s="97"/>
      <c r="P110" s="97"/>
      <c r="R110" s="18"/>
    </row>
    <row r="111" spans="1:18" s="94" customFormat="1" ht="17.25" thickTop="1" thickBot="1">
      <c r="A111" s="1"/>
      <c r="B111" s="1440" t="str">
        <f>B74</f>
        <v>4.3.2.1 ČRPALIŠČE GRŽEČA VAS</v>
      </c>
      <c r="C111" s="1441"/>
      <c r="D111" s="245"/>
      <c r="E111" s="246"/>
      <c r="F111" s="247"/>
      <c r="G111" s="248"/>
      <c r="H111" s="249">
        <f>SUM(H86:H109)</f>
        <v>0</v>
      </c>
      <c r="I111" s="4"/>
      <c r="J111" s="188"/>
      <c r="K111" s="96"/>
      <c r="N111" s="97"/>
      <c r="O111" s="97"/>
      <c r="P111" s="97"/>
      <c r="R111" s="18"/>
    </row>
    <row r="112" spans="1:18" s="94" customFormat="1" ht="16.5" thickTop="1">
      <c r="A112" s="1"/>
      <c r="B112" s="19"/>
      <c r="C112" s="19"/>
      <c r="D112" s="9"/>
      <c r="E112" s="9"/>
      <c r="F112" s="3"/>
      <c r="G112" s="9"/>
      <c r="H112" s="2"/>
      <c r="I112" s="4"/>
      <c r="J112" s="188"/>
      <c r="K112" s="96"/>
      <c r="N112" s="97"/>
      <c r="O112" s="97"/>
      <c r="P112" s="97"/>
      <c r="R112" s="18"/>
    </row>
    <row r="113" spans="1:18" s="94" customFormat="1">
      <c r="A113" s="1"/>
      <c r="B113" s="19"/>
      <c r="C113" s="19"/>
      <c r="D113" s="9"/>
      <c r="E113" s="9"/>
      <c r="F113" s="3"/>
      <c r="G113" s="9"/>
      <c r="H113" s="2"/>
      <c r="I113" s="4"/>
      <c r="J113" s="188"/>
      <c r="K113" s="96"/>
      <c r="N113" s="97"/>
      <c r="O113" s="97"/>
      <c r="P113" s="97"/>
      <c r="R113" s="18"/>
    </row>
    <row r="114" spans="1:18" s="94" customFormat="1">
      <c r="A114" s="1"/>
      <c r="B114" s="1438" t="s">
        <v>1288</v>
      </c>
      <c r="C114" s="1439"/>
      <c r="D114" s="1439"/>
      <c r="E114" s="1439"/>
      <c r="F114" s="1439"/>
      <c r="G114" s="9"/>
      <c r="H114" s="2"/>
      <c r="I114" s="4"/>
      <c r="J114" s="188"/>
      <c r="K114" s="96"/>
      <c r="N114" s="97"/>
      <c r="O114" s="97"/>
      <c r="P114" s="97"/>
      <c r="R114" s="18"/>
    </row>
    <row r="115" spans="1:18" s="94" customFormat="1">
      <c r="A115" s="1"/>
      <c r="B115" s="19"/>
      <c r="C115" s="19"/>
      <c r="D115" s="9"/>
      <c r="E115" s="9"/>
      <c r="F115" s="3"/>
      <c r="G115" s="9"/>
      <c r="H115" s="2"/>
      <c r="I115" s="4"/>
      <c r="J115" s="188"/>
      <c r="K115" s="96"/>
      <c r="N115" s="97"/>
      <c r="O115" s="97"/>
      <c r="P115" s="97"/>
      <c r="R115" s="18"/>
    </row>
    <row r="116" spans="1:18" s="94" customFormat="1" ht="230.1" customHeight="1">
      <c r="A116" s="224">
        <v>1</v>
      </c>
      <c r="B116" s="225" t="s">
        <v>1289</v>
      </c>
      <c r="C116" s="19"/>
      <c r="D116" s="9"/>
      <c r="E116" s="9"/>
      <c r="F116" s="3"/>
      <c r="G116" s="9"/>
      <c r="H116" s="2"/>
      <c r="I116" s="4"/>
      <c r="J116" s="188"/>
      <c r="K116" s="96"/>
      <c r="N116" s="97"/>
      <c r="O116" s="97"/>
      <c r="P116" s="97"/>
      <c r="R116" s="18"/>
    </row>
    <row r="117" spans="1:18" s="94" customFormat="1">
      <c r="A117" s="224"/>
      <c r="B117" s="226" t="s">
        <v>1265</v>
      </c>
      <c r="C117" s="19"/>
      <c r="D117" s="9"/>
      <c r="E117" s="9"/>
      <c r="F117" s="3"/>
      <c r="G117" s="9"/>
      <c r="H117" s="2"/>
      <c r="I117" s="4"/>
      <c r="J117" s="188"/>
      <c r="K117" s="96"/>
      <c r="N117" s="97"/>
      <c r="O117" s="97"/>
      <c r="P117" s="97"/>
      <c r="R117" s="18"/>
    </row>
    <row r="118" spans="1:18" s="94" customFormat="1">
      <c r="A118" s="224"/>
      <c r="B118" s="226" t="s">
        <v>1266</v>
      </c>
      <c r="C118" s="19"/>
      <c r="D118" s="9"/>
      <c r="E118" s="9"/>
      <c r="F118" s="3"/>
      <c r="G118" s="9"/>
      <c r="H118" s="2"/>
      <c r="I118" s="4"/>
      <c r="J118" s="188"/>
      <c r="K118" s="96"/>
      <c r="N118" s="97"/>
      <c r="O118" s="97"/>
      <c r="P118" s="97"/>
      <c r="R118" s="18"/>
    </row>
    <row r="119" spans="1:18" s="94" customFormat="1" ht="24.75">
      <c r="A119" s="224"/>
      <c r="B119" s="227" t="s">
        <v>1267</v>
      </c>
      <c r="C119" s="19"/>
      <c r="D119" s="9"/>
      <c r="E119" s="9"/>
      <c r="F119" s="3"/>
      <c r="G119" s="9"/>
      <c r="H119" s="2"/>
      <c r="I119" s="4"/>
      <c r="J119" s="188"/>
      <c r="K119" s="96"/>
      <c r="N119" s="97"/>
      <c r="O119" s="97"/>
      <c r="P119" s="97"/>
      <c r="R119" s="18"/>
    </row>
    <row r="120" spans="1:18" s="94" customFormat="1" ht="24.75">
      <c r="A120" s="224"/>
      <c r="B120" s="227" t="s">
        <v>1268</v>
      </c>
      <c r="C120" s="19"/>
      <c r="D120" s="9"/>
      <c r="E120" s="9"/>
      <c r="F120" s="3"/>
      <c r="G120" s="9"/>
      <c r="H120" s="2"/>
      <c r="I120" s="4"/>
      <c r="J120" s="188"/>
      <c r="K120" s="96"/>
      <c r="N120" s="97"/>
      <c r="O120" s="97"/>
      <c r="P120" s="97"/>
      <c r="R120" s="18"/>
    </row>
    <row r="121" spans="1:18" s="94" customFormat="1">
      <c r="A121" s="224"/>
      <c r="B121" s="226" t="s">
        <v>1269</v>
      </c>
      <c r="C121" s="19"/>
      <c r="D121" s="9"/>
      <c r="E121" s="9"/>
      <c r="F121" s="3"/>
      <c r="G121" s="9"/>
      <c r="H121" s="2"/>
      <c r="I121" s="4"/>
      <c r="J121" s="188"/>
      <c r="K121" s="96"/>
      <c r="N121" s="97"/>
      <c r="O121" s="97"/>
      <c r="P121" s="97"/>
      <c r="R121" s="18"/>
    </row>
    <row r="122" spans="1:18" s="94" customFormat="1">
      <c r="A122" s="224"/>
      <c r="B122" s="226" t="s">
        <v>1270</v>
      </c>
      <c r="C122" s="19"/>
      <c r="D122" s="9"/>
      <c r="E122" s="9"/>
      <c r="F122" s="3"/>
      <c r="G122" s="9"/>
      <c r="H122" s="2"/>
      <c r="I122" s="4"/>
      <c r="J122" s="188"/>
      <c r="K122" s="96"/>
      <c r="N122" s="97"/>
      <c r="O122" s="97"/>
      <c r="P122" s="97"/>
      <c r="R122" s="18"/>
    </row>
    <row r="123" spans="1:18" s="94" customFormat="1" ht="24.75">
      <c r="A123" s="224"/>
      <c r="B123" s="228" t="s">
        <v>1271</v>
      </c>
      <c r="C123" s="19"/>
      <c r="D123" s="9"/>
      <c r="E123" s="9"/>
      <c r="F123" s="3"/>
      <c r="G123" s="9"/>
      <c r="H123" s="2"/>
      <c r="I123" s="4"/>
      <c r="J123" s="188"/>
      <c r="K123" s="96"/>
      <c r="N123" s="97"/>
      <c r="O123" s="97"/>
      <c r="P123" s="97"/>
      <c r="R123" s="18"/>
    </row>
    <row r="124" spans="1:18" s="94" customFormat="1" ht="26.25">
      <c r="A124" s="224"/>
      <c r="B124" s="229" t="s">
        <v>1272</v>
      </c>
      <c r="C124" s="19"/>
      <c r="D124" s="9"/>
      <c r="E124" s="9"/>
      <c r="F124" s="3"/>
      <c r="G124" s="9"/>
      <c r="H124" s="2"/>
      <c r="I124" s="4"/>
      <c r="J124" s="188"/>
      <c r="K124" s="96"/>
      <c r="N124" s="97"/>
      <c r="O124" s="97"/>
      <c r="P124" s="97"/>
      <c r="R124" s="18"/>
    </row>
    <row r="125" spans="1:18" s="94" customFormat="1">
      <c r="A125" s="224"/>
      <c r="B125" s="226" t="s">
        <v>1273</v>
      </c>
      <c r="C125" s="19"/>
      <c r="D125" s="9"/>
      <c r="E125" s="9"/>
      <c r="F125" s="3"/>
      <c r="G125" s="9"/>
      <c r="H125" s="2"/>
      <c r="I125" s="4"/>
      <c r="J125" s="188"/>
      <c r="K125" s="96"/>
      <c r="N125" s="97"/>
      <c r="O125" s="97"/>
      <c r="P125" s="97"/>
      <c r="R125" s="18"/>
    </row>
    <row r="126" spans="1:18" s="94" customFormat="1" ht="24.75">
      <c r="A126" s="224"/>
      <c r="B126" s="228" t="s">
        <v>1290</v>
      </c>
      <c r="C126" s="19"/>
      <c r="D126" s="9"/>
      <c r="E126" s="9"/>
      <c r="F126" s="126"/>
      <c r="G126" s="9"/>
      <c r="H126" s="2"/>
      <c r="I126" s="4"/>
      <c r="J126" s="188"/>
      <c r="K126" s="96"/>
      <c r="N126" s="97"/>
      <c r="O126" s="97"/>
      <c r="P126" s="97"/>
      <c r="R126" s="18"/>
    </row>
    <row r="127" spans="1:18" s="94" customFormat="1" ht="120">
      <c r="A127" s="224"/>
      <c r="B127" s="230" t="s">
        <v>1275</v>
      </c>
      <c r="C127" s="231" t="s">
        <v>133</v>
      </c>
      <c r="D127" s="232">
        <v>1</v>
      </c>
      <c r="E127" s="233"/>
      <c r="F127" s="326"/>
      <c r="G127" s="235"/>
      <c r="H127" s="236">
        <f>D127*F127</f>
        <v>0</v>
      </c>
      <c r="I127" s="4"/>
      <c r="J127" s="188"/>
      <c r="K127" s="96"/>
      <c r="N127" s="97"/>
      <c r="O127" s="97"/>
      <c r="P127" s="97"/>
      <c r="R127" s="18"/>
    </row>
    <row r="128" spans="1:18" s="94" customFormat="1">
      <c r="A128" s="224"/>
      <c r="B128" s="230"/>
      <c r="C128" s="231"/>
      <c r="D128" s="232"/>
      <c r="E128" s="233"/>
      <c r="F128" s="329"/>
      <c r="G128" s="235"/>
      <c r="H128" s="238"/>
      <c r="I128" s="4"/>
      <c r="J128" s="188"/>
      <c r="K128" s="96"/>
      <c r="N128" s="97"/>
      <c r="O128" s="97"/>
      <c r="P128" s="97"/>
      <c r="R128" s="18"/>
    </row>
    <row r="129" spans="1:18" s="94" customFormat="1" ht="36.75">
      <c r="A129" s="224">
        <v>2</v>
      </c>
      <c r="B129" s="227" t="s">
        <v>1276</v>
      </c>
      <c r="C129" s="231"/>
      <c r="D129" s="232"/>
      <c r="E129" s="233"/>
      <c r="F129" s="327"/>
      <c r="G129" s="235"/>
      <c r="H129" s="238"/>
      <c r="I129" s="4"/>
      <c r="J129" s="188"/>
      <c r="K129" s="96"/>
      <c r="N129" s="97"/>
      <c r="O129" s="97"/>
      <c r="P129" s="97"/>
      <c r="R129" s="18"/>
    </row>
    <row r="130" spans="1:18" s="94" customFormat="1">
      <c r="A130" s="224"/>
      <c r="B130" s="239" t="s">
        <v>1277</v>
      </c>
      <c r="C130" s="231" t="s">
        <v>125</v>
      </c>
      <c r="D130" s="232">
        <v>599</v>
      </c>
      <c r="E130" s="233"/>
      <c r="F130" s="328"/>
      <c r="G130" s="235"/>
      <c r="H130" s="236">
        <f>D130*F130</f>
        <v>0</v>
      </c>
      <c r="I130" s="4"/>
      <c r="J130" s="188"/>
      <c r="K130" s="96"/>
      <c r="N130" s="97"/>
      <c r="O130" s="97"/>
      <c r="P130" s="97"/>
      <c r="R130" s="18"/>
    </row>
    <row r="131" spans="1:18" s="94" customFormat="1">
      <c r="A131" s="224"/>
      <c r="B131" s="239"/>
      <c r="C131" s="231"/>
      <c r="D131" s="232"/>
      <c r="E131" s="233"/>
      <c r="F131" s="233"/>
      <c r="G131" s="235"/>
      <c r="H131" s="238"/>
      <c r="I131" s="4"/>
      <c r="J131" s="188"/>
      <c r="K131" s="96"/>
      <c r="N131" s="97"/>
      <c r="O131" s="97"/>
      <c r="P131" s="97"/>
      <c r="R131" s="18"/>
    </row>
    <row r="132" spans="1:18" s="94" customFormat="1" ht="36.75">
      <c r="A132" s="224">
        <v>3</v>
      </c>
      <c r="B132" s="227" t="s">
        <v>1278</v>
      </c>
      <c r="C132" s="231"/>
      <c r="D132" s="232"/>
      <c r="E132" s="233"/>
      <c r="F132" s="327"/>
      <c r="G132" s="235"/>
      <c r="H132" s="238"/>
      <c r="I132" s="4"/>
      <c r="J132" s="188"/>
      <c r="K132" s="96"/>
      <c r="N132" s="97"/>
      <c r="O132" s="97"/>
      <c r="P132" s="97"/>
      <c r="R132" s="18"/>
    </row>
    <row r="133" spans="1:18" s="94" customFormat="1">
      <c r="A133" s="224"/>
      <c r="B133" s="239" t="s">
        <v>1279</v>
      </c>
      <c r="C133" s="231" t="s">
        <v>125</v>
      </c>
      <c r="D133" s="232">
        <v>19</v>
      </c>
      <c r="E133" s="233"/>
      <c r="F133" s="328"/>
      <c r="G133" s="235"/>
      <c r="H133" s="236">
        <f>D133*F133</f>
        <v>0</v>
      </c>
      <c r="I133" s="4"/>
      <c r="J133" s="188"/>
      <c r="K133" s="96"/>
      <c r="N133" s="97"/>
      <c r="O133" s="97"/>
      <c r="P133" s="97"/>
      <c r="R133" s="18"/>
    </row>
    <row r="134" spans="1:18" s="94" customFormat="1">
      <c r="A134" s="224"/>
      <c r="B134" s="239"/>
      <c r="C134" s="231"/>
      <c r="D134" s="232"/>
      <c r="E134" s="233"/>
      <c r="F134" s="233"/>
      <c r="G134" s="235"/>
      <c r="H134" s="238"/>
      <c r="I134" s="4"/>
      <c r="J134" s="188"/>
      <c r="K134" s="96"/>
      <c r="N134" s="97"/>
      <c r="O134" s="97"/>
      <c r="P134" s="97"/>
      <c r="R134" s="18"/>
    </row>
    <row r="135" spans="1:18" s="94" customFormat="1" ht="72">
      <c r="A135" s="224">
        <v>4</v>
      </c>
      <c r="B135" s="240" t="s">
        <v>1280</v>
      </c>
      <c r="C135" s="231" t="s">
        <v>133</v>
      </c>
      <c r="D135" s="232">
        <v>6</v>
      </c>
      <c r="E135" s="233"/>
      <c r="F135" s="326"/>
      <c r="G135" s="235"/>
      <c r="H135" s="236">
        <f>D135*F135</f>
        <v>0</v>
      </c>
      <c r="I135" s="4"/>
      <c r="J135" s="188"/>
      <c r="K135" s="96"/>
      <c r="N135" s="97"/>
      <c r="O135" s="97"/>
      <c r="P135" s="97"/>
      <c r="R135" s="18"/>
    </row>
    <row r="136" spans="1:18" s="94" customFormat="1">
      <c r="A136" s="224"/>
      <c r="B136" s="237"/>
      <c r="C136" s="231"/>
      <c r="D136" s="232"/>
      <c r="E136" s="233"/>
      <c r="F136" s="233"/>
      <c r="G136" s="235"/>
      <c r="H136" s="238"/>
      <c r="I136" s="4"/>
      <c r="J136" s="188"/>
      <c r="K136" s="96"/>
      <c r="N136" s="97"/>
      <c r="O136" s="97"/>
      <c r="P136" s="97"/>
      <c r="R136" s="18"/>
    </row>
    <row r="137" spans="1:18" s="94" customFormat="1" ht="37.5" customHeight="1">
      <c r="A137" s="224">
        <v>5</v>
      </c>
      <c r="B137" s="240" t="s">
        <v>1282</v>
      </c>
      <c r="C137" s="231" t="s">
        <v>133</v>
      </c>
      <c r="D137" s="232">
        <v>1</v>
      </c>
      <c r="E137" s="233"/>
      <c r="F137" s="326"/>
      <c r="G137" s="242"/>
      <c r="H137" s="236">
        <f>D137*F137</f>
        <v>0</v>
      </c>
      <c r="I137" s="4"/>
      <c r="J137" s="188"/>
      <c r="K137" s="96"/>
      <c r="N137" s="97"/>
      <c r="O137" s="97"/>
      <c r="P137" s="97"/>
      <c r="R137" s="18"/>
    </row>
    <row r="138" spans="1:18" s="94" customFormat="1">
      <c r="A138" s="224"/>
      <c r="B138" s="239"/>
      <c r="C138" s="231"/>
      <c r="D138" s="232"/>
      <c r="E138" s="233"/>
      <c r="F138" s="233"/>
      <c r="G138" s="235"/>
      <c r="H138" s="238"/>
      <c r="I138" s="4"/>
      <c r="J138" s="188"/>
      <c r="K138" s="96"/>
      <c r="N138" s="97"/>
      <c r="O138" s="97"/>
      <c r="P138" s="97"/>
      <c r="R138" s="18"/>
    </row>
    <row r="139" spans="1:18" ht="48">
      <c r="A139" s="224">
        <v>6</v>
      </c>
      <c r="B139" s="240" t="s">
        <v>1283</v>
      </c>
      <c r="C139" s="231" t="s">
        <v>133</v>
      </c>
      <c r="D139" s="243">
        <v>1</v>
      </c>
      <c r="E139" s="233"/>
      <c r="F139" s="326"/>
      <c r="G139" s="235"/>
      <c r="H139" s="236">
        <f>D139*F139</f>
        <v>0</v>
      </c>
      <c r="I139" s="94"/>
      <c r="R139" s="98"/>
    </row>
    <row r="140" spans="1:18" s="94" customFormat="1">
      <c r="A140" s="224"/>
      <c r="B140" s="244"/>
      <c r="C140" s="231"/>
      <c r="D140" s="232"/>
      <c r="E140" s="233"/>
      <c r="F140" s="233"/>
      <c r="G140" s="235"/>
      <c r="H140" s="238"/>
      <c r="I140" s="4"/>
      <c r="J140" s="188"/>
      <c r="K140" s="96"/>
      <c r="N140" s="97"/>
      <c r="O140" s="97"/>
      <c r="P140" s="97"/>
      <c r="R140" s="112"/>
    </row>
    <row r="141" spans="1:18" s="94" customFormat="1" ht="24.75">
      <c r="A141" s="224">
        <v>7</v>
      </c>
      <c r="B141" s="227" t="s">
        <v>1284</v>
      </c>
      <c r="C141" s="231" t="s">
        <v>133</v>
      </c>
      <c r="D141" s="232">
        <v>1</v>
      </c>
      <c r="E141" s="233"/>
      <c r="F141" s="326"/>
      <c r="G141" s="242"/>
      <c r="H141" s="236">
        <f>D141*F141</f>
        <v>0</v>
      </c>
      <c r="J141" s="188"/>
      <c r="K141" s="96"/>
      <c r="N141" s="97"/>
      <c r="O141" s="97"/>
      <c r="P141" s="97"/>
      <c r="R141" s="98"/>
    </row>
    <row r="142" spans="1:18" s="94" customFormat="1">
      <c r="A142" s="224"/>
      <c r="B142" s="227"/>
      <c r="C142" s="231"/>
      <c r="D142" s="232"/>
      <c r="E142" s="233"/>
      <c r="F142" s="329"/>
      <c r="G142" s="242"/>
      <c r="H142" s="238"/>
      <c r="J142" s="188"/>
      <c r="K142" s="96"/>
      <c r="N142" s="97"/>
      <c r="O142" s="97"/>
      <c r="P142" s="97"/>
      <c r="R142" s="98"/>
    </row>
    <row r="143" spans="1:18" s="116" customFormat="1" ht="24.75">
      <c r="A143" s="224">
        <v>8</v>
      </c>
      <c r="B143" s="227" t="s">
        <v>1285</v>
      </c>
      <c r="C143" s="231" t="s">
        <v>133</v>
      </c>
      <c r="D143" s="232">
        <v>1</v>
      </c>
      <c r="E143" s="233"/>
      <c r="F143" s="326"/>
      <c r="G143" s="242"/>
      <c r="H143" s="236">
        <f>D143*F143</f>
        <v>0</v>
      </c>
      <c r="I143" s="94"/>
      <c r="J143" s="250"/>
      <c r="K143" s="115"/>
      <c r="N143" s="117"/>
      <c r="O143" s="117"/>
      <c r="P143" s="117"/>
      <c r="R143" s="98"/>
    </row>
    <row r="144" spans="1:18" s="94" customFormat="1">
      <c r="A144" s="224"/>
      <c r="B144" s="244"/>
      <c r="C144" s="231"/>
      <c r="D144" s="232"/>
      <c r="E144" s="233"/>
      <c r="F144" s="329"/>
      <c r="G144" s="242"/>
      <c r="H144" s="238"/>
      <c r="I144" s="116"/>
      <c r="J144" s="188"/>
      <c r="K144" s="96"/>
      <c r="N144" s="97"/>
      <c r="O144" s="97"/>
      <c r="P144" s="97"/>
      <c r="R144" s="119"/>
    </row>
    <row r="145" spans="1:18" s="122" customFormat="1" ht="15.75" customHeight="1">
      <c r="A145" s="224">
        <v>9</v>
      </c>
      <c r="B145" s="227" t="s">
        <v>1286</v>
      </c>
      <c r="C145" s="231" t="s">
        <v>145</v>
      </c>
      <c r="D145" s="232">
        <v>5</v>
      </c>
      <c r="E145" s="233"/>
      <c r="F145" s="326"/>
      <c r="G145" s="242"/>
      <c r="H145" s="236">
        <f>D145*F145</f>
        <v>0</v>
      </c>
      <c r="I145" s="94"/>
      <c r="J145" s="251"/>
      <c r="K145" s="121"/>
      <c r="L145" s="120"/>
      <c r="N145" s="123"/>
      <c r="O145" s="123"/>
      <c r="P145" s="123"/>
      <c r="R145" s="98"/>
    </row>
    <row r="146" spans="1:18" s="94" customFormat="1">
      <c r="A146" s="224"/>
      <c r="B146" s="227"/>
      <c r="C146" s="231"/>
      <c r="D146" s="232"/>
      <c r="E146" s="233"/>
      <c r="F146" s="329"/>
      <c r="G146" s="242"/>
      <c r="H146" s="238"/>
      <c r="I146" s="122"/>
      <c r="J146" s="188"/>
      <c r="K146" s="96"/>
      <c r="N146" s="97"/>
      <c r="O146" s="97"/>
      <c r="P146" s="97"/>
      <c r="R146" s="125"/>
    </row>
    <row r="147" spans="1:18" s="94" customFormat="1" ht="24.75">
      <c r="A147" s="224">
        <v>10</v>
      </c>
      <c r="B147" s="227" t="s">
        <v>1291</v>
      </c>
      <c r="C147" s="231" t="s">
        <v>133</v>
      </c>
      <c r="D147" s="232">
        <v>1</v>
      </c>
      <c r="E147" s="233"/>
      <c r="F147" s="234"/>
      <c r="G147" s="242"/>
      <c r="H147" s="236">
        <f>SUM(H115:H146)*0.1</f>
        <v>0</v>
      </c>
      <c r="I147" s="102"/>
      <c r="J147" s="252"/>
      <c r="K147" s="96"/>
      <c r="N147" s="97"/>
      <c r="O147" s="97"/>
      <c r="P147" s="97"/>
      <c r="R147" s="105"/>
    </row>
    <row r="148" spans="1:18" ht="16.5" thickBot="1">
      <c r="A148" s="224"/>
      <c r="B148" s="244"/>
      <c r="C148" s="231"/>
      <c r="D148" s="232"/>
      <c r="E148" s="233"/>
      <c r="F148" s="241"/>
      <c r="G148" s="242"/>
      <c r="H148" s="238"/>
      <c r="I148" s="253"/>
    </row>
    <row r="149" spans="1:18" ht="17.25" thickTop="1" thickBot="1">
      <c r="B149" s="1440" t="str">
        <f>B114</f>
        <v>4.3.2.2 ČRPALIŠČE MALI PODLOG</v>
      </c>
      <c r="C149" s="1441"/>
      <c r="D149" s="245"/>
      <c r="E149" s="246"/>
      <c r="F149" s="247"/>
      <c r="G149" s="248"/>
      <c r="H149" s="249">
        <f>SUM(H126:H147)</f>
        <v>0</v>
      </c>
    </row>
    <row r="150" spans="1:18" ht="16.5" thickTop="1">
      <c r="B150" s="254"/>
      <c r="C150" s="255"/>
      <c r="D150" s="256"/>
      <c r="E150" s="257"/>
      <c r="F150" s="94"/>
      <c r="G150" s="258"/>
      <c r="H150" s="259"/>
    </row>
  </sheetData>
  <sheetProtection selectLockedCells="1"/>
  <mergeCells count="26">
    <mergeCell ref="R43:T43"/>
    <mergeCell ref="B2:H2"/>
    <mergeCell ref="C6:H7"/>
    <mergeCell ref="B22:H22"/>
    <mergeCell ref="B25:D25"/>
    <mergeCell ref="B26:D26"/>
    <mergeCell ref="F40:H40"/>
    <mergeCell ref="L40:N40"/>
    <mergeCell ref="F41:H41"/>
    <mergeCell ref="L41:N41"/>
    <mergeCell ref="F43:H43"/>
    <mergeCell ref="L43:N43"/>
    <mergeCell ref="F44:H44"/>
    <mergeCell ref="L44:N44"/>
    <mergeCell ref="R44:T44"/>
    <mergeCell ref="F46:H46"/>
    <mergeCell ref="M46:O46"/>
    <mergeCell ref="P46:R46"/>
    <mergeCell ref="B114:F114"/>
    <mergeCell ref="B149:C149"/>
    <mergeCell ref="F47:H47"/>
    <mergeCell ref="M47:O47"/>
    <mergeCell ref="P47:R47"/>
    <mergeCell ref="L50:N50"/>
    <mergeCell ref="B74:F74"/>
    <mergeCell ref="B111:C111"/>
  </mergeCells>
  <conditionalFormatting sqref="D53:E53">
    <cfRule type="cellIs" dxfId="25" priority="5" stopIfTrue="1" operator="equal">
      <formula>0</formula>
    </cfRule>
  </conditionalFormatting>
  <conditionalFormatting sqref="F93:F94">
    <cfRule type="cellIs" dxfId="24" priority="2" stopIfTrue="1" operator="equal">
      <formula>0</formula>
    </cfRule>
  </conditionalFormatting>
  <conditionalFormatting sqref="H1 H3:H5 H8:H21 H23:H52 N50 F53:H53 F88 F90:F91 F98 F100 F102 F130:F131 F136 F138 F140">
    <cfRule type="cellIs" dxfId="23" priority="3" stopIfTrue="1" operator="equal">
      <formula>0</formula>
    </cfRule>
  </conditionalFormatting>
  <conditionalFormatting sqref="H15:H20">
    <cfRule type="cellIs" dxfId="22" priority="4" stopIfTrue="1" operator="greaterThan">
      <formula>0</formula>
    </cfRule>
  </conditionalFormatting>
  <conditionalFormatting sqref="H54:H65536 F133:F134">
    <cfRule type="cellIs" dxfId="21" priority="1" stopIfTrue="1" operator="equal">
      <formula>0</formula>
    </cfRule>
  </conditionalFormatting>
  <pageMargins left="0.98425196850393704" right="0.39370078740157483" top="0.59055118110236227" bottom="0.78740157480314965" header="0.31496062992125984" footer="0.39370078740157483"/>
  <pageSetup paperSize="9" scale="86" orientation="portrait" r:id="rId1"/>
  <headerFooter alignWithMargins="0">
    <oddHeader>&amp;R&amp;A</oddHeader>
    <oddFooter>&amp;C&amp;"Arial,Navadno"&amp;10&amp;P/&amp;N</oddFooter>
  </headerFooter>
  <rowBreaks count="4" manualBreakCount="4">
    <brk id="51" max="7" man="1"/>
    <brk id="87" max="7" man="1"/>
    <brk id="112"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H59"/>
  <sheetViews>
    <sheetView view="pageBreakPreview" topLeftCell="A37" zoomScaleNormal="100" zoomScaleSheetLayoutView="100" workbookViewId="0">
      <selection activeCell="O12" sqref="O12"/>
    </sheetView>
  </sheetViews>
  <sheetFormatPr defaultRowHeight="12.75"/>
  <cols>
    <col min="1" max="1" width="6.6640625" style="144" customWidth="1"/>
    <col min="2" max="2" width="23.77734375" style="267" customWidth="1"/>
    <col min="3" max="3" width="5.109375" style="268" customWidth="1"/>
    <col min="4" max="4" width="8.21875" style="269" customWidth="1"/>
    <col min="5" max="5" width="1.21875" style="269" customWidth="1"/>
    <col min="6" max="6" width="9" style="270" customWidth="1"/>
    <col min="7" max="7" width="1.21875" style="270" customWidth="1"/>
    <col min="8" max="8" width="12.109375" style="271" customWidth="1"/>
    <col min="9" max="10" width="8.88671875" style="144"/>
    <col min="11" max="11" width="8.5546875" style="144" bestFit="1" customWidth="1"/>
    <col min="12" max="256" width="8.88671875" style="144"/>
    <col min="257" max="257" width="6.6640625" style="144" customWidth="1"/>
    <col min="258" max="258" width="23.77734375" style="144" customWidth="1"/>
    <col min="259" max="259" width="5.109375" style="144" customWidth="1"/>
    <col min="260" max="260" width="8.21875" style="144" customWidth="1"/>
    <col min="261" max="261" width="1.21875" style="144" customWidth="1"/>
    <col min="262" max="262" width="9" style="144" customWidth="1"/>
    <col min="263" max="263" width="1.21875" style="144" customWidth="1"/>
    <col min="264" max="264" width="12.109375" style="144" customWidth="1"/>
    <col min="265" max="266" width="8.88671875" style="144"/>
    <col min="267" max="267" width="8.5546875" style="144" bestFit="1" customWidth="1"/>
    <col min="268" max="512" width="8.88671875" style="144"/>
    <col min="513" max="513" width="6.6640625" style="144" customWidth="1"/>
    <col min="514" max="514" width="23.77734375" style="144" customWidth="1"/>
    <col min="515" max="515" width="5.109375" style="144" customWidth="1"/>
    <col min="516" max="516" width="8.21875" style="144" customWidth="1"/>
    <col min="517" max="517" width="1.21875" style="144" customWidth="1"/>
    <col min="518" max="518" width="9" style="144" customWidth="1"/>
    <col min="519" max="519" width="1.21875" style="144" customWidth="1"/>
    <col min="520" max="520" width="12.109375" style="144" customWidth="1"/>
    <col min="521" max="522" width="8.88671875" style="144"/>
    <col min="523" max="523" width="8.5546875" style="144" bestFit="1" customWidth="1"/>
    <col min="524" max="768" width="8.88671875" style="144"/>
    <col min="769" max="769" width="6.6640625" style="144" customWidth="1"/>
    <col min="770" max="770" width="23.77734375" style="144" customWidth="1"/>
    <col min="771" max="771" width="5.109375" style="144" customWidth="1"/>
    <col min="772" max="772" width="8.21875" style="144" customWidth="1"/>
    <col min="773" max="773" width="1.21875" style="144" customWidth="1"/>
    <col min="774" max="774" width="9" style="144" customWidth="1"/>
    <col min="775" max="775" width="1.21875" style="144" customWidth="1"/>
    <col min="776" max="776" width="12.109375" style="144" customWidth="1"/>
    <col min="777" max="778" width="8.88671875" style="144"/>
    <col min="779" max="779" width="8.5546875" style="144" bestFit="1" customWidth="1"/>
    <col min="780" max="1024" width="8.88671875" style="144"/>
    <col min="1025" max="1025" width="6.6640625" style="144" customWidth="1"/>
    <col min="1026" max="1026" width="23.77734375" style="144" customWidth="1"/>
    <col min="1027" max="1027" width="5.109375" style="144" customWidth="1"/>
    <col min="1028" max="1028" width="8.21875" style="144" customWidth="1"/>
    <col min="1029" max="1029" width="1.21875" style="144" customWidth="1"/>
    <col min="1030" max="1030" width="9" style="144" customWidth="1"/>
    <col min="1031" max="1031" width="1.21875" style="144" customWidth="1"/>
    <col min="1032" max="1032" width="12.109375" style="144" customWidth="1"/>
    <col min="1033" max="1034" width="8.88671875" style="144"/>
    <col min="1035" max="1035" width="8.5546875" style="144" bestFit="1" customWidth="1"/>
    <col min="1036" max="1280" width="8.88671875" style="144"/>
    <col min="1281" max="1281" width="6.6640625" style="144" customWidth="1"/>
    <col min="1282" max="1282" width="23.77734375" style="144" customWidth="1"/>
    <col min="1283" max="1283" width="5.109375" style="144" customWidth="1"/>
    <col min="1284" max="1284" width="8.21875" style="144" customWidth="1"/>
    <col min="1285" max="1285" width="1.21875" style="144" customWidth="1"/>
    <col min="1286" max="1286" width="9" style="144" customWidth="1"/>
    <col min="1287" max="1287" width="1.21875" style="144" customWidth="1"/>
    <col min="1288" max="1288" width="12.109375" style="144" customWidth="1"/>
    <col min="1289" max="1290" width="8.88671875" style="144"/>
    <col min="1291" max="1291" width="8.5546875" style="144" bestFit="1" customWidth="1"/>
    <col min="1292" max="1536" width="8.88671875" style="144"/>
    <col min="1537" max="1537" width="6.6640625" style="144" customWidth="1"/>
    <col min="1538" max="1538" width="23.77734375" style="144" customWidth="1"/>
    <col min="1539" max="1539" width="5.109375" style="144" customWidth="1"/>
    <col min="1540" max="1540" width="8.21875" style="144" customWidth="1"/>
    <col min="1541" max="1541" width="1.21875" style="144" customWidth="1"/>
    <col min="1542" max="1542" width="9" style="144" customWidth="1"/>
    <col min="1543" max="1543" width="1.21875" style="144" customWidth="1"/>
    <col min="1544" max="1544" width="12.109375" style="144" customWidth="1"/>
    <col min="1545" max="1546" width="8.88671875" style="144"/>
    <col min="1547" max="1547" width="8.5546875" style="144" bestFit="1" customWidth="1"/>
    <col min="1548" max="1792" width="8.88671875" style="144"/>
    <col min="1793" max="1793" width="6.6640625" style="144" customWidth="1"/>
    <col min="1794" max="1794" width="23.77734375" style="144" customWidth="1"/>
    <col min="1795" max="1795" width="5.109375" style="144" customWidth="1"/>
    <col min="1796" max="1796" width="8.21875" style="144" customWidth="1"/>
    <col min="1797" max="1797" width="1.21875" style="144" customWidth="1"/>
    <col min="1798" max="1798" width="9" style="144" customWidth="1"/>
    <col min="1799" max="1799" width="1.21875" style="144" customWidth="1"/>
    <col min="1800" max="1800" width="12.109375" style="144" customWidth="1"/>
    <col min="1801" max="1802" width="8.88671875" style="144"/>
    <col min="1803" max="1803" width="8.5546875" style="144" bestFit="1" customWidth="1"/>
    <col min="1804" max="2048" width="8.88671875" style="144"/>
    <col min="2049" max="2049" width="6.6640625" style="144" customWidth="1"/>
    <col min="2050" max="2050" width="23.77734375" style="144" customWidth="1"/>
    <col min="2051" max="2051" width="5.109375" style="144" customWidth="1"/>
    <col min="2052" max="2052" width="8.21875" style="144" customWidth="1"/>
    <col min="2053" max="2053" width="1.21875" style="144" customWidth="1"/>
    <col min="2054" max="2054" width="9" style="144" customWidth="1"/>
    <col min="2055" max="2055" width="1.21875" style="144" customWidth="1"/>
    <col min="2056" max="2056" width="12.109375" style="144" customWidth="1"/>
    <col min="2057" max="2058" width="8.88671875" style="144"/>
    <col min="2059" max="2059" width="8.5546875" style="144" bestFit="1" customWidth="1"/>
    <col min="2060" max="2304" width="8.88671875" style="144"/>
    <col min="2305" max="2305" width="6.6640625" style="144" customWidth="1"/>
    <col min="2306" max="2306" width="23.77734375" style="144" customWidth="1"/>
    <col min="2307" max="2307" width="5.109375" style="144" customWidth="1"/>
    <col min="2308" max="2308" width="8.21875" style="144" customWidth="1"/>
    <col min="2309" max="2309" width="1.21875" style="144" customWidth="1"/>
    <col min="2310" max="2310" width="9" style="144" customWidth="1"/>
    <col min="2311" max="2311" width="1.21875" style="144" customWidth="1"/>
    <col min="2312" max="2312" width="12.109375" style="144" customWidth="1"/>
    <col min="2313" max="2314" width="8.88671875" style="144"/>
    <col min="2315" max="2315" width="8.5546875" style="144" bestFit="1" customWidth="1"/>
    <col min="2316" max="2560" width="8.88671875" style="144"/>
    <col min="2561" max="2561" width="6.6640625" style="144" customWidth="1"/>
    <col min="2562" max="2562" width="23.77734375" style="144" customWidth="1"/>
    <col min="2563" max="2563" width="5.109375" style="144" customWidth="1"/>
    <col min="2564" max="2564" width="8.21875" style="144" customWidth="1"/>
    <col min="2565" max="2565" width="1.21875" style="144" customWidth="1"/>
    <col min="2566" max="2566" width="9" style="144" customWidth="1"/>
    <col min="2567" max="2567" width="1.21875" style="144" customWidth="1"/>
    <col min="2568" max="2568" width="12.109375" style="144" customWidth="1"/>
    <col min="2569" max="2570" width="8.88671875" style="144"/>
    <col min="2571" max="2571" width="8.5546875" style="144" bestFit="1" customWidth="1"/>
    <col min="2572" max="2816" width="8.88671875" style="144"/>
    <col min="2817" max="2817" width="6.6640625" style="144" customWidth="1"/>
    <col min="2818" max="2818" width="23.77734375" style="144" customWidth="1"/>
    <col min="2819" max="2819" width="5.109375" style="144" customWidth="1"/>
    <col min="2820" max="2820" width="8.21875" style="144" customWidth="1"/>
    <col min="2821" max="2821" width="1.21875" style="144" customWidth="1"/>
    <col min="2822" max="2822" width="9" style="144" customWidth="1"/>
    <col min="2823" max="2823" width="1.21875" style="144" customWidth="1"/>
    <col min="2824" max="2824" width="12.109375" style="144" customWidth="1"/>
    <col min="2825" max="2826" width="8.88671875" style="144"/>
    <col min="2827" max="2827" width="8.5546875" style="144" bestFit="1" customWidth="1"/>
    <col min="2828" max="3072" width="8.88671875" style="144"/>
    <col min="3073" max="3073" width="6.6640625" style="144" customWidth="1"/>
    <col min="3074" max="3074" width="23.77734375" style="144" customWidth="1"/>
    <col min="3075" max="3075" width="5.109375" style="144" customWidth="1"/>
    <col min="3076" max="3076" width="8.21875" style="144" customWidth="1"/>
    <col min="3077" max="3077" width="1.21875" style="144" customWidth="1"/>
    <col min="3078" max="3078" width="9" style="144" customWidth="1"/>
    <col min="3079" max="3079" width="1.21875" style="144" customWidth="1"/>
    <col min="3080" max="3080" width="12.109375" style="144" customWidth="1"/>
    <col min="3081" max="3082" width="8.88671875" style="144"/>
    <col min="3083" max="3083" width="8.5546875" style="144" bestFit="1" customWidth="1"/>
    <col min="3084" max="3328" width="8.88671875" style="144"/>
    <col min="3329" max="3329" width="6.6640625" style="144" customWidth="1"/>
    <col min="3330" max="3330" width="23.77734375" style="144" customWidth="1"/>
    <col min="3331" max="3331" width="5.109375" style="144" customWidth="1"/>
    <col min="3332" max="3332" width="8.21875" style="144" customWidth="1"/>
    <col min="3333" max="3333" width="1.21875" style="144" customWidth="1"/>
    <col min="3334" max="3334" width="9" style="144" customWidth="1"/>
    <col min="3335" max="3335" width="1.21875" style="144" customWidth="1"/>
    <col min="3336" max="3336" width="12.109375" style="144" customWidth="1"/>
    <col min="3337" max="3338" width="8.88671875" style="144"/>
    <col min="3339" max="3339" width="8.5546875" style="144" bestFit="1" customWidth="1"/>
    <col min="3340" max="3584" width="8.88671875" style="144"/>
    <col min="3585" max="3585" width="6.6640625" style="144" customWidth="1"/>
    <col min="3586" max="3586" width="23.77734375" style="144" customWidth="1"/>
    <col min="3587" max="3587" width="5.109375" style="144" customWidth="1"/>
    <col min="3588" max="3588" width="8.21875" style="144" customWidth="1"/>
    <col min="3589" max="3589" width="1.21875" style="144" customWidth="1"/>
    <col min="3590" max="3590" width="9" style="144" customWidth="1"/>
    <col min="3591" max="3591" width="1.21875" style="144" customWidth="1"/>
    <col min="3592" max="3592" width="12.109375" style="144" customWidth="1"/>
    <col min="3593" max="3594" width="8.88671875" style="144"/>
    <col min="3595" max="3595" width="8.5546875" style="144" bestFit="1" customWidth="1"/>
    <col min="3596" max="3840" width="8.88671875" style="144"/>
    <col min="3841" max="3841" width="6.6640625" style="144" customWidth="1"/>
    <col min="3842" max="3842" width="23.77734375" style="144" customWidth="1"/>
    <col min="3843" max="3843" width="5.109375" style="144" customWidth="1"/>
    <col min="3844" max="3844" width="8.21875" style="144" customWidth="1"/>
    <col min="3845" max="3845" width="1.21875" style="144" customWidth="1"/>
    <col min="3846" max="3846" width="9" style="144" customWidth="1"/>
    <col min="3847" max="3847" width="1.21875" style="144" customWidth="1"/>
    <col min="3848" max="3848" width="12.109375" style="144" customWidth="1"/>
    <col min="3849" max="3850" width="8.88671875" style="144"/>
    <col min="3851" max="3851" width="8.5546875" style="144" bestFit="1" customWidth="1"/>
    <col min="3852" max="4096" width="8.88671875" style="144"/>
    <col min="4097" max="4097" width="6.6640625" style="144" customWidth="1"/>
    <col min="4098" max="4098" width="23.77734375" style="144" customWidth="1"/>
    <col min="4099" max="4099" width="5.109375" style="144" customWidth="1"/>
    <col min="4100" max="4100" width="8.21875" style="144" customWidth="1"/>
    <col min="4101" max="4101" width="1.21875" style="144" customWidth="1"/>
    <col min="4102" max="4102" width="9" style="144" customWidth="1"/>
    <col min="4103" max="4103" width="1.21875" style="144" customWidth="1"/>
    <col min="4104" max="4104" width="12.109375" style="144" customWidth="1"/>
    <col min="4105" max="4106" width="8.88671875" style="144"/>
    <col min="4107" max="4107" width="8.5546875" style="144" bestFit="1" customWidth="1"/>
    <col min="4108" max="4352" width="8.88671875" style="144"/>
    <col min="4353" max="4353" width="6.6640625" style="144" customWidth="1"/>
    <col min="4354" max="4354" width="23.77734375" style="144" customWidth="1"/>
    <col min="4355" max="4355" width="5.109375" style="144" customWidth="1"/>
    <col min="4356" max="4356" width="8.21875" style="144" customWidth="1"/>
    <col min="4357" max="4357" width="1.21875" style="144" customWidth="1"/>
    <col min="4358" max="4358" width="9" style="144" customWidth="1"/>
    <col min="4359" max="4359" width="1.21875" style="144" customWidth="1"/>
    <col min="4360" max="4360" width="12.109375" style="144" customWidth="1"/>
    <col min="4361" max="4362" width="8.88671875" style="144"/>
    <col min="4363" max="4363" width="8.5546875" style="144" bestFit="1" customWidth="1"/>
    <col min="4364" max="4608" width="8.88671875" style="144"/>
    <col min="4609" max="4609" width="6.6640625" style="144" customWidth="1"/>
    <col min="4610" max="4610" width="23.77734375" style="144" customWidth="1"/>
    <col min="4611" max="4611" width="5.109375" style="144" customWidth="1"/>
    <col min="4612" max="4612" width="8.21875" style="144" customWidth="1"/>
    <col min="4613" max="4613" width="1.21875" style="144" customWidth="1"/>
    <col min="4614" max="4614" width="9" style="144" customWidth="1"/>
    <col min="4615" max="4615" width="1.21875" style="144" customWidth="1"/>
    <col min="4616" max="4616" width="12.109375" style="144" customWidth="1"/>
    <col min="4617" max="4618" width="8.88671875" style="144"/>
    <col min="4619" max="4619" width="8.5546875" style="144" bestFit="1" customWidth="1"/>
    <col min="4620" max="4864" width="8.88671875" style="144"/>
    <col min="4865" max="4865" width="6.6640625" style="144" customWidth="1"/>
    <col min="4866" max="4866" width="23.77734375" style="144" customWidth="1"/>
    <col min="4867" max="4867" width="5.109375" style="144" customWidth="1"/>
    <col min="4868" max="4868" width="8.21875" style="144" customWidth="1"/>
    <col min="4869" max="4869" width="1.21875" style="144" customWidth="1"/>
    <col min="4870" max="4870" width="9" style="144" customWidth="1"/>
    <col min="4871" max="4871" width="1.21875" style="144" customWidth="1"/>
    <col min="4872" max="4872" width="12.109375" style="144" customWidth="1"/>
    <col min="4873" max="4874" width="8.88671875" style="144"/>
    <col min="4875" max="4875" width="8.5546875" style="144" bestFit="1" customWidth="1"/>
    <col min="4876" max="5120" width="8.88671875" style="144"/>
    <col min="5121" max="5121" width="6.6640625" style="144" customWidth="1"/>
    <col min="5122" max="5122" width="23.77734375" style="144" customWidth="1"/>
    <col min="5123" max="5123" width="5.109375" style="144" customWidth="1"/>
    <col min="5124" max="5124" width="8.21875" style="144" customWidth="1"/>
    <col min="5125" max="5125" width="1.21875" style="144" customWidth="1"/>
    <col min="5126" max="5126" width="9" style="144" customWidth="1"/>
    <col min="5127" max="5127" width="1.21875" style="144" customWidth="1"/>
    <col min="5128" max="5128" width="12.109375" style="144" customWidth="1"/>
    <col min="5129" max="5130" width="8.88671875" style="144"/>
    <col min="5131" max="5131" width="8.5546875" style="144" bestFit="1" customWidth="1"/>
    <col min="5132" max="5376" width="8.88671875" style="144"/>
    <col min="5377" max="5377" width="6.6640625" style="144" customWidth="1"/>
    <col min="5378" max="5378" width="23.77734375" style="144" customWidth="1"/>
    <col min="5379" max="5379" width="5.109375" style="144" customWidth="1"/>
    <col min="5380" max="5380" width="8.21875" style="144" customWidth="1"/>
    <col min="5381" max="5381" width="1.21875" style="144" customWidth="1"/>
    <col min="5382" max="5382" width="9" style="144" customWidth="1"/>
    <col min="5383" max="5383" width="1.21875" style="144" customWidth="1"/>
    <col min="5384" max="5384" width="12.109375" style="144" customWidth="1"/>
    <col min="5385" max="5386" width="8.88671875" style="144"/>
    <col min="5387" max="5387" width="8.5546875" style="144" bestFit="1" customWidth="1"/>
    <col min="5388" max="5632" width="8.88671875" style="144"/>
    <col min="5633" max="5633" width="6.6640625" style="144" customWidth="1"/>
    <col min="5634" max="5634" width="23.77734375" style="144" customWidth="1"/>
    <col min="5635" max="5635" width="5.109375" style="144" customWidth="1"/>
    <col min="5636" max="5636" width="8.21875" style="144" customWidth="1"/>
    <col min="5637" max="5637" width="1.21875" style="144" customWidth="1"/>
    <col min="5638" max="5638" width="9" style="144" customWidth="1"/>
    <col min="5639" max="5639" width="1.21875" style="144" customWidth="1"/>
    <col min="5640" max="5640" width="12.109375" style="144" customWidth="1"/>
    <col min="5641" max="5642" width="8.88671875" style="144"/>
    <col min="5643" max="5643" width="8.5546875" style="144" bestFit="1" customWidth="1"/>
    <col min="5644" max="5888" width="8.88671875" style="144"/>
    <col min="5889" max="5889" width="6.6640625" style="144" customWidth="1"/>
    <col min="5890" max="5890" width="23.77734375" style="144" customWidth="1"/>
    <col min="5891" max="5891" width="5.109375" style="144" customWidth="1"/>
    <col min="5892" max="5892" width="8.21875" style="144" customWidth="1"/>
    <col min="5893" max="5893" width="1.21875" style="144" customWidth="1"/>
    <col min="5894" max="5894" width="9" style="144" customWidth="1"/>
    <col min="5895" max="5895" width="1.21875" style="144" customWidth="1"/>
    <col min="5896" max="5896" width="12.109375" style="144" customWidth="1"/>
    <col min="5897" max="5898" width="8.88671875" style="144"/>
    <col min="5899" max="5899" width="8.5546875" style="144" bestFit="1" customWidth="1"/>
    <col min="5900" max="6144" width="8.88671875" style="144"/>
    <col min="6145" max="6145" width="6.6640625" style="144" customWidth="1"/>
    <col min="6146" max="6146" width="23.77734375" style="144" customWidth="1"/>
    <col min="6147" max="6147" width="5.109375" style="144" customWidth="1"/>
    <col min="6148" max="6148" width="8.21875" style="144" customWidth="1"/>
    <col min="6149" max="6149" width="1.21875" style="144" customWidth="1"/>
    <col min="6150" max="6150" width="9" style="144" customWidth="1"/>
    <col min="6151" max="6151" width="1.21875" style="144" customWidth="1"/>
    <col min="6152" max="6152" width="12.109375" style="144" customWidth="1"/>
    <col min="6153" max="6154" width="8.88671875" style="144"/>
    <col min="6155" max="6155" width="8.5546875" style="144" bestFit="1" customWidth="1"/>
    <col min="6156" max="6400" width="8.88671875" style="144"/>
    <col min="6401" max="6401" width="6.6640625" style="144" customWidth="1"/>
    <col min="6402" max="6402" width="23.77734375" style="144" customWidth="1"/>
    <col min="6403" max="6403" width="5.109375" style="144" customWidth="1"/>
    <col min="6404" max="6404" width="8.21875" style="144" customWidth="1"/>
    <col min="6405" max="6405" width="1.21875" style="144" customWidth="1"/>
    <col min="6406" max="6406" width="9" style="144" customWidth="1"/>
    <col min="6407" max="6407" width="1.21875" style="144" customWidth="1"/>
    <col min="6408" max="6408" width="12.109375" style="144" customWidth="1"/>
    <col min="6409" max="6410" width="8.88671875" style="144"/>
    <col min="6411" max="6411" width="8.5546875" style="144" bestFit="1" customWidth="1"/>
    <col min="6412" max="6656" width="8.88671875" style="144"/>
    <col min="6657" max="6657" width="6.6640625" style="144" customWidth="1"/>
    <col min="6658" max="6658" width="23.77734375" style="144" customWidth="1"/>
    <col min="6659" max="6659" width="5.109375" style="144" customWidth="1"/>
    <col min="6660" max="6660" width="8.21875" style="144" customWidth="1"/>
    <col min="6661" max="6661" width="1.21875" style="144" customWidth="1"/>
    <col min="6662" max="6662" width="9" style="144" customWidth="1"/>
    <col min="6663" max="6663" width="1.21875" style="144" customWidth="1"/>
    <col min="6664" max="6664" width="12.109375" style="144" customWidth="1"/>
    <col min="6665" max="6666" width="8.88671875" style="144"/>
    <col min="6667" max="6667" width="8.5546875" style="144" bestFit="1" customWidth="1"/>
    <col min="6668" max="6912" width="8.88671875" style="144"/>
    <col min="6913" max="6913" width="6.6640625" style="144" customWidth="1"/>
    <col min="6914" max="6914" width="23.77734375" style="144" customWidth="1"/>
    <col min="6915" max="6915" width="5.109375" style="144" customWidth="1"/>
    <col min="6916" max="6916" width="8.21875" style="144" customWidth="1"/>
    <col min="6917" max="6917" width="1.21875" style="144" customWidth="1"/>
    <col min="6918" max="6918" width="9" style="144" customWidth="1"/>
    <col min="6919" max="6919" width="1.21875" style="144" customWidth="1"/>
    <col min="6920" max="6920" width="12.109375" style="144" customWidth="1"/>
    <col min="6921" max="6922" width="8.88671875" style="144"/>
    <col min="6923" max="6923" width="8.5546875" style="144" bestFit="1" customWidth="1"/>
    <col min="6924" max="7168" width="8.88671875" style="144"/>
    <col min="7169" max="7169" width="6.6640625" style="144" customWidth="1"/>
    <col min="7170" max="7170" width="23.77734375" style="144" customWidth="1"/>
    <col min="7171" max="7171" width="5.109375" style="144" customWidth="1"/>
    <col min="7172" max="7172" width="8.21875" style="144" customWidth="1"/>
    <col min="7173" max="7173" width="1.21875" style="144" customWidth="1"/>
    <col min="7174" max="7174" width="9" style="144" customWidth="1"/>
    <col min="7175" max="7175" width="1.21875" style="144" customWidth="1"/>
    <col min="7176" max="7176" width="12.109375" style="144" customWidth="1"/>
    <col min="7177" max="7178" width="8.88671875" style="144"/>
    <col min="7179" max="7179" width="8.5546875" style="144" bestFit="1" customWidth="1"/>
    <col min="7180" max="7424" width="8.88671875" style="144"/>
    <col min="7425" max="7425" width="6.6640625" style="144" customWidth="1"/>
    <col min="7426" max="7426" width="23.77734375" style="144" customWidth="1"/>
    <col min="7427" max="7427" width="5.109375" style="144" customWidth="1"/>
    <col min="7428" max="7428" width="8.21875" style="144" customWidth="1"/>
    <col min="7429" max="7429" width="1.21875" style="144" customWidth="1"/>
    <col min="7430" max="7430" width="9" style="144" customWidth="1"/>
    <col min="7431" max="7431" width="1.21875" style="144" customWidth="1"/>
    <col min="7432" max="7432" width="12.109375" style="144" customWidth="1"/>
    <col min="7433" max="7434" width="8.88671875" style="144"/>
    <col min="7435" max="7435" width="8.5546875" style="144" bestFit="1" customWidth="1"/>
    <col min="7436" max="7680" width="8.88671875" style="144"/>
    <col min="7681" max="7681" width="6.6640625" style="144" customWidth="1"/>
    <col min="7682" max="7682" width="23.77734375" style="144" customWidth="1"/>
    <col min="7683" max="7683" width="5.109375" style="144" customWidth="1"/>
    <col min="7684" max="7684" width="8.21875" style="144" customWidth="1"/>
    <col min="7685" max="7685" width="1.21875" style="144" customWidth="1"/>
    <col min="7686" max="7686" width="9" style="144" customWidth="1"/>
    <col min="7687" max="7687" width="1.21875" style="144" customWidth="1"/>
    <col min="7688" max="7688" width="12.109375" style="144" customWidth="1"/>
    <col min="7689" max="7690" width="8.88671875" style="144"/>
    <col min="7691" max="7691" width="8.5546875" style="144" bestFit="1" customWidth="1"/>
    <col min="7692" max="7936" width="8.88671875" style="144"/>
    <col min="7937" max="7937" width="6.6640625" style="144" customWidth="1"/>
    <col min="7938" max="7938" width="23.77734375" style="144" customWidth="1"/>
    <col min="7939" max="7939" width="5.109375" style="144" customWidth="1"/>
    <col min="7940" max="7940" width="8.21875" style="144" customWidth="1"/>
    <col min="7941" max="7941" width="1.21875" style="144" customWidth="1"/>
    <col min="7942" max="7942" width="9" style="144" customWidth="1"/>
    <col min="7943" max="7943" width="1.21875" style="144" customWidth="1"/>
    <col min="7944" max="7944" width="12.109375" style="144" customWidth="1"/>
    <col min="7945" max="7946" width="8.88671875" style="144"/>
    <col min="7947" max="7947" width="8.5546875" style="144" bestFit="1" customWidth="1"/>
    <col min="7948" max="8192" width="8.88671875" style="144"/>
    <col min="8193" max="8193" width="6.6640625" style="144" customWidth="1"/>
    <col min="8194" max="8194" width="23.77734375" style="144" customWidth="1"/>
    <col min="8195" max="8195" width="5.109375" style="144" customWidth="1"/>
    <col min="8196" max="8196" width="8.21875" style="144" customWidth="1"/>
    <col min="8197" max="8197" width="1.21875" style="144" customWidth="1"/>
    <col min="8198" max="8198" width="9" style="144" customWidth="1"/>
    <col min="8199" max="8199" width="1.21875" style="144" customWidth="1"/>
    <col min="8200" max="8200" width="12.109375" style="144" customWidth="1"/>
    <col min="8201" max="8202" width="8.88671875" style="144"/>
    <col min="8203" max="8203" width="8.5546875" style="144" bestFit="1" customWidth="1"/>
    <col min="8204" max="8448" width="8.88671875" style="144"/>
    <col min="8449" max="8449" width="6.6640625" style="144" customWidth="1"/>
    <col min="8450" max="8450" width="23.77734375" style="144" customWidth="1"/>
    <col min="8451" max="8451" width="5.109375" style="144" customWidth="1"/>
    <col min="8452" max="8452" width="8.21875" style="144" customWidth="1"/>
    <col min="8453" max="8453" width="1.21875" style="144" customWidth="1"/>
    <col min="8454" max="8454" width="9" style="144" customWidth="1"/>
    <col min="8455" max="8455" width="1.21875" style="144" customWidth="1"/>
    <col min="8456" max="8456" width="12.109375" style="144" customWidth="1"/>
    <col min="8457" max="8458" width="8.88671875" style="144"/>
    <col min="8459" max="8459" width="8.5546875" style="144" bestFit="1" customWidth="1"/>
    <col min="8460" max="8704" width="8.88671875" style="144"/>
    <col min="8705" max="8705" width="6.6640625" style="144" customWidth="1"/>
    <col min="8706" max="8706" width="23.77734375" style="144" customWidth="1"/>
    <col min="8707" max="8707" width="5.109375" style="144" customWidth="1"/>
    <col min="8708" max="8708" width="8.21875" style="144" customWidth="1"/>
    <col min="8709" max="8709" width="1.21875" style="144" customWidth="1"/>
    <col min="8710" max="8710" width="9" style="144" customWidth="1"/>
    <col min="8711" max="8711" width="1.21875" style="144" customWidth="1"/>
    <col min="8712" max="8712" width="12.109375" style="144" customWidth="1"/>
    <col min="8713" max="8714" width="8.88671875" style="144"/>
    <col min="8715" max="8715" width="8.5546875" style="144" bestFit="1" customWidth="1"/>
    <col min="8716" max="8960" width="8.88671875" style="144"/>
    <col min="8961" max="8961" width="6.6640625" style="144" customWidth="1"/>
    <col min="8962" max="8962" width="23.77734375" style="144" customWidth="1"/>
    <col min="8963" max="8963" width="5.109375" style="144" customWidth="1"/>
    <col min="8964" max="8964" width="8.21875" style="144" customWidth="1"/>
    <col min="8965" max="8965" width="1.21875" style="144" customWidth="1"/>
    <col min="8966" max="8966" width="9" style="144" customWidth="1"/>
    <col min="8967" max="8967" width="1.21875" style="144" customWidth="1"/>
    <col min="8968" max="8968" width="12.109375" style="144" customWidth="1"/>
    <col min="8969" max="8970" width="8.88671875" style="144"/>
    <col min="8971" max="8971" width="8.5546875" style="144" bestFit="1" customWidth="1"/>
    <col min="8972" max="9216" width="8.88671875" style="144"/>
    <col min="9217" max="9217" width="6.6640625" style="144" customWidth="1"/>
    <col min="9218" max="9218" width="23.77734375" style="144" customWidth="1"/>
    <col min="9219" max="9219" width="5.109375" style="144" customWidth="1"/>
    <col min="9220" max="9220" width="8.21875" style="144" customWidth="1"/>
    <col min="9221" max="9221" width="1.21875" style="144" customWidth="1"/>
    <col min="9222" max="9222" width="9" style="144" customWidth="1"/>
    <col min="9223" max="9223" width="1.21875" style="144" customWidth="1"/>
    <col min="9224" max="9224" width="12.109375" style="144" customWidth="1"/>
    <col min="9225" max="9226" width="8.88671875" style="144"/>
    <col min="9227" max="9227" width="8.5546875" style="144" bestFit="1" customWidth="1"/>
    <col min="9228" max="9472" width="8.88671875" style="144"/>
    <col min="9473" max="9473" width="6.6640625" style="144" customWidth="1"/>
    <col min="9474" max="9474" width="23.77734375" style="144" customWidth="1"/>
    <col min="9475" max="9475" width="5.109375" style="144" customWidth="1"/>
    <col min="9476" max="9476" width="8.21875" style="144" customWidth="1"/>
    <col min="9477" max="9477" width="1.21875" style="144" customWidth="1"/>
    <col min="9478" max="9478" width="9" style="144" customWidth="1"/>
    <col min="9479" max="9479" width="1.21875" style="144" customWidth="1"/>
    <col min="9480" max="9480" width="12.109375" style="144" customWidth="1"/>
    <col min="9481" max="9482" width="8.88671875" style="144"/>
    <col min="9483" max="9483" width="8.5546875" style="144" bestFit="1" customWidth="1"/>
    <col min="9484" max="9728" width="8.88671875" style="144"/>
    <col min="9729" max="9729" width="6.6640625" style="144" customWidth="1"/>
    <col min="9730" max="9730" width="23.77734375" style="144" customWidth="1"/>
    <col min="9731" max="9731" width="5.109375" style="144" customWidth="1"/>
    <col min="9732" max="9732" width="8.21875" style="144" customWidth="1"/>
    <col min="9733" max="9733" width="1.21875" style="144" customWidth="1"/>
    <col min="9734" max="9734" width="9" style="144" customWidth="1"/>
    <col min="9735" max="9735" width="1.21875" style="144" customWidth="1"/>
    <col min="9736" max="9736" width="12.109375" style="144" customWidth="1"/>
    <col min="9737" max="9738" width="8.88671875" style="144"/>
    <col min="9739" max="9739" width="8.5546875" style="144" bestFit="1" customWidth="1"/>
    <col min="9740" max="9984" width="8.88671875" style="144"/>
    <col min="9985" max="9985" width="6.6640625" style="144" customWidth="1"/>
    <col min="9986" max="9986" width="23.77734375" style="144" customWidth="1"/>
    <col min="9987" max="9987" width="5.109375" style="144" customWidth="1"/>
    <col min="9988" max="9988" width="8.21875" style="144" customWidth="1"/>
    <col min="9989" max="9989" width="1.21875" style="144" customWidth="1"/>
    <col min="9990" max="9990" width="9" style="144" customWidth="1"/>
    <col min="9991" max="9991" width="1.21875" style="144" customWidth="1"/>
    <col min="9992" max="9992" width="12.109375" style="144" customWidth="1"/>
    <col min="9993" max="9994" width="8.88671875" style="144"/>
    <col min="9995" max="9995" width="8.5546875" style="144" bestFit="1" customWidth="1"/>
    <col min="9996" max="10240" width="8.88671875" style="144"/>
    <col min="10241" max="10241" width="6.6640625" style="144" customWidth="1"/>
    <col min="10242" max="10242" width="23.77734375" style="144" customWidth="1"/>
    <col min="10243" max="10243" width="5.109375" style="144" customWidth="1"/>
    <col min="10244" max="10244" width="8.21875" style="144" customWidth="1"/>
    <col min="10245" max="10245" width="1.21875" style="144" customWidth="1"/>
    <col min="10246" max="10246" width="9" style="144" customWidth="1"/>
    <col min="10247" max="10247" width="1.21875" style="144" customWidth="1"/>
    <col min="10248" max="10248" width="12.109375" style="144" customWidth="1"/>
    <col min="10249" max="10250" width="8.88671875" style="144"/>
    <col min="10251" max="10251" width="8.5546875" style="144" bestFit="1" customWidth="1"/>
    <col min="10252" max="10496" width="8.88671875" style="144"/>
    <col min="10497" max="10497" width="6.6640625" style="144" customWidth="1"/>
    <col min="10498" max="10498" width="23.77734375" style="144" customWidth="1"/>
    <col min="10499" max="10499" width="5.109375" style="144" customWidth="1"/>
    <col min="10500" max="10500" width="8.21875" style="144" customWidth="1"/>
    <col min="10501" max="10501" width="1.21875" style="144" customWidth="1"/>
    <col min="10502" max="10502" width="9" style="144" customWidth="1"/>
    <col min="10503" max="10503" width="1.21875" style="144" customWidth="1"/>
    <col min="10504" max="10504" width="12.109375" style="144" customWidth="1"/>
    <col min="10505" max="10506" width="8.88671875" style="144"/>
    <col min="10507" max="10507" width="8.5546875" style="144" bestFit="1" customWidth="1"/>
    <col min="10508" max="10752" width="8.88671875" style="144"/>
    <col min="10753" max="10753" width="6.6640625" style="144" customWidth="1"/>
    <col min="10754" max="10754" width="23.77734375" style="144" customWidth="1"/>
    <col min="10755" max="10755" width="5.109375" style="144" customWidth="1"/>
    <col min="10756" max="10756" width="8.21875" style="144" customWidth="1"/>
    <col min="10757" max="10757" width="1.21875" style="144" customWidth="1"/>
    <col min="10758" max="10758" width="9" style="144" customWidth="1"/>
    <col min="10759" max="10759" width="1.21875" style="144" customWidth="1"/>
    <col min="10760" max="10760" width="12.109375" style="144" customWidth="1"/>
    <col min="10761" max="10762" width="8.88671875" style="144"/>
    <col min="10763" max="10763" width="8.5546875" style="144" bestFit="1" customWidth="1"/>
    <col min="10764" max="11008" width="8.88671875" style="144"/>
    <col min="11009" max="11009" width="6.6640625" style="144" customWidth="1"/>
    <col min="11010" max="11010" width="23.77734375" style="144" customWidth="1"/>
    <col min="11011" max="11011" width="5.109375" style="144" customWidth="1"/>
    <col min="11012" max="11012" width="8.21875" style="144" customWidth="1"/>
    <col min="11013" max="11013" width="1.21875" style="144" customWidth="1"/>
    <col min="11014" max="11014" width="9" style="144" customWidth="1"/>
    <col min="11015" max="11015" width="1.21875" style="144" customWidth="1"/>
    <col min="11016" max="11016" width="12.109375" style="144" customWidth="1"/>
    <col min="11017" max="11018" width="8.88671875" style="144"/>
    <col min="11019" max="11019" width="8.5546875" style="144" bestFit="1" customWidth="1"/>
    <col min="11020" max="11264" width="8.88671875" style="144"/>
    <col min="11265" max="11265" width="6.6640625" style="144" customWidth="1"/>
    <col min="11266" max="11266" width="23.77734375" style="144" customWidth="1"/>
    <col min="11267" max="11267" width="5.109375" style="144" customWidth="1"/>
    <col min="11268" max="11268" width="8.21875" style="144" customWidth="1"/>
    <col min="11269" max="11269" width="1.21875" style="144" customWidth="1"/>
    <col min="11270" max="11270" width="9" style="144" customWidth="1"/>
    <col min="11271" max="11271" width="1.21875" style="144" customWidth="1"/>
    <col min="11272" max="11272" width="12.109375" style="144" customWidth="1"/>
    <col min="11273" max="11274" width="8.88671875" style="144"/>
    <col min="11275" max="11275" width="8.5546875" style="144" bestFit="1" customWidth="1"/>
    <col min="11276" max="11520" width="8.88671875" style="144"/>
    <col min="11521" max="11521" width="6.6640625" style="144" customWidth="1"/>
    <col min="11522" max="11522" width="23.77734375" style="144" customWidth="1"/>
    <col min="11523" max="11523" width="5.109375" style="144" customWidth="1"/>
    <col min="11524" max="11524" width="8.21875" style="144" customWidth="1"/>
    <col min="11525" max="11525" width="1.21875" style="144" customWidth="1"/>
    <col min="11526" max="11526" width="9" style="144" customWidth="1"/>
    <col min="11527" max="11527" width="1.21875" style="144" customWidth="1"/>
    <col min="11528" max="11528" width="12.109375" style="144" customWidth="1"/>
    <col min="11529" max="11530" width="8.88671875" style="144"/>
    <col min="11531" max="11531" width="8.5546875" style="144" bestFit="1" customWidth="1"/>
    <col min="11532" max="11776" width="8.88671875" style="144"/>
    <col min="11777" max="11777" width="6.6640625" style="144" customWidth="1"/>
    <col min="11778" max="11778" width="23.77734375" style="144" customWidth="1"/>
    <col min="11779" max="11779" width="5.109375" style="144" customWidth="1"/>
    <col min="11780" max="11780" width="8.21875" style="144" customWidth="1"/>
    <col min="11781" max="11781" width="1.21875" style="144" customWidth="1"/>
    <col min="11782" max="11782" width="9" style="144" customWidth="1"/>
    <col min="11783" max="11783" width="1.21875" style="144" customWidth="1"/>
    <col min="11784" max="11784" width="12.109375" style="144" customWidth="1"/>
    <col min="11785" max="11786" width="8.88671875" style="144"/>
    <col min="11787" max="11787" width="8.5546875" style="144" bestFit="1" customWidth="1"/>
    <col min="11788" max="12032" width="8.88671875" style="144"/>
    <col min="12033" max="12033" width="6.6640625" style="144" customWidth="1"/>
    <col min="12034" max="12034" width="23.77734375" style="144" customWidth="1"/>
    <col min="12035" max="12035" width="5.109375" style="144" customWidth="1"/>
    <col min="12036" max="12036" width="8.21875" style="144" customWidth="1"/>
    <col min="12037" max="12037" width="1.21875" style="144" customWidth="1"/>
    <col min="12038" max="12038" width="9" style="144" customWidth="1"/>
    <col min="12039" max="12039" width="1.21875" style="144" customWidth="1"/>
    <col min="12040" max="12040" width="12.109375" style="144" customWidth="1"/>
    <col min="12041" max="12042" width="8.88671875" style="144"/>
    <col min="12043" max="12043" width="8.5546875" style="144" bestFit="1" customWidth="1"/>
    <col min="12044" max="12288" width="8.88671875" style="144"/>
    <col min="12289" max="12289" width="6.6640625" style="144" customWidth="1"/>
    <col min="12290" max="12290" width="23.77734375" style="144" customWidth="1"/>
    <col min="12291" max="12291" width="5.109375" style="144" customWidth="1"/>
    <col min="12292" max="12292" width="8.21875" style="144" customWidth="1"/>
    <col min="12293" max="12293" width="1.21875" style="144" customWidth="1"/>
    <col min="12294" max="12294" width="9" style="144" customWidth="1"/>
    <col min="12295" max="12295" width="1.21875" style="144" customWidth="1"/>
    <col min="12296" max="12296" width="12.109375" style="144" customWidth="1"/>
    <col min="12297" max="12298" width="8.88671875" style="144"/>
    <col min="12299" max="12299" width="8.5546875" style="144" bestFit="1" customWidth="1"/>
    <col min="12300" max="12544" width="8.88671875" style="144"/>
    <col min="12545" max="12545" width="6.6640625" style="144" customWidth="1"/>
    <col min="12546" max="12546" width="23.77734375" style="144" customWidth="1"/>
    <col min="12547" max="12547" width="5.109375" style="144" customWidth="1"/>
    <col min="12548" max="12548" width="8.21875" style="144" customWidth="1"/>
    <col min="12549" max="12549" width="1.21875" style="144" customWidth="1"/>
    <col min="12550" max="12550" width="9" style="144" customWidth="1"/>
    <col min="12551" max="12551" width="1.21875" style="144" customWidth="1"/>
    <col min="12552" max="12552" width="12.109375" style="144" customWidth="1"/>
    <col min="12553" max="12554" width="8.88671875" style="144"/>
    <col min="12555" max="12555" width="8.5546875" style="144" bestFit="1" customWidth="1"/>
    <col min="12556" max="12800" width="8.88671875" style="144"/>
    <col min="12801" max="12801" width="6.6640625" style="144" customWidth="1"/>
    <col min="12802" max="12802" width="23.77734375" style="144" customWidth="1"/>
    <col min="12803" max="12803" width="5.109375" style="144" customWidth="1"/>
    <col min="12804" max="12804" width="8.21875" style="144" customWidth="1"/>
    <col min="12805" max="12805" width="1.21875" style="144" customWidth="1"/>
    <col min="12806" max="12806" width="9" style="144" customWidth="1"/>
    <col min="12807" max="12807" width="1.21875" style="144" customWidth="1"/>
    <col min="12808" max="12808" width="12.109375" style="144" customWidth="1"/>
    <col min="12809" max="12810" width="8.88671875" style="144"/>
    <col min="12811" max="12811" width="8.5546875" style="144" bestFit="1" customWidth="1"/>
    <col min="12812" max="13056" width="8.88671875" style="144"/>
    <col min="13057" max="13057" width="6.6640625" style="144" customWidth="1"/>
    <col min="13058" max="13058" width="23.77734375" style="144" customWidth="1"/>
    <col min="13059" max="13059" width="5.109375" style="144" customWidth="1"/>
    <col min="13060" max="13060" width="8.21875" style="144" customWidth="1"/>
    <col min="13061" max="13061" width="1.21875" style="144" customWidth="1"/>
    <col min="13062" max="13062" width="9" style="144" customWidth="1"/>
    <col min="13063" max="13063" width="1.21875" style="144" customWidth="1"/>
    <col min="13064" max="13064" width="12.109375" style="144" customWidth="1"/>
    <col min="13065" max="13066" width="8.88671875" style="144"/>
    <col min="13067" max="13067" width="8.5546875" style="144" bestFit="1" customWidth="1"/>
    <col min="13068" max="13312" width="8.88671875" style="144"/>
    <col min="13313" max="13313" width="6.6640625" style="144" customWidth="1"/>
    <col min="13314" max="13314" width="23.77734375" style="144" customWidth="1"/>
    <col min="13315" max="13315" width="5.109375" style="144" customWidth="1"/>
    <col min="13316" max="13316" width="8.21875" style="144" customWidth="1"/>
    <col min="13317" max="13317" width="1.21875" style="144" customWidth="1"/>
    <col min="13318" max="13318" width="9" style="144" customWidth="1"/>
    <col min="13319" max="13319" width="1.21875" style="144" customWidth="1"/>
    <col min="13320" max="13320" width="12.109375" style="144" customWidth="1"/>
    <col min="13321" max="13322" width="8.88671875" style="144"/>
    <col min="13323" max="13323" width="8.5546875" style="144" bestFit="1" customWidth="1"/>
    <col min="13324" max="13568" width="8.88671875" style="144"/>
    <col min="13569" max="13569" width="6.6640625" style="144" customWidth="1"/>
    <col min="13570" max="13570" width="23.77734375" style="144" customWidth="1"/>
    <col min="13571" max="13571" width="5.109375" style="144" customWidth="1"/>
    <col min="13572" max="13572" width="8.21875" style="144" customWidth="1"/>
    <col min="13573" max="13573" width="1.21875" style="144" customWidth="1"/>
    <col min="13574" max="13574" width="9" style="144" customWidth="1"/>
    <col min="13575" max="13575" width="1.21875" style="144" customWidth="1"/>
    <col min="13576" max="13576" width="12.109375" style="144" customWidth="1"/>
    <col min="13577" max="13578" width="8.88671875" style="144"/>
    <col min="13579" max="13579" width="8.5546875" style="144" bestFit="1" customWidth="1"/>
    <col min="13580" max="13824" width="8.88671875" style="144"/>
    <col min="13825" max="13825" width="6.6640625" style="144" customWidth="1"/>
    <col min="13826" max="13826" width="23.77734375" style="144" customWidth="1"/>
    <col min="13827" max="13827" width="5.109375" style="144" customWidth="1"/>
    <col min="13828" max="13828" width="8.21875" style="144" customWidth="1"/>
    <col min="13829" max="13829" width="1.21875" style="144" customWidth="1"/>
    <col min="13830" max="13830" width="9" style="144" customWidth="1"/>
    <col min="13831" max="13831" width="1.21875" style="144" customWidth="1"/>
    <col min="13832" max="13832" width="12.109375" style="144" customWidth="1"/>
    <col min="13833" max="13834" width="8.88671875" style="144"/>
    <col min="13835" max="13835" width="8.5546875" style="144" bestFit="1" customWidth="1"/>
    <col min="13836" max="14080" width="8.88671875" style="144"/>
    <col min="14081" max="14081" width="6.6640625" style="144" customWidth="1"/>
    <col min="14082" max="14082" width="23.77734375" style="144" customWidth="1"/>
    <col min="14083" max="14083" width="5.109375" style="144" customWidth="1"/>
    <col min="14084" max="14084" width="8.21875" style="144" customWidth="1"/>
    <col min="14085" max="14085" width="1.21875" style="144" customWidth="1"/>
    <col min="14086" max="14086" width="9" style="144" customWidth="1"/>
    <col min="14087" max="14087" width="1.21875" style="144" customWidth="1"/>
    <col min="14088" max="14088" width="12.109375" style="144" customWidth="1"/>
    <col min="14089" max="14090" width="8.88671875" style="144"/>
    <col min="14091" max="14091" width="8.5546875" style="144" bestFit="1" customWidth="1"/>
    <col min="14092" max="14336" width="8.88671875" style="144"/>
    <col min="14337" max="14337" width="6.6640625" style="144" customWidth="1"/>
    <col min="14338" max="14338" width="23.77734375" style="144" customWidth="1"/>
    <col min="14339" max="14339" width="5.109375" style="144" customWidth="1"/>
    <col min="14340" max="14340" width="8.21875" style="144" customWidth="1"/>
    <col min="14341" max="14341" width="1.21875" style="144" customWidth="1"/>
    <col min="14342" max="14342" width="9" style="144" customWidth="1"/>
    <col min="14343" max="14343" width="1.21875" style="144" customWidth="1"/>
    <col min="14344" max="14344" width="12.109375" style="144" customWidth="1"/>
    <col min="14345" max="14346" width="8.88671875" style="144"/>
    <col min="14347" max="14347" width="8.5546875" style="144" bestFit="1" customWidth="1"/>
    <col min="14348" max="14592" width="8.88671875" style="144"/>
    <col min="14593" max="14593" width="6.6640625" style="144" customWidth="1"/>
    <col min="14594" max="14594" width="23.77734375" style="144" customWidth="1"/>
    <col min="14595" max="14595" width="5.109375" style="144" customWidth="1"/>
    <col min="14596" max="14596" width="8.21875" style="144" customWidth="1"/>
    <col min="14597" max="14597" width="1.21875" style="144" customWidth="1"/>
    <col min="14598" max="14598" width="9" style="144" customWidth="1"/>
    <col min="14599" max="14599" width="1.21875" style="144" customWidth="1"/>
    <col min="14600" max="14600" width="12.109375" style="144" customWidth="1"/>
    <col min="14601" max="14602" width="8.88671875" style="144"/>
    <col min="14603" max="14603" width="8.5546875" style="144" bestFit="1" customWidth="1"/>
    <col min="14604" max="14848" width="8.88671875" style="144"/>
    <col min="14849" max="14849" width="6.6640625" style="144" customWidth="1"/>
    <col min="14850" max="14850" width="23.77734375" style="144" customWidth="1"/>
    <col min="14851" max="14851" width="5.109375" style="144" customWidth="1"/>
    <col min="14852" max="14852" width="8.21875" style="144" customWidth="1"/>
    <col min="14853" max="14853" width="1.21875" style="144" customWidth="1"/>
    <col min="14854" max="14854" width="9" style="144" customWidth="1"/>
    <col min="14855" max="14855" width="1.21875" style="144" customWidth="1"/>
    <col min="14856" max="14856" width="12.109375" style="144" customWidth="1"/>
    <col min="14857" max="14858" width="8.88671875" style="144"/>
    <col min="14859" max="14859" width="8.5546875" style="144" bestFit="1" customWidth="1"/>
    <col min="14860" max="15104" width="8.88671875" style="144"/>
    <col min="15105" max="15105" width="6.6640625" style="144" customWidth="1"/>
    <col min="15106" max="15106" width="23.77734375" style="144" customWidth="1"/>
    <col min="15107" max="15107" width="5.109375" style="144" customWidth="1"/>
    <col min="15108" max="15108" width="8.21875" style="144" customWidth="1"/>
    <col min="15109" max="15109" width="1.21875" style="144" customWidth="1"/>
    <col min="15110" max="15110" width="9" style="144" customWidth="1"/>
    <col min="15111" max="15111" width="1.21875" style="144" customWidth="1"/>
    <col min="15112" max="15112" width="12.109375" style="144" customWidth="1"/>
    <col min="15113" max="15114" width="8.88671875" style="144"/>
    <col min="15115" max="15115" width="8.5546875" style="144" bestFit="1" customWidth="1"/>
    <col min="15116" max="15360" width="8.88671875" style="144"/>
    <col min="15361" max="15361" width="6.6640625" style="144" customWidth="1"/>
    <col min="15362" max="15362" width="23.77734375" style="144" customWidth="1"/>
    <col min="15363" max="15363" width="5.109375" style="144" customWidth="1"/>
    <col min="15364" max="15364" width="8.21875" style="144" customWidth="1"/>
    <col min="15365" max="15365" width="1.21875" style="144" customWidth="1"/>
    <col min="15366" max="15366" width="9" style="144" customWidth="1"/>
    <col min="15367" max="15367" width="1.21875" style="144" customWidth="1"/>
    <col min="15368" max="15368" width="12.109375" style="144" customWidth="1"/>
    <col min="15369" max="15370" width="8.88671875" style="144"/>
    <col min="15371" max="15371" width="8.5546875" style="144" bestFit="1" customWidth="1"/>
    <col min="15372" max="15616" width="8.88671875" style="144"/>
    <col min="15617" max="15617" width="6.6640625" style="144" customWidth="1"/>
    <col min="15618" max="15618" width="23.77734375" style="144" customWidth="1"/>
    <col min="15619" max="15619" width="5.109375" style="144" customWidth="1"/>
    <col min="15620" max="15620" width="8.21875" style="144" customWidth="1"/>
    <col min="15621" max="15621" width="1.21875" style="144" customWidth="1"/>
    <col min="15622" max="15622" width="9" style="144" customWidth="1"/>
    <col min="15623" max="15623" width="1.21875" style="144" customWidth="1"/>
    <col min="15624" max="15624" width="12.109375" style="144" customWidth="1"/>
    <col min="15625" max="15626" width="8.88671875" style="144"/>
    <col min="15627" max="15627" width="8.5546875" style="144" bestFit="1" customWidth="1"/>
    <col min="15628" max="15872" width="8.88671875" style="144"/>
    <col min="15873" max="15873" width="6.6640625" style="144" customWidth="1"/>
    <col min="15874" max="15874" width="23.77734375" style="144" customWidth="1"/>
    <col min="15875" max="15875" width="5.109375" style="144" customWidth="1"/>
    <col min="15876" max="15876" width="8.21875" style="144" customWidth="1"/>
    <col min="15877" max="15877" width="1.21875" style="144" customWidth="1"/>
    <col min="15878" max="15878" width="9" style="144" customWidth="1"/>
    <col min="15879" max="15879" width="1.21875" style="144" customWidth="1"/>
    <col min="15880" max="15880" width="12.109375" style="144" customWidth="1"/>
    <col min="15881" max="15882" width="8.88671875" style="144"/>
    <col min="15883" max="15883" width="8.5546875" style="144" bestFit="1" customWidth="1"/>
    <col min="15884" max="16128" width="8.88671875" style="144"/>
    <col min="16129" max="16129" width="6.6640625" style="144" customWidth="1"/>
    <col min="16130" max="16130" width="23.77734375" style="144" customWidth="1"/>
    <col min="16131" max="16131" width="5.109375" style="144" customWidth="1"/>
    <col min="16132" max="16132" width="8.21875" style="144" customWidth="1"/>
    <col min="16133" max="16133" width="1.21875" style="144" customWidth="1"/>
    <col min="16134" max="16134" width="9" style="144" customWidth="1"/>
    <col min="16135" max="16135" width="1.21875" style="144" customWidth="1"/>
    <col min="16136" max="16136" width="12.109375" style="144" customWidth="1"/>
    <col min="16137" max="16138" width="8.88671875" style="144"/>
    <col min="16139" max="16139" width="8.5546875" style="144" bestFit="1" customWidth="1"/>
    <col min="16140" max="16384" width="8.88671875" style="144"/>
  </cols>
  <sheetData>
    <row r="2" spans="1:8" s="266" customFormat="1" ht="18">
      <c r="A2" s="260" t="s">
        <v>1292</v>
      </c>
      <c r="B2" s="261"/>
      <c r="C2" s="262"/>
      <c r="D2" s="263"/>
      <c r="E2" s="263"/>
      <c r="F2" s="264"/>
      <c r="G2" s="264"/>
      <c r="H2" s="265"/>
    </row>
    <row r="4" spans="1:8" ht="13.5" thickBot="1"/>
    <row r="5" spans="1:8" ht="26.25" thickBot="1">
      <c r="A5" s="272" t="s">
        <v>116</v>
      </c>
      <c r="B5" s="272" t="s">
        <v>117</v>
      </c>
      <c r="C5" s="273" t="s">
        <v>118</v>
      </c>
      <c r="D5" s="274" t="s">
        <v>119</v>
      </c>
      <c r="E5" s="274"/>
      <c r="F5" s="275" t="s">
        <v>120</v>
      </c>
      <c r="G5" s="275"/>
      <c r="H5" s="276" t="s">
        <v>121</v>
      </c>
    </row>
    <row r="6" spans="1:8">
      <c r="A6" s="277"/>
      <c r="B6" s="277"/>
      <c r="C6" s="278"/>
      <c r="D6" s="279"/>
      <c r="E6" s="279"/>
      <c r="F6" s="280"/>
      <c r="G6" s="280"/>
      <c r="H6" s="281"/>
    </row>
    <row r="7" spans="1:8" s="140" customFormat="1" ht="15.75">
      <c r="A7" s="1435" t="s">
        <v>356</v>
      </c>
      <c r="B7" s="1435"/>
      <c r="C7" s="136"/>
      <c r="D7" s="137"/>
      <c r="E7" s="137"/>
      <c r="F7" s="138"/>
      <c r="G7" s="138"/>
      <c r="H7" s="139"/>
    </row>
    <row r="8" spans="1:8" s="140" customFormat="1" ht="38.25">
      <c r="A8" s="145" t="s">
        <v>1293</v>
      </c>
      <c r="B8" s="142" t="s">
        <v>1294</v>
      </c>
      <c r="C8" s="146" t="s">
        <v>338</v>
      </c>
      <c r="D8" s="147">
        <v>1</v>
      </c>
      <c r="E8" s="147"/>
      <c r="F8" s="320"/>
      <c r="G8" s="151"/>
      <c r="H8" s="150">
        <f>F8*D8</f>
        <v>0</v>
      </c>
    </row>
    <row r="9" spans="1:8" s="140" customFormat="1" ht="15.75">
      <c r="A9" s="135"/>
      <c r="B9" s="135"/>
      <c r="C9" s="136"/>
      <c r="D9" s="137"/>
      <c r="E9" s="137"/>
      <c r="F9" s="321"/>
      <c r="G9" s="138"/>
      <c r="H9" s="139"/>
    </row>
    <row r="10" spans="1:8" s="140" customFormat="1" ht="51">
      <c r="A10" s="145" t="s">
        <v>1295</v>
      </c>
      <c r="B10" s="142" t="s">
        <v>1296</v>
      </c>
      <c r="C10" s="146" t="s">
        <v>338</v>
      </c>
      <c r="D10" s="147">
        <v>2</v>
      </c>
      <c r="E10" s="147"/>
      <c r="F10" s="320"/>
      <c r="G10" s="151"/>
      <c r="H10" s="150">
        <f>F10*D10</f>
        <v>0</v>
      </c>
    </row>
    <row r="11" spans="1:8" s="140" customFormat="1" ht="15.75">
      <c r="A11" s="135"/>
      <c r="B11" s="135"/>
      <c r="C11" s="136"/>
      <c r="D11" s="137"/>
      <c r="E11" s="137"/>
      <c r="F11" s="321"/>
      <c r="G11" s="138"/>
      <c r="H11" s="139"/>
    </row>
    <row r="12" spans="1:8" s="140" customFormat="1" ht="76.5">
      <c r="A12" s="145" t="s">
        <v>1297</v>
      </c>
      <c r="B12" s="142" t="s">
        <v>1298</v>
      </c>
      <c r="C12" s="146" t="s">
        <v>432</v>
      </c>
      <c r="D12" s="147">
        <v>150</v>
      </c>
      <c r="E12" s="147"/>
      <c r="F12" s="322"/>
      <c r="G12" s="149"/>
      <c r="H12" s="148">
        <f>D12*F12</f>
        <v>0</v>
      </c>
    </row>
    <row r="13" spans="1:8" s="140" customFormat="1" ht="15">
      <c r="A13" s="145"/>
      <c r="B13" s="142"/>
      <c r="C13" s="146"/>
      <c r="D13" s="147"/>
      <c r="E13" s="147"/>
      <c r="F13" s="323"/>
      <c r="G13" s="149"/>
      <c r="H13" s="149"/>
    </row>
    <row r="14" spans="1:8" s="140" customFormat="1" ht="25.5">
      <c r="A14" s="145" t="s">
        <v>1299</v>
      </c>
      <c r="B14" s="142" t="s">
        <v>1300</v>
      </c>
      <c r="C14" s="146" t="s">
        <v>338</v>
      </c>
      <c r="D14" s="147">
        <v>1</v>
      </c>
      <c r="E14" s="147"/>
      <c r="F14" s="322"/>
      <c r="G14" s="149"/>
      <c r="H14" s="148">
        <f>F14*D14</f>
        <v>0</v>
      </c>
    </row>
    <row r="15" spans="1:8" s="140" customFormat="1" ht="15">
      <c r="A15" s="145"/>
      <c r="B15" s="142"/>
      <c r="C15" s="146"/>
      <c r="D15" s="147"/>
      <c r="E15" s="147"/>
      <c r="F15" s="323"/>
      <c r="G15" s="149"/>
      <c r="H15" s="149"/>
    </row>
    <row r="16" spans="1:8" s="140" customFormat="1" ht="15">
      <c r="A16" s="145" t="s">
        <v>1301</v>
      </c>
      <c r="B16" s="142" t="s">
        <v>1302</v>
      </c>
      <c r="C16" s="146" t="s">
        <v>125</v>
      </c>
      <c r="D16" s="282">
        <v>150</v>
      </c>
      <c r="E16" s="283"/>
      <c r="F16" s="320"/>
      <c r="G16" s="151"/>
      <c r="H16" s="150">
        <f>F16*D16</f>
        <v>0</v>
      </c>
    </row>
    <row r="17" spans="1:8" s="140" customFormat="1" ht="15">
      <c r="A17" s="145"/>
      <c r="B17" s="142"/>
      <c r="C17" s="146"/>
      <c r="D17" s="147"/>
      <c r="E17" s="147"/>
      <c r="F17" s="323"/>
      <c r="G17" s="149"/>
      <c r="H17" s="149"/>
    </row>
    <row r="18" spans="1:8" s="140" customFormat="1" ht="15">
      <c r="A18" s="145" t="s">
        <v>1303</v>
      </c>
      <c r="B18" s="142" t="s">
        <v>1304</v>
      </c>
      <c r="C18" s="146" t="s">
        <v>125</v>
      </c>
      <c r="D18" s="282">
        <v>150</v>
      </c>
      <c r="E18" s="283"/>
      <c r="F18" s="320"/>
      <c r="G18" s="151"/>
      <c r="H18" s="150">
        <f>F18*D18</f>
        <v>0</v>
      </c>
    </row>
    <row r="19" spans="1:8" s="140" customFormat="1" ht="15">
      <c r="A19" s="145"/>
      <c r="B19" s="142"/>
      <c r="C19" s="146"/>
      <c r="D19" s="147"/>
      <c r="E19" s="147"/>
      <c r="F19" s="323"/>
      <c r="G19" s="149"/>
      <c r="H19" s="149"/>
    </row>
    <row r="20" spans="1:8" s="140" customFormat="1" ht="25.5">
      <c r="A20" s="145" t="s">
        <v>1305</v>
      </c>
      <c r="B20" s="142" t="s">
        <v>1306</v>
      </c>
      <c r="C20" s="146" t="s">
        <v>338</v>
      </c>
      <c r="D20" s="147">
        <v>1</v>
      </c>
      <c r="E20" s="147"/>
      <c r="F20" s="322"/>
      <c r="G20" s="149"/>
      <c r="H20" s="148">
        <f>F20*D20</f>
        <v>0</v>
      </c>
    </row>
    <row r="21" spans="1:8" s="140" customFormat="1" ht="15">
      <c r="A21" s="267"/>
      <c r="B21" s="267"/>
      <c r="C21" s="268"/>
      <c r="D21" s="269"/>
      <c r="E21" s="269"/>
      <c r="F21" s="324"/>
      <c r="G21" s="284"/>
      <c r="H21" s="143"/>
    </row>
    <row r="22" spans="1:8">
      <c r="A22" s="141" t="s">
        <v>1307</v>
      </c>
      <c r="B22" s="142" t="s">
        <v>1308</v>
      </c>
      <c r="C22" s="146" t="s">
        <v>338</v>
      </c>
      <c r="D22" s="147">
        <v>1</v>
      </c>
      <c r="E22" s="147"/>
      <c r="F22" s="322"/>
      <c r="G22" s="149"/>
      <c r="H22" s="148">
        <f>F22*D22</f>
        <v>0</v>
      </c>
    </row>
    <row r="23" spans="1:8">
      <c r="A23" s="145"/>
      <c r="B23" s="142"/>
      <c r="C23" s="146"/>
      <c r="D23" s="282"/>
      <c r="E23" s="283"/>
      <c r="F23" s="325"/>
      <c r="G23" s="151"/>
      <c r="H23" s="151"/>
    </row>
    <row r="24" spans="1:8" ht="25.5">
      <c r="A24" s="145" t="s">
        <v>1309</v>
      </c>
      <c r="B24" s="142" t="s">
        <v>1310</v>
      </c>
      <c r="C24" s="146" t="s">
        <v>338</v>
      </c>
      <c r="D24" s="147">
        <v>1</v>
      </c>
      <c r="E24" s="147"/>
      <c r="F24" s="322"/>
      <c r="G24" s="149"/>
      <c r="H24" s="148">
        <f>F24*D24</f>
        <v>0</v>
      </c>
    </row>
    <row r="25" spans="1:8">
      <c r="A25" s="145"/>
      <c r="B25" s="142"/>
      <c r="C25" s="146"/>
      <c r="D25" s="282"/>
      <c r="E25" s="283"/>
      <c r="F25" s="325"/>
      <c r="G25" s="151"/>
      <c r="H25" s="151"/>
    </row>
    <row r="26" spans="1:8" ht="38.25">
      <c r="A26" s="145" t="s">
        <v>1311</v>
      </c>
      <c r="B26" s="142" t="s">
        <v>1312</v>
      </c>
      <c r="C26" s="146" t="s">
        <v>338</v>
      </c>
      <c r="D26" s="147">
        <v>1</v>
      </c>
      <c r="E26" s="147"/>
      <c r="F26" s="322"/>
      <c r="G26" s="149"/>
      <c r="H26" s="148">
        <f>F26*D26</f>
        <v>0</v>
      </c>
    </row>
    <row r="27" spans="1:8">
      <c r="A27" s="145"/>
      <c r="B27" s="142"/>
      <c r="C27" s="146"/>
      <c r="D27" s="147"/>
      <c r="E27" s="147"/>
      <c r="F27" s="325"/>
      <c r="G27" s="151"/>
      <c r="H27" s="151"/>
    </row>
    <row r="28" spans="1:8">
      <c r="A28" s="145" t="s">
        <v>1313</v>
      </c>
      <c r="B28" s="142" t="s">
        <v>1314</v>
      </c>
      <c r="C28" s="146" t="s">
        <v>338</v>
      </c>
      <c r="D28" s="147">
        <v>1</v>
      </c>
      <c r="E28" s="147"/>
      <c r="F28" s="322"/>
      <c r="G28" s="151"/>
      <c r="H28" s="148">
        <f>D28*F28</f>
        <v>0</v>
      </c>
    </row>
    <row r="29" spans="1:8">
      <c r="A29" s="145"/>
      <c r="B29" s="142"/>
      <c r="C29" s="146"/>
      <c r="D29" s="147"/>
      <c r="E29" s="147"/>
      <c r="F29" s="325"/>
      <c r="G29" s="151"/>
      <c r="H29" s="151"/>
    </row>
    <row r="30" spans="1:8">
      <c r="A30" s="145" t="s">
        <v>1315</v>
      </c>
      <c r="B30" s="142" t="s">
        <v>1316</v>
      </c>
      <c r="C30" s="146" t="s">
        <v>338</v>
      </c>
      <c r="D30" s="147">
        <v>1</v>
      </c>
      <c r="E30" s="147"/>
      <c r="F30" s="322"/>
      <c r="G30" s="151"/>
      <c r="H30" s="148">
        <f>D30*F30</f>
        <v>0</v>
      </c>
    </row>
    <row r="31" spans="1:8">
      <c r="A31" s="145"/>
      <c r="B31" s="142"/>
      <c r="C31" s="146"/>
      <c r="D31" s="147"/>
      <c r="E31" s="147"/>
      <c r="F31" s="325"/>
      <c r="G31" s="151"/>
      <c r="H31" s="151"/>
    </row>
    <row r="32" spans="1:8" ht="25.5">
      <c r="A32" s="145" t="s">
        <v>1317</v>
      </c>
      <c r="B32" s="142" t="s">
        <v>1318</v>
      </c>
      <c r="C32" s="146" t="s">
        <v>338</v>
      </c>
      <c r="D32" s="147">
        <v>2</v>
      </c>
      <c r="E32" s="147"/>
      <c r="F32" s="322"/>
      <c r="G32" s="149"/>
      <c r="H32" s="148">
        <f>F32*D32</f>
        <v>0</v>
      </c>
    </row>
    <row r="33" spans="1:8">
      <c r="A33" s="145"/>
      <c r="B33" s="142"/>
      <c r="C33" s="146"/>
      <c r="D33" s="147"/>
      <c r="E33" s="147"/>
      <c r="F33" s="325"/>
      <c r="G33" s="151"/>
      <c r="H33" s="151"/>
    </row>
    <row r="34" spans="1:8" ht="38.25">
      <c r="A34" s="145" t="s">
        <v>1319</v>
      </c>
      <c r="B34" s="142" t="s">
        <v>1320</v>
      </c>
      <c r="C34" s="146" t="s">
        <v>338</v>
      </c>
      <c r="D34" s="147">
        <v>4</v>
      </c>
      <c r="E34" s="147"/>
      <c r="F34" s="322"/>
      <c r="G34" s="149"/>
      <c r="H34" s="148">
        <f>F34*D34</f>
        <v>0</v>
      </c>
    </row>
    <row r="35" spans="1:8">
      <c r="A35" s="145"/>
      <c r="B35" s="142"/>
      <c r="C35" s="146"/>
      <c r="D35" s="147"/>
      <c r="E35" s="147"/>
      <c r="F35" s="323"/>
      <c r="G35" s="149"/>
      <c r="H35" s="149"/>
    </row>
    <row r="36" spans="1:8">
      <c r="A36" s="145" t="s">
        <v>1321</v>
      </c>
      <c r="B36" s="142" t="s">
        <v>1322</v>
      </c>
      <c r="C36" s="146" t="s">
        <v>338</v>
      </c>
      <c r="D36" s="147">
        <v>1</v>
      </c>
      <c r="E36" s="147"/>
      <c r="F36" s="322"/>
      <c r="G36" s="149"/>
      <c r="H36" s="148">
        <f>F36*D36</f>
        <v>0</v>
      </c>
    </row>
    <row r="37" spans="1:8">
      <c r="A37" s="145"/>
      <c r="B37" s="142"/>
      <c r="C37" s="146"/>
      <c r="D37" s="147"/>
      <c r="E37" s="147"/>
      <c r="F37" s="323"/>
      <c r="G37" s="149"/>
      <c r="H37" s="149"/>
    </row>
    <row r="38" spans="1:8" ht="51">
      <c r="A38" s="145" t="s">
        <v>1323</v>
      </c>
      <c r="B38" s="142" t="s">
        <v>1324</v>
      </c>
      <c r="C38" s="146" t="s">
        <v>338</v>
      </c>
      <c r="D38" s="147">
        <v>1</v>
      </c>
      <c r="E38" s="147"/>
      <c r="F38" s="322"/>
      <c r="G38" s="149"/>
      <c r="H38" s="148">
        <f>F38*D38</f>
        <v>0</v>
      </c>
    </row>
    <row r="39" spans="1:8">
      <c r="A39" s="145"/>
      <c r="B39" s="142"/>
      <c r="C39" s="146"/>
      <c r="D39" s="147"/>
      <c r="E39" s="147"/>
      <c r="F39" s="323"/>
      <c r="G39" s="149"/>
      <c r="H39" s="149"/>
    </row>
    <row r="40" spans="1:8">
      <c r="A40" s="145" t="s">
        <v>1325</v>
      </c>
      <c r="B40" s="142" t="s">
        <v>1326</v>
      </c>
      <c r="C40" s="146" t="s">
        <v>145</v>
      </c>
      <c r="D40" s="147">
        <v>30</v>
      </c>
      <c r="E40" s="147"/>
      <c r="F40" s="322"/>
      <c r="G40" s="149"/>
      <c r="H40" s="148">
        <f>F40*D40</f>
        <v>0</v>
      </c>
    </row>
    <row r="41" spans="1:8">
      <c r="A41" s="145"/>
      <c r="B41" s="142"/>
      <c r="C41" s="146"/>
      <c r="D41" s="147"/>
      <c r="E41" s="147"/>
      <c r="F41" s="323"/>
      <c r="G41" s="149"/>
      <c r="H41" s="149"/>
    </row>
    <row r="42" spans="1:8">
      <c r="A42" s="145"/>
      <c r="B42" s="142"/>
      <c r="C42" s="146"/>
      <c r="D42" s="147"/>
      <c r="E42" s="147"/>
      <c r="F42" s="323"/>
      <c r="G42" s="149"/>
      <c r="H42" s="149"/>
    </row>
    <row r="43" spans="1:8" ht="25.5">
      <c r="A43" s="145" t="s">
        <v>1327</v>
      </c>
      <c r="B43" s="142" t="s">
        <v>1328</v>
      </c>
      <c r="C43" s="146" t="s">
        <v>338</v>
      </c>
      <c r="D43" s="147">
        <v>30</v>
      </c>
      <c r="E43" s="147"/>
      <c r="F43" s="322"/>
      <c r="G43" s="149"/>
      <c r="H43" s="148">
        <f>F43*D43</f>
        <v>0</v>
      </c>
    </row>
    <row r="44" spans="1:8">
      <c r="A44" s="145"/>
      <c r="B44" s="142"/>
      <c r="C44" s="146"/>
      <c r="D44" s="147"/>
      <c r="E44" s="147"/>
      <c r="F44" s="323"/>
      <c r="G44" s="149"/>
      <c r="H44" s="149"/>
    </row>
    <row r="45" spans="1:8">
      <c r="A45" s="145"/>
      <c r="B45" s="142"/>
      <c r="C45" s="146"/>
      <c r="D45" s="147"/>
      <c r="E45" s="147"/>
      <c r="F45" s="323"/>
      <c r="G45" s="149"/>
      <c r="H45" s="149"/>
    </row>
    <row r="46" spans="1:8" ht="38.25">
      <c r="A46" s="145" t="s">
        <v>1329</v>
      </c>
      <c r="B46" s="142" t="s">
        <v>1330</v>
      </c>
      <c r="C46" s="146" t="s">
        <v>338</v>
      </c>
      <c r="D46" s="147">
        <v>1</v>
      </c>
      <c r="E46" s="147"/>
      <c r="F46" s="322"/>
      <c r="G46" s="149"/>
      <c r="H46" s="148">
        <f>F46*D46</f>
        <v>0</v>
      </c>
    </row>
    <row r="47" spans="1:8">
      <c r="A47" s="145"/>
      <c r="B47" s="142"/>
      <c r="C47" s="146"/>
      <c r="D47" s="147"/>
      <c r="E47" s="147"/>
      <c r="F47" s="323"/>
      <c r="G47" s="149"/>
      <c r="H47" s="149"/>
    </row>
    <row r="48" spans="1:8" ht="38.25">
      <c r="A48" s="145" t="s">
        <v>1331</v>
      </c>
      <c r="B48" s="142" t="s">
        <v>1332</v>
      </c>
      <c r="C48" s="146" t="s">
        <v>338</v>
      </c>
      <c r="D48" s="147">
        <v>1</v>
      </c>
      <c r="E48" s="147"/>
      <c r="F48" s="322"/>
      <c r="G48" s="149"/>
      <c r="H48" s="148">
        <f>F48*D48</f>
        <v>0</v>
      </c>
    </row>
    <row r="49" spans="1:8">
      <c r="A49" s="145"/>
      <c r="B49" s="142"/>
      <c r="C49" s="146"/>
      <c r="D49" s="147"/>
      <c r="E49" s="147"/>
      <c r="F49" s="323"/>
      <c r="G49" s="149"/>
      <c r="H49" s="149"/>
    </row>
    <row r="50" spans="1:8">
      <c r="A50" s="145" t="s">
        <v>1331</v>
      </c>
      <c r="B50" s="142" t="s">
        <v>1333</v>
      </c>
      <c r="C50" s="146" t="s">
        <v>338</v>
      </c>
      <c r="D50" s="147">
        <v>4</v>
      </c>
      <c r="E50" s="147"/>
      <c r="F50" s="322"/>
      <c r="G50" s="151"/>
      <c r="H50" s="148">
        <f>D50*F50</f>
        <v>0</v>
      </c>
    </row>
    <row r="51" spans="1:8">
      <c r="A51" s="145"/>
      <c r="B51" s="142"/>
      <c r="C51" s="146"/>
      <c r="D51" s="147"/>
      <c r="E51" s="147"/>
      <c r="F51" s="151"/>
      <c r="G51" s="151"/>
      <c r="H51" s="151"/>
    </row>
    <row r="52" spans="1:8">
      <c r="A52" s="145" t="s">
        <v>1334</v>
      </c>
      <c r="B52" s="142" t="s">
        <v>1335</v>
      </c>
      <c r="C52" s="285">
        <v>0.1</v>
      </c>
      <c r="D52" s="147"/>
      <c r="E52" s="147"/>
      <c r="F52" s="151"/>
      <c r="G52" s="151"/>
      <c r="H52" s="148">
        <f>SUM(H8:H50)*0.1</f>
        <v>0</v>
      </c>
    </row>
    <row r="53" spans="1:8" ht="13.5" thickBot="1">
      <c r="A53" s="145"/>
      <c r="B53" s="142"/>
      <c r="C53" s="146"/>
      <c r="D53" s="147"/>
      <c r="E53" s="147"/>
      <c r="F53" s="151"/>
      <c r="G53" s="151"/>
      <c r="H53" s="151"/>
    </row>
    <row r="54" spans="1:8" ht="16.5" thickBot="1">
      <c r="F54" s="286" t="s">
        <v>475</v>
      </c>
      <c r="G54" s="286"/>
      <c r="H54" s="287">
        <f>SUM(H8:H52)</f>
        <v>0</v>
      </c>
    </row>
    <row r="55" spans="1:8">
      <c r="F55" s="284"/>
      <c r="G55" s="284"/>
      <c r="H55" s="143"/>
    </row>
    <row r="56" spans="1:8" ht="16.5" thickBot="1">
      <c r="D56" s="288"/>
      <c r="E56" s="288" t="s">
        <v>372</v>
      </c>
      <c r="F56" s="288"/>
      <c r="G56" s="289"/>
      <c r="H56" s="290">
        <f>H54*0.22</f>
        <v>0</v>
      </c>
    </row>
    <row r="57" spans="1:8" ht="16.5" thickTop="1" thickBot="1">
      <c r="C57" s="291"/>
      <c r="D57" s="292"/>
      <c r="E57" s="293"/>
      <c r="F57" s="293"/>
      <c r="G57" s="154"/>
      <c r="H57" s="294"/>
    </row>
    <row r="58" spans="1:8" ht="37.5" customHeight="1" thickBot="1">
      <c r="C58" s="291"/>
      <c r="D58" s="292"/>
      <c r="E58" s="295" t="s">
        <v>373</v>
      </c>
      <c r="F58" s="296"/>
      <c r="G58" s="297"/>
      <c r="H58" s="298">
        <f>H56+H54</f>
        <v>0</v>
      </c>
    </row>
    <row r="59" spans="1:8">
      <c r="E59" s="154"/>
      <c r="F59" s="154"/>
      <c r="G59" s="154"/>
      <c r="H59" s="154"/>
    </row>
  </sheetData>
  <sheetProtection selectLockedCells="1"/>
  <mergeCells count="1">
    <mergeCell ref="A7:B7"/>
  </mergeCells>
  <conditionalFormatting sqref="D56:D59 D60:E65344">
    <cfRule type="cellIs" dxfId="20" priority="54" stopIfTrue="1" operator="equal">
      <formula>0</formula>
    </cfRule>
  </conditionalFormatting>
  <conditionalFormatting sqref="D1:E55">
    <cfRule type="cellIs" dxfId="19" priority="4" stopIfTrue="1" operator="equal">
      <formula>0</formula>
    </cfRule>
  </conditionalFormatting>
  <conditionalFormatting sqref="F1:H55 F60:H65344">
    <cfRule type="cellIs" dxfId="18" priority="1" stopIfTrue="1" operator="equal">
      <formula>0</formula>
    </cfRule>
  </conditionalFormatting>
  <conditionalFormatting sqref="H56:H59">
    <cfRule type="cellIs" dxfId="17" priority="55" stopIfTrue="1" operator="equal">
      <formula>0</formula>
    </cfRule>
  </conditionalFormatting>
  <pageMargins left="1.6141732283464567" right="0.39370078740157483" top="0.59055118110236227" bottom="0.78740157480314965" header="0.31496062992125984" footer="0.39370078740157483"/>
  <pageSetup paperSize="9" scale="81" firstPageNumber="2" orientation="portrait" r:id="rId1"/>
  <headerFooter alignWithMargins="0">
    <oddFooter>&amp;R&amp;P/&amp;N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tabColor indexed="50"/>
  </sheetPr>
  <dimension ref="A1:R9"/>
  <sheetViews>
    <sheetView view="pageBreakPreview" zoomScale="85" zoomScaleNormal="90" zoomScaleSheetLayoutView="70" workbookViewId="0">
      <selection activeCell="L3" sqref="L3"/>
    </sheetView>
  </sheetViews>
  <sheetFormatPr defaultColWidth="9.21875" defaultRowHeight="15.75" customHeight="1"/>
  <cols>
    <col min="1" max="1" width="9.21875" style="1"/>
    <col min="2" max="3" width="9.21875" style="19"/>
    <col min="4" max="5" width="9.21875" style="9"/>
    <col min="6" max="6" width="9.21875" style="3"/>
    <col min="7" max="7" width="9.21875" style="9"/>
    <col min="8" max="8" width="9.21875" style="2"/>
    <col min="9" max="9" width="0" style="4" hidden="1" customWidth="1"/>
    <col min="10" max="10" width="0" style="24" hidden="1" customWidth="1"/>
    <col min="11" max="11" width="0" style="25" hidden="1" customWidth="1"/>
    <col min="12" max="13" width="9.21875" style="4"/>
    <col min="14" max="16" width="9.21875" style="26"/>
    <col min="17" max="17" width="0" style="4" hidden="1" customWidth="1"/>
    <col min="18" max="18" width="9.21875" style="18"/>
    <col min="19" max="16384" width="9.21875" style="4"/>
  </cols>
  <sheetData>
    <row r="1" spans="1:17" ht="15.75" customHeight="1">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7" t="s">
        <v>16</v>
      </c>
    </row>
    <row r="2" spans="1:17" ht="15.75" customHeight="1">
      <c r="A2" s="16" t="s">
        <v>20</v>
      </c>
      <c r="B2" s="16"/>
      <c r="C2" s="16"/>
      <c r="D2" s="16"/>
      <c r="E2" s="16"/>
      <c r="F2" s="16"/>
      <c r="G2" s="16"/>
      <c r="H2" s="16"/>
      <c r="I2" s="16">
        <v>0</v>
      </c>
      <c r="J2" s="16">
        <v>0</v>
      </c>
      <c r="K2" s="16">
        <v>0</v>
      </c>
      <c r="L2" s="16"/>
      <c r="M2" s="16"/>
      <c r="N2" s="16"/>
      <c r="O2" s="16"/>
      <c r="P2" s="16"/>
      <c r="Q2" s="17">
        <v>419.9</v>
      </c>
    </row>
    <row r="3" spans="1:17" ht="15.75" customHeight="1">
      <c r="A3" s="16" t="s">
        <v>21</v>
      </c>
      <c r="B3" s="16"/>
      <c r="C3" s="16">
        <v>16.079999999999998</v>
      </c>
      <c r="D3" s="16">
        <v>105.26</v>
      </c>
      <c r="E3" s="16">
        <v>0</v>
      </c>
      <c r="F3" s="16">
        <v>515.02</v>
      </c>
      <c r="G3" s="16">
        <v>413.15</v>
      </c>
      <c r="H3" s="16">
        <v>101.88</v>
      </c>
      <c r="I3" s="16">
        <v>0</v>
      </c>
      <c r="J3" s="16">
        <v>0</v>
      </c>
      <c r="K3" s="16">
        <v>0</v>
      </c>
      <c r="L3" s="16">
        <v>500.63</v>
      </c>
      <c r="M3" s="16">
        <v>292.58999999999997</v>
      </c>
      <c r="N3" s="16">
        <v>13.92</v>
      </c>
      <c r="O3" s="16">
        <v>140.9</v>
      </c>
      <c r="P3" s="16">
        <v>53.22</v>
      </c>
      <c r="Q3" s="17">
        <v>292.58999999999997</v>
      </c>
    </row>
    <row r="4" spans="1:17" ht="15.75" customHeight="1">
      <c r="A4" s="1" t="s">
        <v>22</v>
      </c>
      <c r="C4" s="16">
        <v>0</v>
      </c>
      <c r="D4" s="16">
        <v>33.79</v>
      </c>
      <c r="E4" s="16">
        <v>0</v>
      </c>
      <c r="F4" s="16">
        <v>85.04</v>
      </c>
      <c r="G4" s="16">
        <v>84.47</v>
      </c>
      <c r="H4" s="16">
        <v>0.56999999999999995</v>
      </c>
      <c r="I4" s="16">
        <v>0</v>
      </c>
      <c r="J4" s="16">
        <v>0</v>
      </c>
      <c r="K4" s="16">
        <v>0</v>
      </c>
      <c r="L4" s="16">
        <v>82.02</v>
      </c>
      <c r="M4" s="16">
        <v>47.05</v>
      </c>
      <c r="N4" s="16">
        <v>0</v>
      </c>
      <c r="O4" s="16">
        <v>26.02</v>
      </c>
      <c r="P4" s="16">
        <v>8.94</v>
      </c>
      <c r="Q4" s="17">
        <v>3.99</v>
      </c>
    </row>
    <row r="5" spans="1:17" ht="15.75" customHeight="1">
      <c r="A5" s="16" t="s">
        <v>23</v>
      </c>
      <c r="B5" s="16"/>
      <c r="C5" s="16">
        <v>0</v>
      </c>
      <c r="D5" s="16">
        <v>133.96</v>
      </c>
      <c r="E5" s="16">
        <v>0</v>
      </c>
      <c r="F5" s="16">
        <v>277.47000000000003</v>
      </c>
      <c r="G5" s="16">
        <v>257.57</v>
      </c>
      <c r="H5" s="16">
        <v>19.91</v>
      </c>
      <c r="I5" s="16">
        <v>0</v>
      </c>
      <c r="J5" s="16">
        <v>0</v>
      </c>
      <c r="K5" s="16">
        <v>0</v>
      </c>
      <c r="L5" s="16">
        <v>261.3</v>
      </c>
      <c r="M5" s="16">
        <v>123.31</v>
      </c>
      <c r="N5" s="16">
        <v>0.39</v>
      </c>
      <c r="O5" s="16">
        <v>100.43</v>
      </c>
      <c r="P5" s="16">
        <v>37.159999999999997</v>
      </c>
      <c r="Q5" s="17">
        <v>123.31</v>
      </c>
    </row>
    <row r="6" spans="1:17" ht="15.75" customHeight="1">
      <c r="A6" s="16"/>
      <c r="B6" s="16"/>
      <c r="C6" s="16"/>
      <c r="D6" s="16"/>
      <c r="E6" s="16"/>
      <c r="F6" s="16"/>
      <c r="G6" s="16"/>
      <c r="H6" s="16"/>
      <c r="I6" s="16"/>
      <c r="J6" s="16"/>
      <c r="K6" s="16"/>
      <c r="L6" s="16"/>
      <c r="M6" s="16"/>
      <c r="N6" s="16"/>
      <c r="O6" s="16"/>
      <c r="P6" s="16"/>
      <c r="Q6" s="17"/>
    </row>
    <row r="7" spans="1:17" ht="15.75" customHeight="1">
      <c r="A7" s="16" t="s">
        <v>24</v>
      </c>
      <c r="B7" s="16"/>
      <c r="C7" s="16"/>
      <c r="D7" s="16"/>
      <c r="E7" s="16"/>
      <c r="F7" s="16"/>
      <c r="G7" s="16"/>
      <c r="H7" s="16"/>
      <c r="I7" s="16">
        <v>0</v>
      </c>
      <c r="J7" s="16">
        <v>0</v>
      </c>
      <c r="K7" s="16">
        <v>0</v>
      </c>
      <c r="L7" s="16"/>
      <c r="M7" s="16"/>
      <c r="N7" s="16"/>
      <c r="O7" s="16"/>
      <c r="P7" s="16"/>
      <c r="Q7" s="17">
        <v>230.42</v>
      </c>
    </row>
    <row r="8" spans="1:17" ht="15.75" customHeight="1">
      <c r="A8" s="16" t="s">
        <v>25</v>
      </c>
      <c r="B8" s="16"/>
      <c r="C8" s="16">
        <v>0</v>
      </c>
      <c r="D8" s="16">
        <v>141.34</v>
      </c>
      <c r="E8" s="16">
        <v>1.86</v>
      </c>
      <c r="F8" s="16">
        <v>337.2</v>
      </c>
      <c r="G8" s="16">
        <v>253.32</v>
      </c>
      <c r="H8" s="16">
        <v>83.88</v>
      </c>
      <c r="I8" s="16">
        <v>0</v>
      </c>
      <c r="J8" s="16">
        <v>0</v>
      </c>
      <c r="K8" s="16">
        <v>0</v>
      </c>
      <c r="L8" s="16">
        <v>328.25</v>
      </c>
      <c r="M8" s="16">
        <v>206.92</v>
      </c>
      <c r="N8" s="16">
        <v>15.88</v>
      </c>
      <c r="O8" s="16">
        <v>77.78</v>
      </c>
      <c r="P8" s="16">
        <v>27.67</v>
      </c>
      <c r="Q8" s="17">
        <v>206.92</v>
      </c>
    </row>
    <row r="9" spans="1:17" ht="15.75" customHeight="1">
      <c r="A9" s="16" t="s">
        <v>26</v>
      </c>
      <c r="B9" s="16"/>
      <c r="C9" s="16">
        <v>0</v>
      </c>
      <c r="D9" s="16">
        <v>36.340000000000003</v>
      </c>
      <c r="E9" s="16">
        <v>0</v>
      </c>
      <c r="F9" s="16">
        <v>48.67</v>
      </c>
      <c r="G9" s="16">
        <v>46.14</v>
      </c>
      <c r="H9" s="16">
        <v>2.5299999999999998</v>
      </c>
      <c r="I9" s="16">
        <v>0</v>
      </c>
      <c r="J9" s="16">
        <v>0</v>
      </c>
      <c r="K9" s="16">
        <v>0</v>
      </c>
      <c r="L9" s="16">
        <v>46.79</v>
      </c>
      <c r="M9" s="16">
        <v>23.49</v>
      </c>
      <c r="N9" s="16">
        <v>0</v>
      </c>
      <c r="O9" s="16">
        <v>17.23</v>
      </c>
      <c r="P9" s="16">
        <v>6.06</v>
      </c>
      <c r="Q9" s="17">
        <v>23.49</v>
      </c>
    </row>
  </sheetData>
  <phoneticPr fontId="12" type="noConversion"/>
  <pageMargins left="0.51181102362204722" right="0.39370078740157483" top="1.0629921259842521" bottom="0.78740157480314965" header="0.31496062992125984" footer="0.39370078740157483"/>
  <pageSetup paperSize="9" scale="85" orientation="landscape" r:id="rId1"/>
  <headerFooter alignWithMargins="0">
    <oddHeader>&amp;Ckoličine za popis kanalizacije v Višnji Gori</oddHeader>
    <oddFooter>&amp;C&amp;"Arial,Navadno"&amp;10&amp;P/&amp;N&amp;R&amp;"Arial,Navadno"&amp;10&amp;D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73</vt:i4>
      </vt:variant>
    </vt:vector>
  </HeadingPairs>
  <TitlesOfParts>
    <vt:vector size="109" baseType="lpstr">
      <vt:lpstr>REKAPIT. SKUPNA </vt:lpstr>
      <vt:lpstr>REKAPIT. PO KANALIH </vt:lpstr>
      <vt:lpstr>KANAL Gv1</vt:lpstr>
      <vt:lpstr>KANAL Gv2</vt:lpstr>
      <vt:lpstr>KANAL Gv3</vt:lpstr>
      <vt:lpstr>TLAČNI VOD TGv</vt:lpstr>
      <vt:lpstr>KANAL MP1</vt:lpstr>
      <vt:lpstr>KANAL MP2</vt:lpstr>
      <vt:lpstr>KANAL MP3</vt:lpstr>
      <vt:lpstr>TLAČNI VOD TMP</vt:lpstr>
      <vt:lpstr>ČR_REKAPITULACIJA</vt:lpstr>
      <vt:lpstr>ČRPALIŠČE Gv (nepovozno)</vt:lpstr>
      <vt:lpstr>ČRPALIŠČE MP (nepovozno)</vt:lpstr>
      <vt:lpstr>V_REKAPITULACIJA</vt:lpstr>
      <vt:lpstr>GR-VGv 1 + VGv2 + VGv3 + VMP3</vt:lpstr>
      <vt:lpstr>GR-VMP 1 + VMP2</vt:lpstr>
      <vt:lpstr>MO-VGv1 + VGv2 + VGv3 + VMP3</vt:lpstr>
      <vt:lpstr>MO-VMP1+VMP2</vt:lpstr>
      <vt:lpstr>OS - VGv1+VGv2+VGv3+VMP3</vt:lpstr>
      <vt:lpstr>OS - VMP1+VMP2</vt:lpstr>
      <vt:lpstr>C_Rekapitulacija</vt:lpstr>
      <vt:lpstr>Splošne opombe</vt:lpstr>
      <vt:lpstr>Preddela</vt:lpstr>
      <vt:lpstr>Zemeljska_dela</vt:lpstr>
      <vt:lpstr>Voziščne_kon</vt:lpstr>
      <vt:lpstr>Odvodnjavanje</vt:lpstr>
      <vt:lpstr>Gradbena_obrtniska_dela</vt:lpstr>
      <vt:lpstr>Oprema_cest</vt:lpstr>
      <vt:lpstr>Tuje_storitve</vt:lpstr>
      <vt:lpstr>E_POPIS ČRPALIŠČE Gv</vt:lpstr>
      <vt:lpstr>E_POPIS ČRPALIŠČE MP</vt:lpstr>
      <vt:lpstr>E_CR </vt:lpstr>
      <vt:lpstr>E_OŠO</vt:lpstr>
      <vt:lpstr>S_ČRPALIŠČA GV in MP_PZI</vt:lpstr>
      <vt:lpstr>VN_POPIS DEL </vt:lpstr>
      <vt:lpstr>kolicine</vt:lpstr>
      <vt:lpstr>Preddela!_Toc117475164</vt:lpstr>
      <vt:lpstr>Preddela!_Toc117475165</vt:lpstr>
      <vt:lpstr>'E_CR '!OLE_LINK13</vt:lpstr>
      <vt:lpstr>'E_CR '!OLE_LINK41</vt:lpstr>
      <vt:lpstr>C_Rekapitulacija!Področje_tiskanja</vt:lpstr>
      <vt:lpstr>ČR_REKAPITULACIJA!Področje_tiskanja</vt:lpstr>
      <vt:lpstr>'ČRPALIŠČE Gv (nepovozno)'!Področje_tiskanja</vt:lpstr>
      <vt:lpstr>'ČRPALIŠČE MP (nepovozno)'!Področje_tiskanja</vt:lpstr>
      <vt:lpstr>'E_CR '!Področje_tiskanja</vt:lpstr>
      <vt:lpstr>E_OŠO!Področje_tiskanja</vt:lpstr>
      <vt:lpstr>'E_POPIS ČRPALIŠČE Gv'!Področje_tiskanja</vt:lpstr>
      <vt:lpstr>'E_POPIS ČRPALIŠČE MP'!Področje_tiskanja</vt:lpstr>
      <vt:lpstr>Gradbena_obrtniska_dela!Področje_tiskanja</vt:lpstr>
      <vt:lpstr>'GR-VGv 1 + VGv2 + VGv3 + VMP3'!Področje_tiskanja</vt:lpstr>
      <vt:lpstr>'GR-VMP 1 + VMP2'!Področje_tiskanja</vt:lpstr>
      <vt:lpstr>'KANAL Gv1'!Področje_tiskanja</vt:lpstr>
      <vt:lpstr>'KANAL Gv2'!Področje_tiskanja</vt:lpstr>
      <vt:lpstr>'KANAL Gv3'!Področje_tiskanja</vt:lpstr>
      <vt:lpstr>'KANAL MP1'!Področje_tiskanja</vt:lpstr>
      <vt:lpstr>'KANAL MP2'!Področje_tiskanja</vt:lpstr>
      <vt:lpstr>'KANAL MP3'!Področje_tiskanja</vt:lpstr>
      <vt:lpstr>kolicine!Področje_tiskanja</vt:lpstr>
      <vt:lpstr>'MO-VGv1 + VGv2 + VGv3 + VMP3'!Področje_tiskanja</vt:lpstr>
      <vt:lpstr>'MO-VMP1+VMP2'!Področje_tiskanja</vt:lpstr>
      <vt:lpstr>Odvodnjavanje!Področje_tiskanja</vt:lpstr>
      <vt:lpstr>Oprema_cest!Področje_tiskanja</vt:lpstr>
      <vt:lpstr>'OS - VGv1+VGv2+VGv3+VMP3'!Področje_tiskanja</vt:lpstr>
      <vt:lpstr>'OS - VMP1+VMP2'!Področje_tiskanja</vt:lpstr>
      <vt:lpstr>Preddela!Področje_tiskanja</vt:lpstr>
      <vt:lpstr>'REKAPIT. PO KANALIH '!Področje_tiskanja</vt:lpstr>
      <vt:lpstr>'REKAPIT. SKUPNA '!Področje_tiskanja</vt:lpstr>
      <vt:lpstr>'S_ČRPALIŠČA GV in MP_PZI'!Področje_tiskanja</vt:lpstr>
      <vt:lpstr>'Splošne opombe'!Področje_tiskanja</vt:lpstr>
      <vt:lpstr>'TLAČNI VOD TGv'!Področje_tiskanja</vt:lpstr>
      <vt:lpstr>'TLAČNI VOD TMP'!Področje_tiskanja</vt:lpstr>
      <vt:lpstr>Tuje_storitve!Področje_tiskanja</vt:lpstr>
      <vt:lpstr>V_REKAPITULACIJA!Področje_tiskanja</vt:lpstr>
      <vt:lpstr>'VN_POPIS DEL '!Področje_tiskanja</vt:lpstr>
      <vt:lpstr>Voziščne_kon!Področje_tiskanja</vt:lpstr>
      <vt:lpstr>Zemeljska_dela!Področje_tiskanja</vt:lpstr>
      <vt:lpstr>ČR_REKAPITULACIJA!Tiskanje_naslovov</vt:lpstr>
      <vt:lpstr>'ČRPALIŠČE Gv (nepovozno)'!Tiskanje_naslovov</vt:lpstr>
      <vt:lpstr>'ČRPALIŠČE MP (nepovozno)'!Tiskanje_naslovov</vt:lpstr>
      <vt:lpstr>'E_CR '!Tiskanje_naslovov</vt:lpstr>
      <vt:lpstr>E_OŠO!Tiskanje_naslovov</vt:lpstr>
      <vt:lpstr>'E_POPIS ČRPALIŠČE Gv'!Tiskanje_naslovov</vt:lpstr>
      <vt:lpstr>'E_POPIS ČRPALIŠČE MP'!Tiskanje_naslovov</vt:lpstr>
      <vt:lpstr>Gradbena_obrtniska_dela!Tiskanje_naslovov</vt:lpstr>
      <vt:lpstr>'GR-VGv 1 + VGv2 + VGv3 + VMP3'!Tiskanje_naslovov</vt:lpstr>
      <vt:lpstr>'GR-VMP 1 + VMP2'!Tiskanje_naslovov</vt:lpstr>
      <vt:lpstr>'KANAL Gv1'!Tiskanje_naslovov</vt:lpstr>
      <vt:lpstr>'KANAL Gv2'!Tiskanje_naslovov</vt:lpstr>
      <vt:lpstr>'KANAL Gv3'!Tiskanje_naslovov</vt:lpstr>
      <vt:lpstr>'KANAL MP1'!Tiskanje_naslovov</vt:lpstr>
      <vt:lpstr>'KANAL MP2'!Tiskanje_naslovov</vt:lpstr>
      <vt:lpstr>'KANAL MP3'!Tiskanje_naslovov</vt:lpstr>
      <vt:lpstr>'MO-VGv1 + VGv2 + VGv3 + VMP3'!Tiskanje_naslovov</vt:lpstr>
      <vt:lpstr>'MO-VMP1+VMP2'!Tiskanje_naslovov</vt:lpstr>
      <vt:lpstr>Odvodnjavanje!Tiskanje_naslovov</vt:lpstr>
      <vt:lpstr>Oprema_cest!Tiskanje_naslovov</vt:lpstr>
      <vt:lpstr>'OS - VGv1+VGv2+VGv3+VMP3'!Tiskanje_naslovov</vt:lpstr>
      <vt:lpstr>'OS - VMP1+VMP2'!Tiskanje_naslovov</vt:lpstr>
      <vt:lpstr>Preddela!Tiskanje_naslovov</vt:lpstr>
      <vt:lpstr>'REKAPIT. PO KANALIH '!Tiskanje_naslovov</vt:lpstr>
      <vt:lpstr>'REKAPIT. SKUPNA '!Tiskanje_naslovov</vt:lpstr>
      <vt:lpstr>'S_ČRPALIŠČA GV in MP_PZI'!Tiskanje_naslovov</vt:lpstr>
      <vt:lpstr>'TLAČNI VOD TGv'!Tiskanje_naslovov</vt:lpstr>
      <vt:lpstr>'TLAČNI VOD TMP'!Tiskanje_naslovov</vt:lpstr>
      <vt:lpstr>Tuje_storitve!Tiskanje_naslovov</vt:lpstr>
      <vt:lpstr>V_REKAPITULACIJA!Tiskanje_naslovov</vt:lpstr>
      <vt:lpstr>'VN_POPIS DEL '!Tiskanje_naslovov</vt:lpstr>
      <vt:lpstr>Voziščne_kon!Tiskanje_naslovov</vt:lpstr>
      <vt:lpstr>Zemeljska_dela!Tiskanje_naslovov</vt:lpstr>
    </vt:vector>
  </TitlesOfParts>
  <Company>K.A.B.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Skrabl</dc:creator>
  <cp:lastModifiedBy>Rok Leskovar</cp:lastModifiedBy>
  <cp:lastPrinted>2026-02-19T13:22:09Z</cp:lastPrinted>
  <dcterms:created xsi:type="dcterms:W3CDTF">1997-07-24T06:24:17Z</dcterms:created>
  <dcterms:modified xsi:type="dcterms:W3CDTF">2026-02-24T10:09:37Z</dcterms:modified>
</cp:coreProperties>
</file>